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theme/themeOverride2.xml" ContentType="application/vnd.openxmlformats-officedocument.themeOverrid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theme/themeOverride3.xml" ContentType="application/vnd.openxmlformats-officedocument.themeOverrid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theme/themeOverride4.xml" ContentType="application/vnd.openxmlformats-officedocument.themeOverrid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theme/themeOverride5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BuÇalışmaKitabı"/>
  <bookViews>
    <workbookView xWindow="120" yWindow="390" windowWidth="15480" windowHeight="8730"/>
  </bookViews>
  <sheets>
    <sheet name="1.Sınav" sheetId="1" r:id="rId1"/>
    <sheet name="2.Sınav" sheetId="14" r:id="rId2"/>
    <sheet name="3.Sınav" sheetId="15" r:id="rId3"/>
    <sheet name="1. Sınav(Telafi)" sheetId="6" r:id="rId4"/>
    <sheet name="2. Sınav(Telafi)" sheetId="12" r:id="rId5"/>
    <sheet name="3. Sınav(Telafi)" sheetId="13" r:id="rId6"/>
    <sheet name="E-OKUL GİRİŞİ" sheetId="17" r:id="rId7"/>
    <sheet name="İsimler" sheetId="3" r:id="rId8"/>
  </sheets>
  <definedNames>
    <definedName name="_xlnm._FilterDatabase" localSheetId="3" hidden="1">'1. Sınav(Telafi)'!$C$32:$D$284</definedName>
    <definedName name="_xlnm._FilterDatabase" localSheetId="0" hidden="1">'1.Sınav'!$C$32:$D$284</definedName>
    <definedName name="_xlnm._FilterDatabase" localSheetId="4" hidden="1">'2. Sınav(Telafi)'!$C$32:$D$284</definedName>
    <definedName name="_xlnm._FilterDatabase" localSheetId="1" hidden="1">'2.Sınav'!$C$32:$D$284</definedName>
    <definedName name="_xlnm._FilterDatabase" localSheetId="5" hidden="1">'3. Sınav(Telafi)'!$C$32:$D$284</definedName>
    <definedName name="_xlnm._FilterDatabase" localSheetId="2" hidden="1">'3.Sınav'!$C$32:$D$284</definedName>
    <definedName name="_xlnm._FilterDatabase" localSheetId="6" hidden="1">'E-OKUL GİRİŞİ'!$A$1:$AC$250</definedName>
    <definedName name="_xlnm.Print_Area" localSheetId="3">'1. Sınav(Telafi)'!$B$1:$AL$284</definedName>
    <definedName name="_xlnm.Print_Area" localSheetId="0">'1.Sınav'!$B$1:$AK$284</definedName>
    <definedName name="_xlnm.Print_Area" localSheetId="4">'2. Sınav(Telafi)'!$B$1:$AL$284</definedName>
    <definedName name="_xlnm.Print_Area" localSheetId="1">'2.Sınav'!$B$1:$AK$284</definedName>
    <definedName name="_xlnm.Print_Area" localSheetId="5">'3. Sınav(Telafi)'!$B$1:$AL$284</definedName>
    <definedName name="_xlnm.Print_Area" localSheetId="2">'3.Sınav'!$B$1:$AK$284</definedName>
    <definedName name="_xlnm.Print_Area" localSheetId="6">'E-OKUL GİRİŞİ'!$B$1:$AC$35</definedName>
  </definedNames>
  <calcPr calcId="145621"/>
</workbook>
</file>

<file path=xl/calcChain.xml><?xml version="1.0" encoding="utf-8"?>
<calcChain xmlns="http://schemas.openxmlformats.org/spreadsheetml/2006/main">
  <c r="CX34" i="15" l="1"/>
  <c r="CX35" i="15"/>
  <c r="CX36" i="15"/>
  <c r="CX37" i="15"/>
  <c r="CX38" i="15"/>
  <c r="CX39" i="15"/>
  <c r="CX40" i="15"/>
  <c r="CX41" i="15"/>
  <c r="CX42" i="15"/>
  <c r="CX43" i="15"/>
  <c r="CX44" i="15"/>
  <c r="CX45" i="15"/>
  <c r="CX46" i="15"/>
  <c r="CX47" i="15"/>
  <c r="CX48" i="15"/>
  <c r="CX49" i="15"/>
  <c r="CX50" i="15"/>
  <c r="CX51" i="15"/>
  <c r="CX52" i="15"/>
  <c r="CX53" i="15"/>
  <c r="CX54" i="15"/>
  <c r="CX55" i="15"/>
  <c r="CX56" i="15"/>
  <c r="CX57" i="15"/>
  <c r="CX58" i="15"/>
  <c r="CX59" i="15"/>
  <c r="CX60" i="15"/>
  <c r="CX61" i="15"/>
  <c r="CX62" i="15"/>
  <c r="CX63" i="15"/>
  <c r="CX64" i="15"/>
  <c r="CX65" i="15"/>
  <c r="CX66" i="15"/>
  <c r="CX67" i="15"/>
  <c r="CX68" i="15"/>
  <c r="CX69" i="15"/>
  <c r="CX70" i="15"/>
  <c r="CX71" i="15"/>
  <c r="CX72" i="15"/>
  <c r="CX73" i="15"/>
  <c r="CX74" i="15"/>
  <c r="CX75" i="15"/>
  <c r="CX76" i="15"/>
  <c r="CX77" i="15"/>
  <c r="CX78" i="15"/>
  <c r="CX79" i="15"/>
  <c r="CX80" i="15"/>
  <c r="CX81" i="15"/>
  <c r="CX82" i="15"/>
  <c r="CX83" i="15"/>
  <c r="CX84" i="15"/>
  <c r="CX85" i="15"/>
  <c r="CX86" i="15"/>
  <c r="CX87" i="15"/>
  <c r="CX88" i="15"/>
  <c r="CX89" i="15"/>
  <c r="CX90" i="15"/>
  <c r="CX91" i="15"/>
  <c r="CX92" i="15"/>
  <c r="CX93" i="15"/>
  <c r="CX94" i="15"/>
  <c r="CX95" i="15"/>
  <c r="CX96" i="15"/>
  <c r="CX97" i="15"/>
  <c r="CX98" i="15"/>
  <c r="CX99" i="15"/>
  <c r="CX100" i="15"/>
  <c r="CX101" i="15"/>
  <c r="CX102" i="15"/>
  <c r="CX103" i="15"/>
  <c r="CX104" i="15"/>
  <c r="CX105" i="15"/>
  <c r="CX106" i="15"/>
  <c r="CX107" i="15"/>
  <c r="CX108" i="15"/>
  <c r="CX109" i="15"/>
  <c r="CX110" i="15"/>
  <c r="CX111" i="15"/>
  <c r="CX112" i="15"/>
  <c r="CX113" i="15"/>
  <c r="CX114" i="15"/>
  <c r="CX115" i="15"/>
  <c r="CX116" i="15"/>
  <c r="CX117" i="15"/>
  <c r="CX118" i="15"/>
  <c r="CX119" i="15"/>
  <c r="CX120" i="15"/>
  <c r="CX121" i="15"/>
  <c r="CX122" i="15"/>
  <c r="CX123" i="15"/>
  <c r="CX124" i="15"/>
  <c r="CX125" i="15"/>
  <c r="CX126" i="15"/>
  <c r="CX127" i="15"/>
  <c r="CX128" i="15"/>
  <c r="CX129" i="15"/>
  <c r="CX130" i="15"/>
  <c r="CX131" i="15"/>
  <c r="CX132" i="15"/>
  <c r="CX133" i="15"/>
  <c r="CX134" i="15"/>
  <c r="CX135" i="15"/>
  <c r="CX136" i="15"/>
  <c r="CX137" i="15"/>
  <c r="CX138" i="15"/>
  <c r="CX139" i="15"/>
  <c r="CX140" i="15"/>
  <c r="CX141" i="15"/>
  <c r="CX142" i="15"/>
  <c r="CX143" i="15"/>
  <c r="CX144" i="15"/>
  <c r="CX145" i="15"/>
  <c r="CX146" i="15"/>
  <c r="CX147" i="15"/>
  <c r="CX148" i="15"/>
  <c r="CX149" i="15"/>
  <c r="CX150" i="15"/>
  <c r="CX151" i="15"/>
  <c r="CX152" i="15"/>
  <c r="CX153" i="15"/>
  <c r="CX154" i="15"/>
  <c r="CX155" i="15"/>
  <c r="CX156" i="15"/>
  <c r="CX157" i="15"/>
  <c r="CX158" i="15"/>
  <c r="CX159" i="15"/>
  <c r="CX160" i="15"/>
  <c r="CX161" i="15"/>
  <c r="CX162" i="15"/>
  <c r="CX163" i="15"/>
  <c r="CX164" i="15"/>
  <c r="CX165" i="15"/>
  <c r="CX166" i="15"/>
  <c r="CX167" i="15"/>
  <c r="CX168" i="15"/>
  <c r="CX169" i="15"/>
  <c r="CX170" i="15"/>
  <c r="CX171" i="15"/>
  <c r="CX172" i="15"/>
  <c r="CX173" i="15"/>
  <c r="CX174" i="15"/>
  <c r="CX175" i="15"/>
  <c r="CX176" i="15"/>
  <c r="CX177" i="15"/>
  <c r="CX178" i="15"/>
  <c r="CX179" i="15"/>
  <c r="CX180" i="15"/>
  <c r="CX181" i="15"/>
  <c r="CX182" i="15"/>
  <c r="CX183" i="15"/>
  <c r="CX184" i="15"/>
  <c r="CX185" i="15"/>
  <c r="CX186" i="15"/>
  <c r="CX187" i="15"/>
  <c r="CX188" i="15"/>
  <c r="CX189" i="15"/>
  <c r="CX190" i="15"/>
  <c r="CX191" i="15"/>
  <c r="CX192" i="15"/>
  <c r="CX193" i="15"/>
  <c r="CX194" i="15"/>
  <c r="CX195" i="15"/>
  <c r="CX196" i="15"/>
  <c r="CX197" i="15"/>
  <c r="CX198" i="15"/>
  <c r="CX199" i="15"/>
  <c r="CX200" i="15"/>
  <c r="CX201" i="15"/>
  <c r="CX202" i="15"/>
  <c r="CX203" i="15"/>
  <c r="CX204" i="15"/>
  <c r="CX205" i="15"/>
  <c r="CX206" i="15"/>
  <c r="CX207" i="15"/>
  <c r="CX208" i="15"/>
  <c r="CX209" i="15"/>
  <c r="CX210" i="15"/>
  <c r="CX211" i="15"/>
  <c r="CX212" i="15"/>
  <c r="CX213" i="15"/>
  <c r="CX214" i="15"/>
  <c r="CX215" i="15"/>
  <c r="CX216" i="15"/>
  <c r="CX217" i="15"/>
  <c r="CX218" i="15"/>
  <c r="CX219" i="15"/>
  <c r="CX220" i="15"/>
  <c r="CX221" i="15"/>
  <c r="CX222" i="15"/>
  <c r="CX223" i="15"/>
  <c r="CX224" i="15"/>
  <c r="CX225" i="15"/>
  <c r="CX226" i="15"/>
  <c r="CX227" i="15"/>
  <c r="CX228" i="15"/>
  <c r="CX229" i="15"/>
  <c r="CX230" i="15"/>
  <c r="CX231" i="15"/>
  <c r="CX232" i="15"/>
  <c r="CX233" i="15"/>
  <c r="CX234" i="15"/>
  <c r="CX235" i="15"/>
  <c r="CX236" i="15"/>
  <c r="CX237" i="15"/>
  <c r="CX238" i="15"/>
  <c r="CX239" i="15"/>
  <c r="CX240" i="15"/>
  <c r="CX241" i="15"/>
  <c r="CX242" i="15"/>
  <c r="CX243" i="15"/>
  <c r="CX244" i="15"/>
  <c r="CX245" i="15"/>
  <c r="CX246" i="15"/>
  <c r="CX247" i="15"/>
  <c r="CX248" i="15"/>
  <c r="CX249" i="15"/>
  <c r="CX250" i="15"/>
  <c r="CX251" i="15"/>
  <c r="CX252" i="15"/>
  <c r="CX253" i="15"/>
  <c r="CX254" i="15"/>
  <c r="CX255" i="15"/>
  <c r="CX256" i="15"/>
  <c r="CX257" i="15"/>
  <c r="CX258" i="15"/>
  <c r="CX259" i="15"/>
  <c r="CX260" i="15"/>
  <c r="CX261" i="15"/>
  <c r="CX262" i="15"/>
  <c r="CX263" i="15"/>
  <c r="CX264" i="15"/>
  <c r="CX265" i="15"/>
  <c r="CX266" i="15"/>
  <c r="CX267" i="15"/>
  <c r="CX268" i="15"/>
  <c r="CX269" i="15"/>
  <c r="CX270" i="15"/>
  <c r="CX271" i="15"/>
  <c r="CX272" i="15"/>
  <c r="CX273" i="15"/>
  <c r="CX274" i="15"/>
  <c r="CX275" i="15"/>
  <c r="CX276" i="15"/>
  <c r="CX277" i="15"/>
  <c r="CX278" i="15"/>
  <c r="CX279" i="15"/>
  <c r="CX280" i="15"/>
  <c r="CX281" i="15"/>
  <c r="CX282" i="15"/>
  <c r="CX283" i="15"/>
  <c r="CX284" i="15"/>
  <c r="CX285" i="15"/>
  <c r="CX286" i="15"/>
  <c r="CX287" i="15"/>
  <c r="CX288" i="15"/>
  <c r="CX289" i="15"/>
  <c r="CX290" i="15"/>
  <c r="CX291" i="15"/>
  <c r="CX292" i="15"/>
  <c r="CX293" i="15"/>
  <c r="CX294" i="15"/>
  <c r="CX295" i="15"/>
  <c r="CX296" i="15"/>
  <c r="CX297" i="15"/>
  <c r="CX298" i="15"/>
  <c r="CX299" i="15"/>
  <c r="CX300" i="15"/>
  <c r="CX301" i="15"/>
  <c r="CX302" i="15"/>
  <c r="CX303" i="15"/>
  <c r="CX304" i="15"/>
  <c r="CX305" i="15"/>
  <c r="CX306" i="15"/>
  <c r="CX307" i="15"/>
  <c r="CX308" i="15"/>
  <c r="CX309" i="15"/>
  <c r="CX310" i="15"/>
  <c r="CX311" i="15"/>
  <c r="CX312" i="15"/>
  <c r="CX313" i="15"/>
  <c r="CX314" i="15"/>
  <c r="CX315" i="15"/>
  <c r="CX316" i="15"/>
  <c r="CX317" i="15"/>
  <c r="CX318" i="15"/>
  <c r="CX319" i="15"/>
  <c r="CX320" i="15"/>
  <c r="CX321" i="15"/>
  <c r="CX322" i="15"/>
  <c r="CX323" i="15"/>
  <c r="CX324" i="15"/>
  <c r="CX325" i="15"/>
  <c r="CX326" i="15"/>
  <c r="CX327" i="15"/>
  <c r="CX328" i="15"/>
  <c r="CX329" i="15"/>
  <c r="CX330" i="15"/>
  <c r="CX331" i="15"/>
  <c r="CX332" i="15"/>
  <c r="CX333" i="15"/>
  <c r="CX334" i="15"/>
  <c r="CX335" i="15"/>
  <c r="CX336" i="15"/>
  <c r="CX337" i="15"/>
  <c r="CX338" i="15"/>
  <c r="CX339" i="15"/>
  <c r="CX340" i="15"/>
  <c r="CX341" i="15"/>
  <c r="CX342" i="15"/>
  <c r="CX343" i="15"/>
  <c r="CX344" i="15"/>
  <c r="CX345" i="15"/>
  <c r="CX346" i="15"/>
  <c r="CX347" i="15"/>
  <c r="CX348" i="15"/>
  <c r="CX349" i="15"/>
  <c r="CX350" i="15"/>
  <c r="CX351" i="15"/>
  <c r="CX352" i="15"/>
  <c r="CX353" i="15"/>
  <c r="CX354" i="15"/>
  <c r="CX355" i="15"/>
  <c r="CX356" i="15"/>
  <c r="CX357" i="15"/>
  <c r="CX358" i="15"/>
  <c r="CX359" i="15"/>
  <c r="CX360" i="15"/>
  <c r="CX361" i="15"/>
  <c r="CX362" i="15"/>
  <c r="CX363" i="15"/>
  <c r="CX364" i="15"/>
  <c r="CX365" i="15"/>
  <c r="CX366" i="15"/>
  <c r="CX367" i="15"/>
  <c r="CX368" i="15"/>
  <c r="CX369" i="15"/>
  <c r="CX370" i="15"/>
  <c r="CX371" i="15"/>
  <c r="CX372" i="15"/>
  <c r="CX373" i="15"/>
  <c r="CX374" i="15"/>
  <c r="CX375" i="15"/>
  <c r="CX376" i="15"/>
  <c r="CX377" i="15"/>
  <c r="CX378" i="15"/>
  <c r="CX379" i="15"/>
  <c r="CX380" i="15"/>
  <c r="CX381" i="15"/>
  <c r="CX382" i="15"/>
  <c r="CX383" i="15"/>
  <c r="CX384" i="15"/>
  <c r="CX385" i="15"/>
  <c r="CX386" i="15"/>
  <c r="CX387" i="15"/>
  <c r="CX388" i="15"/>
  <c r="CX389" i="15"/>
  <c r="CX390" i="15"/>
  <c r="CX391" i="15"/>
  <c r="CX392" i="15"/>
  <c r="CX393" i="15"/>
  <c r="CX394" i="15"/>
  <c r="CX395" i="15"/>
  <c r="CX396" i="15"/>
  <c r="CX397" i="15"/>
  <c r="CX398" i="15"/>
  <c r="CX399" i="15"/>
  <c r="CX400" i="15"/>
  <c r="CX401" i="15"/>
  <c r="CX402" i="15"/>
  <c r="CX403" i="15"/>
  <c r="CX404" i="15"/>
  <c r="CX405" i="15"/>
  <c r="CX406" i="15"/>
  <c r="CX407" i="15"/>
  <c r="CX408" i="15"/>
  <c r="CX409" i="15"/>
  <c r="CX410" i="15"/>
  <c r="CX411" i="15"/>
  <c r="CX412" i="15"/>
  <c r="CX413" i="15"/>
  <c r="CX414" i="15"/>
  <c r="CX415" i="15"/>
  <c r="CX416" i="15"/>
  <c r="CX417" i="15"/>
  <c r="CX418" i="15"/>
  <c r="CX419" i="15"/>
  <c r="CX420" i="15"/>
  <c r="CX421" i="15"/>
  <c r="CX422" i="15"/>
  <c r="CX423" i="15"/>
  <c r="CX424" i="15"/>
  <c r="CX425" i="15"/>
  <c r="CX426" i="15"/>
  <c r="CX427" i="15"/>
  <c r="CX428" i="15"/>
  <c r="CX429" i="15"/>
  <c r="CX430" i="15"/>
  <c r="CX431" i="15"/>
  <c r="CX432" i="15"/>
  <c r="CX433" i="15"/>
  <c r="CX434" i="15"/>
  <c r="CX435" i="15"/>
  <c r="CX436" i="15"/>
  <c r="CX437" i="15"/>
  <c r="CX438" i="15"/>
  <c r="CX439" i="15"/>
  <c r="CX440" i="15"/>
  <c r="CX441" i="15"/>
  <c r="CX442" i="15"/>
  <c r="CX443" i="15"/>
  <c r="CX444" i="15"/>
  <c r="CX445" i="15"/>
  <c r="CX446" i="15"/>
  <c r="CX447" i="15"/>
  <c r="CX448" i="15"/>
  <c r="CX449" i="15"/>
  <c r="CX450" i="15"/>
  <c r="CX451" i="15"/>
  <c r="CX452" i="15"/>
  <c r="CX453" i="15"/>
  <c r="CX454" i="15"/>
  <c r="CX455" i="15"/>
  <c r="CX456" i="15"/>
  <c r="CX457" i="15"/>
  <c r="CX458" i="15"/>
  <c r="CX459" i="15"/>
  <c r="CX460" i="15"/>
  <c r="CX461" i="15"/>
  <c r="CX462" i="15"/>
  <c r="CX463" i="15"/>
  <c r="CX464" i="15"/>
  <c r="CX465" i="15"/>
  <c r="CX466" i="15"/>
  <c r="CX467" i="15"/>
  <c r="CX468" i="15"/>
  <c r="CX469" i="15"/>
  <c r="CX470" i="15"/>
  <c r="CX471" i="15"/>
  <c r="CX472" i="15"/>
  <c r="CX473" i="15"/>
  <c r="CX474" i="15"/>
  <c r="CX475" i="15"/>
  <c r="CX476" i="15"/>
  <c r="CX477" i="15"/>
  <c r="CX478" i="15"/>
  <c r="CX479" i="15"/>
  <c r="CX480" i="15"/>
  <c r="CX481" i="15"/>
  <c r="CX482" i="15"/>
  <c r="CX483" i="15"/>
  <c r="CX484" i="15"/>
  <c r="CX485" i="15"/>
  <c r="CX486" i="15"/>
  <c r="CX487" i="15"/>
  <c r="CX488" i="15"/>
  <c r="CX489" i="15"/>
  <c r="CX490" i="15"/>
  <c r="CX491" i="15"/>
  <c r="CX492" i="15"/>
  <c r="CX493" i="15"/>
  <c r="CX494" i="15"/>
  <c r="CX495" i="15"/>
  <c r="CX496" i="15"/>
  <c r="CX497" i="15"/>
  <c r="CX498" i="15"/>
  <c r="CX499" i="15"/>
  <c r="CX500" i="15"/>
  <c r="CX501" i="15"/>
  <c r="CX502" i="15"/>
  <c r="CX503" i="15"/>
  <c r="CX504" i="15"/>
  <c r="CX505" i="15"/>
  <c r="CX506" i="15"/>
  <c r="CX507" i="15"/>
  <c r="CX508" i="15"/>
  <c r="CX509" i="15"/>
  <c r="CX510" i="15"/>
  <c r="CX511" i="15"/>
  <c r="CX512" i="15"/>
  <c r="CX513" i="15"/>
  <c r="CX514" i="15"/>
  <c r="CX515" i="15"/>
  <c r="CX516" i="15"/>
  <c r="CX517" i="15"/>
  <c r="CX518" i="15"/>
  <c r="CX519" i="15"/>
  <c r="CX520" i="15"/>
  <c r="CX521" i="15"/>
  <c r="CX522" i="15"/>
  <c r="CX523" i="15"/>
  <c r="CX524" i="15"/>
  <c r="CX525" i="15"/>
  <c r="CX526" i="15"/>
  <c r="CX527" i="15"/>
  <c r="CX528" i="15"/>
  <c r="CX529" i="15"/>
  <c r="CX530" i="15"/>
  <c r="CX531" i="15"/>
  <c r="CX532" i="15"/>
  <c r="CX533" i="15"/>
  <c r="CX534" i="15"/>
  <c r="CX535" i="15"/>
  <c r="CX536" i="15"/>
  <c r="CX537" i="15"/>
  <c r="CX538" i="15"/>
  <c r="CX539" i="15"/>
  <c r="CX540" i="15"/>
  <c r="CX541" i="15"/>
  <c r="CX542" i="15"/>
  <c r="CX543" i="15"/>
  <c r="CX544" i="15"/>
  <c r="CX545" i="15"/>
  <c r="CX546" i="15"/>
  <c r="CX547" i="15"/>
  <c r="CX548" i="15"/>
  <c r="CX549" i="15"/>
  <c r="CX550" i="15"/>
  <c r="CX551" i="15"/>
  <c r="CX552" i="15"/>
  <c r="CX553" i="15"/>
  <c r="CX554" i="15"/>
  <c r="CX555" i="15"/>
  <c r="CX556" i="15"/>
  <c r="CX557" i="15"/>
  <c r="CX558" i="15"/>
  <c r="CX559" i="15"/>
  <c r="CX560" i="15"/>
  <c r="CX561" i="15"/>
  <c r="CX562" i="15"/>
  <c r="CX563" i="15"/>
  <c r="CX564" i="15"/>
  <c r="CX565" i="15"/>
  <c r="CX566" i="15"/>
  <c r="CX567" i="15"/>
  <c r="CX568" i="15"/>
  <c r="CX569" i="15"/>
  <c r="CX570" i="15"/>
  <c r="CX571" i="15"/>
  <c r="CX572" i="15"/>
  <c r="CX573" i="15"/>
  <c r="CX574" i="15"/>
  <c r="CX575" i="15"/>
  <c r="CX576" i="15"/>
  <c r="CX577" i="15"/>
  <c r="CX578" i="15"/>
  <c r="CX579" i="15"/>
  <c r="CX580" i="15"/>
  <c r="CX581" i="15"/>
  <c r="CX582" i="15"/>
  <c r="CX583" i="15"/>
  <c r="CX584" i="15"/>
  <c r="CX585" i="15"/>
  <c r="CX586" i="15"/>
  <c r="CX587" i="15"/>
  <c r="CX588" i="15"/>
  <c r="CX589" i="15"/>
  <c r="CX590" i="15"/>
  <c r="CX591" i="15"/>
  <c r="CX592" i="15"/>
  <c r="CX593" i="15"/>
  <c r="CX594" i="15"/>
  <c r="CX595" i="15"/>
  <c r="CX596" i="15"/>
  <c r="CX597" i="15"/>
  <c r="CX598" i="15"/>
  <c r="CX599" i="15"/>
  <c r="CX600" i="15"/>
  <c r="CX601" i="15"/>
  <c r="CX602" i="15"/>
  <c r="CX603" i="15"/>
  <c r="CX604" i="15"/>
  <c r="CX605" i="15"/>
  <c r="CX606" i="15"/>
  <c r="CX607" i="15"/>
  <c r="CX608" i="15"/>
  <c r="CX609" i="15"/>
  <c r="CX610" i="15"/>
  <c r="CX611" i="15"/>
  <c r="CX612" i="15"/>
  <c r="CX613" i="15"/>
  <c r="CX614" i="15"/>
  <c r="CX615" i="15"/>
  <c r="CX616" i="15"/>
  <c r="CX617" i="15"/>
  <c r="CX618" i="15"/>
  <c r="CX619" i="15"/>
  <c r="CX620" i="15"/>
  <c r="CX621" i="15"/>
  <c r="CX622" i="15"/>
  <c r="CX623" i="15"/>
  <c r="CX624" i="15"/>
  <c r="CX625" i="15"/>
  <c r="CX626" i="15"/>
  <c r="CX627" i="15"/>
  <c r="CX628" i="15"/>
  <c r="CX629" i="15"/>
  <c r="CX630" i="15"/>
  <c r="CX631" i="15"/>
  <c r="CX632" i="15"/>
  <c r="CX633" i="15"/>
  <c r="CX634" i="15"/>
  <c r="CX635" i="15"/>
  <c r="CX636" i="15"/>
  <c r="CX637" i="15"/>
  <c r="CX638" i="15"/>
  <c r="CX639" i="15"/>
  <c r="CX640" i="15"/>
  <c r="CX641" i="15"/>
  <c r="CX642" i="15"/>
  <c r="CX643" i="15"/>
  <c r="CX644" i="15"/>
  <c r="CX645" i="15"/>
  <c r="CX646" i="15"/>
  <c r="CX647" i="15"/>
  <c r="CX648" i="15"/>
  <c r="CX649" i="15"/>
  <c r="CX650" i="15"/>
  <c r="CX651" i="15"/>
  <c r="CX652" i="15"/>
  <c r="CX653" i="15"/>
  <c r="CX654" i="15"/>
  <c r="CX655" i="15"/>
  <c r="CX656" i="15"/>
  <c r="CX657" i="15"/>
  <c r="CX658" i="15"/>
  <c r="CX659" i="15"/>
  <c r="CX660" i="15"/>
  <c r="CX661" i="15"/>
  <c r="CX662" i="15"/>
  <c r="CX663" i="15"/>
  <c r="CX664" i="15"/>
  <c r="CX665" i="15"/>
  <c r="CX666" i="15"/>
  <c r="CX667" i="15"/>
  <c r="CX668" i="15"/>
  <c r="CX669" i="15"/>
  <c r="CX670" i="15"/>
  <c r="CX671" i="15"/>
  <c r="CX672" i="15"/>
  <c r="CX673" i="15"/>
  <c r="CX674" i="15"/>
  <c r="CX675" i="15"/>
  <c r="CX676" i="15"/>
  <c r="CX677" i="15"/>
  <c r="CX678" i="15"/>
  <c r="CX679" i="15"/>
  <c r="CX680" i="15"/>
  <c r="CX681" i="15"/>
  <c r="CX682" i="15"/>
  <c r="CX683" i="15"/>
  <c r="CX684" i="15"/>
  <c r="CX685" i="15"/>
  <c r="CX686" i="15"/>
  <c r="CX687" i="15"/>
  <c r="CX688" i="15"/>
  <c r="CX689" i="15"/>
  <c r="CX690" i="15"/>
  <c r="CX691" i="15"/>
  <c r="CX692" i="15"/>
  <c r="CX693" i="15"/>
  <c r="CX694" i="15"/>
  <c r="CX695" i="15"/>
  <c r="CX696" i="15"/>
  <c r="CX697" i="15"/>
  <c r="CX698" i="15"/>
  <c r="CX699" i="15"/>
  <c r="CX700" i="15"/>
  <c r="CX701" i="15"/>
  <c r="CX702" i="15"/>
  <c r="CX703" i="15"/>
  <c r="CX704" i="15"/>
  <c r="CX705" i="15"/>
  <c r="CX706" i="15"/>
  <c r="CX707" i="15"/>
  <c r="CX708" i="15"/>
  <c r="CX709" i="15"/>
  <c r="CX710" i="15"/>
  <c r="CX711" i="15"/>
  <c r="CX712" i="15"/>
  <c r="CX713" i="15"/>
  <c r="CX714" i="15"/>
  <c r="CX715" i="15"/>
  <c r="CX716" i="15"/>
  <c r="CX717" i="15"/>
  <c r="CX718" i="15"/>
  <c r="CX719" i="15"/>
  <c r="CX720" i="15"/>
  <c r="CX721" i="15"/>
  <c r="CX722" i="15"/>
  <c r="CX723" i="15"/>
  <c r="CX724" i="15"/>
  <c r="CX725" i="15"/>
  <c r="CX726" i="15"/>
  <c r="CX727" i="15"/>
  <c r="CX728" i="15"/>
  <c r="CX729" i="15"/>
  <c r="CX730" i="15"/>
  <c r="CX731" i="15"/>
  <c r="CX732" i="15"/>
  <c r="CX733" i="15"/>
  <c r="CX734" i="15"/>
  <c r="CX735" i="15"/>
  <c r="CX736" i="15"/>
  <c r="CX737" i="15"/>
  <c r="CX738" i="15"/>
  <c r="CX739" i="15"/>
  <c r="CX740" i="15"/>
  <c r="CX741" i="15"/>
  <c r="CX742" i="15"/>
  <c r="CX743" i="15"/>
  <c r="CX744" i="15"/>
  <c r="CX745" i="15"/>
  <c r="CX746" i="15"/>
  <c r="CX747" i="15"/>
  <c r="CX748" i="15"/>
  <c r="CX749" i="15"/>
  <c r="CX750" i="15"/>
  <c r="CX751" i="15"/>
  <c r="CX752" i="15"/>
  <c r="CX753" i="15"/>
  <c r="CX754" i="15"/>
  <c r="CX755" i="15"/>
  <c r="CX756" i="15"/>
  <c r="CX757" i="15"/>
  <c r="CX758" i="15"/>
  <c r="CX759" i="15"/>
  <c r="CX760" i="15"/>
  <c r="CX761" i="15"/>
  <c r="CX762" i="15"/>
  <c r="CX763" i="15"/>
  <c r="CX764" i="15"/>
  <c r="CX765" i="15"/>
  <c r="CX766" i="15"/>
  <c r="CX767" i="15"/>
  <c r="CX768" i="15"/>
  <c r="CX769" i="15"/>
  <c r="CX770" i="15"/>
  <c r="CX771" i="15"/>
  <c r="CX772" i="15"/>
  <c r="CX773" i="15"/>
  <c r="CX774" i="15"/>
  <c r="CX775" i="15"/>
  <c r="CX776" i="15"/>
  <c r="CX777" i="15"/>
  <c r="CX778" i="15"/>
  <c r="CX779" i="15"/>
  <c r="CX780" i="15"/>
  <c r="CX781" i="15"/>
  <c r="CX782" i="15"/>
  <c r="CX783" i="15"/>
  <c r="CX784" i="15"/>
  <c r="CX785" i="15"/>
  <c r="CX786" i="15"/>
  <c r="CX787" i="15"/>
  <c r="CX788" i="15"/>
  <c r="CX789" i="15"/>
  <c r="CX790" i="15"/>
  <c r="CX791" i="15"/>
  <c r="CX792" i="15"/>
  <c r="CX793" i="15"/>
  <c r="CX794" i="15"/>
  <c r="CX795" i="15"/>
  <c r="CX796" i="15"/>
  <c r="CX797" i="15"/>
  <c r="CX798" i="15"/>
  <c r="CX799" i="15"/>
  <c r="CX800" i="15"/>
  <c r="CX801" i="15"/>
  <c r="CX802" i="15"/>
  <c r="CX803" i="15"/>
  <c r="CX804" i="15"/>
  <c r="CX805" i="15"/>
  <c r="CX806" i="15"/>
  <c r="CX807" i="15"/>
  <c r="CX808" i="15"/>
  <c r="CX809" i="15"/>
  <c r="CX810" i="15"/>
  <c r="CX811" i="15"/>
  <c r="CX812" i="15"/>
  <c r="CX813" i="15"/>
  <c r="CX814" i="15"/>
  <c r="CX815" i="15"/>
  <c r="CX816" i="15"/>
  <c r="CX817" i="15"/>
  <c r="CX818" i="15"/>
  <c r="CX819" i="15"/>
  <c r="CX820" i="15"/>
  <c r="CX821" i="15"/>
  <c r="CX822" i="15"/>
  <c r="CX823" i="15"/>
  <c r="CX824" i="15"/>
  <c r="CX825" i="15"/>
  <c r="CX826" i="15"/>
  <c r="CX827" i="15"/>
  <c r="CX828" i="15"/>
  <c r="CX829" i="15"/>
  <c r="CX830" i="15"/>
  <c r="CX831" i="15"/>
  <c r="CX832" i="15"/>
  <c r="CX833" i="15"/>
  <c r="CX834" i="15"/>
  <c r="CX835" i="15"/>
  <c r="CX836" i="15"/>
  <c r="CX837" i="15"/>
  <c r="CX838" i="15"/>
  <c r="CX839" i="15"/>
  <c r="CX840" i="15"/>
  <c r="CX841" i="15"/>
  <c r="CX842" i="15"/>
  <c r="CX843" i="15"/>
  <c r="CX844" i="15"/>
  <c r="CX845" i="15"/>
  <c r="CX846" i="15"/>
  <c r="CX847" i="15"/>
  <c r="CX848" i="15"/>
  <c r="CX849" i="15"/>
  <c r="CX850" i="15"/>
  <c r="CX851" i="15"/>
  <c r="CX852" i="15"/>
  <c r="CX853" i="15"/>
  <c r="CX854" i="15"/>
  <c r="CX855" i="15"/>
  <c r="CX856" i="15"/>
  <c r="CX857" i="15"/>
  <c r="CX858" i="15"/>
  <c r="CX859" i="15"/>
  <c r="CX860" i="15"/>
  <c r="CX861" i="15"/>
  <c r="CX862" i="15"/>
  <c r="CX863" i="15"/>
  <c r="CX864" i="15"/>
  <c r="CX865" i="15"/>
  <c r="CX866" i="15"/>
  <c r="CX867" i="15"/>
  <c r="CX868" i="15"/>
  <c r="CX869" i="15"/>
  <c r="CX870" i="15"/>
  <c r="CX871" i="15"/>
  <c r="CX872" i="15"/>
  <c r="CX873" i="15"/>
  <c r="CX874" i="15"/>
  <c r="CX875" i="15"/>
  <c r="CX876" i="15"/>
  <c r="CX877" i="15"/>
  <c r="CX878" i="15"/>
  <c r="CX879" i="15"/>
  <c r="CX880" i="15"/>
  <c r="CX881" i="15"/>
  <c r="CX882" i="15"/>
  <c r="CX883" i="15"/>
  <c r="CX884" i="15"/>
  <c r="CX885" i="15"/>
  <c r="CX886" i="15"/>
  <c r="CX887" i="15"/>
  <c r="CX888" i="15"/>
  <c r="CX889" i="15"/>
  <c r="CX890" i="15"/>
  <c r="CX891" i="15"/>
  <c r="CX892" i="15"/>
  <c r="CX893" i="15"/>
  <c r="CX894" i="15"/>
  <c r="CX895" i="15"/>
  <c r="CX896" i="15"/>
  <c r="CX897" i="15"/>
  <c r="CX898" i="15"/>
  <c r="CX899" i="15"/>
  <c r="CX900" i="15"/>
  <c r="CX901" i="15"/>
  <c r="CX902" i="15"/>
  <c r="CX903" i="15"/>
  <c r="CX904" i="15"/>
  <c r="CX905" i="15"/>
  <c r="CX906" i="15"/>
  <c r="CX907" i="15"/>
  <c r="CX908" i="15"/>
  <c r="CX909" i="15"/>
  <c r="CX910" i="15"/>
  <c r="CX911" i="15"/>
  <c r="CX912" i="15"/>
  <c r="CX913" i="15"/>
  <c r="CX914" i="15"/>
  <c r="CX915" i="15"/>
  <c r="CX916" i="15"/>
  <c r="CX917" i="15"/>
  <c r="CX918" i="15"/>
  <c r="CX919" i="15"/>
  <c r="CX920" i="15"/>
  <c r="CX921" i="15"/>
  <c r="CX922" i="15"/>
  <c r="CX923" i="15"/>
  <c r="CX924" i="15"/>
  <c r="CX925" i="15"/>
  <c r="CX926" i="15"/>
  <c r="CX927" i="15"/>
  <c r="CX928" i="15"/>
  <c r="CX929" i="15"/>
  <c r="CX930" i="15"/>
  <c r="CX931" i="15"/>
  <c r="CX932" i="15"/>
  <c r="CX933" i="15"/>
  <c r="CX934" i="15"/>
  <c r="CX935" i="15"/>
  <c r="CX936" i="15"/>
  <c r="CX937" i="15"/>
  <c r="CX938" i="15"/>
  <c r="CX939" i="15"/>
  <c r="CX940" i="15"/>
  <c r="CX941" i="15"/>
  <c r="CX942" i="15"/>
  <c r="CX943" i="15"/>
  <c r="CX944" i="15"/>
  <c r="CX945" i="15"/>
  <c r="CX946" i="15"/>
  <c r="CX947" i="15"/>
  <c r="CX948" i="15"/>
  <c r="CX949" i="15"/>
  <c r="CX950" i="15"/>
  <c r="CX951" i="15"/>
  <c r="CX952" i="15"/>
  <c r="CX953" i="15"/>
  <c r="CX954" i="15"/>
  <c r="CX955" i="15"/>
  <c r="CX956" i="15"/>
  <c r="CX957" i="15"/>
  <c r="CX958" i="15"/>
  <c r="CX959" i="15"/>
  <c r="CX960" i="15"/>
  <c r="CX961" i="15"/>
  <c r="CX962" i="15"/>
  <c r="CX963" i="15"/>
  <c r="CX964" i="15"/>
  <c r="CX965" i="15"/>
  <c r="CX966" i="15"/>
  <c r="CX967" i="15"/>
  <c r="CX968" i="15"/>
  <c r="CX969" i="15"/>
  <c r="CX970" i="15"/>
  <c r="CX971" i="15"/>
  <c r="CX972" i="15"/>
  <c r="CX973" i="15"/>
  <c r="CX974" i="15"/>
  <c r="CX975" i="15"/>
  <c r="CX976" i="15"/>
  <c r="CX977" i="15"/>
  <c r="CX978" i="15"/>
  <c r="CX979" i="15"/>
  <c r="CX980" i="15"/>
  <c r="CX981" i="15"/>
  <c r="CX982" i="15"/>
  <c r="CX983" i="15"/>
  <c r="CX984" i="15"/>
  <c r="CX985" i="15"/>
  <c r="CX986" i="15"/>
  <c r="CX987" i="15"/>
  <c r="CX988" i="15"/>
  <c r="CX989" i="15"/>
  <c r="CX990" i="15"/>
  <c r="CX991" i="15"/>
  <c r="CX992" i="15"/>
  <c r="CX993" i="15"/>
  <c r="CX994" i="15"/>
  <c r="CX995" i="15"/>
  <c r="CX996" i="15"/>
  <c r="CX997" i="15"/>
  <c r="CX998" i="15"/>
  <c r="CX999" i="15"/>
  <c r="CX1000" i="15"/>
  <c r="CX1001" i="15"/>
  <c r="CX1002" i="15"/>
  <c r="CX1003" i="15"/>
  <c r="CX1004" i="15"/>
  <c r="CX1005" i="15"/>
  <c r="CX1006" i="15"/>
  <c r="CX1007" i="15"/>
  <c r="CX1008" i="15"/>
  <c r="CX1009" i="15"/>
  <c r="CX1010" i="15"/>
  <c r="CX1011" i="15"/>
  <c r="CX1012" i="15"/>
  <c r="CX1013" i="15"/>
  <c r="CX1014" i="15"/>
  <c r="CX1015" i="15"/>
  <c r="CX1016" i="15"/>
  <c r="CX1017" i="15"/>
  <c r="CX1018" i="15"/>
  <c r="CX1019" i="15"/>
  <c r="CX1020" i="15"/>
  <c r="CX1021" i="15"/>
  <c r="CX1022" i="15"/>
  <c r="CX1023" i="15"/>
  <c r="CX1024" i="15"/>
  <c r="CX1025" i="15"/>
  <c r="CX1026" i="15"/>
  <c r="CX1027" i="15"/>
  <c r="CX1028" i="15"/>
  <c r="CX1029" i="15"/>
  <c r="CX1030" i="15"/>
  <c r="CX1031" i="15"/>
  <c r="CX1032" i="15"/>
  <c r="CX1033" i="15"/>
  <c r="CX1034" i="15"/>
  <c r="CX1035" i="15"/>
  <c r="CX1036" i="15"/>
  <c r="CX1037" i="15"/>
  <c r="CX1038" i="15"/>
  <c r="CX1039" i="15"/>
  <c r="CX1040" i="15"/>
  <c r="CX1041" i="15"/>
  <c r="CX1042" i="15"/>
  <c r="CX1043" i="15"/>
  <c r="CX1044" i="15"/>
  <c r="CX1045" i="15"/>
  <c r="CX1046" i="15"/>
  <c r="CX1047" i="15"/>
  <c r="CX1048" i="15"/>
  <c r="CX1049" i="15"/>
  <c r="CX1050" i="15"/>
  <c r="CX1051" i="15"/>
  <c r="CX1052" i="15"/>
  <c r="CX1053" i="15"/>
  <c r="CX1054" i="15"/>
  <c r="CX1055" i="15"/>
  <c r="CX1056" i="15"/>
  <c r="CX1057" i="15"/>
  <c r="CX1058" i="15"/>
  <c r="CX1059" i="15"/>
  <c r="CX1060" i="15"/>
  <c r="CX1061" i="15"/>
  <c r="CX1062" i="15"/>
  <c r="CX1063" i="15"/>
  <c r="CX1064" i="15"/>
  <c r="CX1065" i="15"/>
  <c r="CX1066" i="15"/>
  <c r="CX1067" i="15"/>
  <c r="CX1068" i="15"/>
  <c r="CX1069" i="15"/>
  <c r="CX1070" i="15"/>
  <c r="CX1071" i="15"/>
  <c r="CX1072" i="15"/>
  <c r="CX1073" i="15"/>
  <c r="CX1074" i="15"/>
  <c r="CX1075" i="15"/>
  <c r="CX1076" i="15"/>
  <c r="CX1077" i="15"/>
  <c r="CX1078" i="15"/>
  <c r="CX1079" i="15"/>
  <c r="CX1080" i="15"/>
  <c r="CX1081" i="15"/>
  <c r="CX1082" i="15"/>
  <c r="CX1083" i="15"/>
  <c r="CX1084" i="15"/>
  <c r="CX1085" i="15"/>
  <c r="CX1086" i="15"/>
  <c r="CX1087" i="15"/>
  <c r="CX1088" i="15"/>
  <c r="CX1089" i="15"/>
  <c r="CX1090" i="15"/>
  <c r="CX1091" i="15"/>
  <c r="CX1092" i="15"/>
  <c r="CX1093" i="15"/>
  <c r="CX1094" i="15"/>
  <c r="CX1095" i="15"/>
  <c r="CX1096" i="15"/>
  <c r="CX1097" i="15"/>
  <c r="CX1098" i="15"/>
  <c r="CX1099" i="15"/>
  <c r="CX1100" i="15"/>
  <c r="CX1101" i="15"/>
  <c r="CX1102" i="15"/>
  <c r="CX1103" i="15"/>
  <c r="CX1104" i="15"/>
  <c r="CX1105" i="15"/>
  <c r="CX1106" i="15"/>
  <c r="CX1107" i="15"/>
  <c r="CX1108" i="15"/>
  <c r="CX1109" i="15"/>
  <c r="CX1110" i="15"/>
  <c r="CX1111" i="15"/>
  <c r="CX1112" i="15"/>
  <c r="CX1113" i="15"/>
  <c r="CX1114" i="15"/>
  <c r="CX1115" i="15"/>
  <c r="CX1116" i="15"/>
  <c r="CX1117" i="15"/>
  <c r="CX1118" i="15"/>
  <c r="CX1119" i="15"/>
  <c r="CX1120" i="15"/>
  <c r="CX1121" i="15"/>
  <c r="CX1122" i="15"/>
  <c r="CX1123" i="15"/>
  <c r="CX1124" i="15"/>
  <c r="CX1125" i="15"/>
  <c r="CX1126" i="15"/>
  <c r="CX1127" i="15"/>
  <c r="CX1128" i="15"/>
  <c r="CX1129" i="15"/>
  <c r="CX1130" i="15"/>
  <c r="CX1131" i="15"/>
  <c r="CX1132" i="15"/>
  <c r="CX1133" i="15"/>
  <c r="CX1134" i="15"/>
  <c r="CX1135" i="15"/>
  <c r="CX1136" i="15"/>
  <c r="CX1137" i="15"/>
  <c r="CX1138" i="15"/>
  <c r="CX1139" i="15"/>
  <c r="CX1140" i="15"/>
  <c r="CX1141" i="15"/>
  <c r="CX1142" i="15"/>
  <c r="CX1143" i="15"/>
  <c r="CX1144" i="15"/>
  <c r="CX1145" i="15"/>
  <c r="CX1146" i="15"/>
  <c r="CX1147" i="15"/>
  <c r="CX1148" i="15"/>
  <c r="CX1149" i="15"/>
  <c r="CX1150" i="15"/>
  <c r="CX1151" i="15"/>
  <c r="CX1152" i="15"/>
  <c r="CX1153" i="15"/>
  <c r="CX1154" i="15"/>
  <c r="CX1155" i="15"/>
  <c r="CX1156" i="15"/>
  <c r="CX1157" i="15"/>
  <c r="CX1158" i="15"/>
  <c r="CX1159" i="15"/>
  <c r="CX1160" i="15"/>
  <c r="CX1161" i="15"/>
  <c r="CX33" i="15"/>
  <c r="CX1162" i="15"/>
  <c r="CX1163" i="15"/>
  <c r="CX1164" i="15"/>
  <c r="CX1165" i="15"/>
  <c r="CX1166" i="15"/>
  <c r="CX1167" i="15"/>
  <c r="CX1168" i="15"/>
  <c r="CX1169" i="15"/>
  <c r="AK128" i="14"/>
  <c r="AK129" i="14"/>
  <c r="AK130" i="14"/>
  <c r="AK131" i="14"/>
  <c r="AK132" i="14"/>
  <c r="AK133" i="14"/>
  <c r="AK134" i="14"/>
  <c r="AK135" i="14"/>
  <c r="AK136" i="14"/>
  <c r="AK137" i="14"/>
  <c r="AK138" i="14"/>
  <c r="AK139" i="14"/>
  <c r="AK140" i="14"/>
  <c r="AK141" i="14"/>
  <c r="AK142" i="14"/>
  <c r="AK143" i="14"/>
  <c r="AK144" i="14"/>
  <c r="AK145" i="14"/>
  <c r="AK146" i="14"/>
  <c r="AK147" i="14"/>
  <c r="AK148" i="14"/>
  <c r="AK149" i="14"/>
  <c r="AK150" i="14"/>
  <c r="AK151" i="14"/>
  <c r="AK152" i="14"/>
  <c r="AK153" i="14"/>
  <c r="AK154" i="14"/>
  <c r="AK155" i="14"/>
  <c r="AK156" i="14"/>
  <c r="AK157" i="14"/>
  <c r="AK158" i="14"/>
  <c r="AK159" i="14"/>
  <c r="AK160" i="14"/>
  <c r="AK161" i="14"/>
  <c r="AK162" i="14"/>
  <c r="AK163" i="14"/>
  <c r="AK164" i="14"/>
  <c r="AK165" i="14"/>
  <c r="AK166" i="14"/>
  <c r="AK167" i="14"/>
  <c r="AK168" i="14"/>
  <c r="AK169" i="14"/>
  <c r="AK170" i="14"/>
  <c r="AK171" i="14"/>
  <c r="AK172" i="14"/>
  <c r="AK173" i="14"/>
  <c r="AK174" i="14"/>
  <c r="AK175" i="14"/>
  <c r="AK176" i="14"/>
  <c r="AK177" i="14"/>
  <c r="AK178" i="14"/>
  <c r="AK179" i="14"/>
  <c r="AK180" i="14"/>
  <c r="AK181" i="14"/>
  <c r="AK182" i="14"/>
  <c r="AK183" i="14"/>
  <c r="AK184" i="14"/>
  <c r="AK185" i="14"/>
  <c r="AK186" i="14"/>
  <c r="AK187" i="14"/>
  <c r="AK188" i="14"/>
  <c r="AK189" i="14"/>
  <c r="AK190" i="14"/>
  <c r="AK191" i="14"/>
  <c r="AK192" i="14"/>
  <c r="AK193" i="14"/>
  <c r="AK194" i="14"/>
  <c r="AK195" i="14"/>
  <c r="AK196" i="14"/>
  <c r="AK197" i="14"/>
  <c r="AK198" i="14"/>
  <c r="AK199" i="14"/>
  <c r="AK200" i="14"/>
  <c r="AK201" i="14"/>
  <c r="AK202" i="14"/>
  <c r="AK203" i="14"/>
  <c r="AK204" i="14"/>
  <c r="AK205" i="14"/>
  <c r="AK206" i="14"/>
  <c r="AK207" i="14"/>
  <c r="AK208" i="14"/>
  <c r="AK209" i="14"/>
  <c r="AK210" i="14"/>
  <c r="AK211" i="14"/>
  <c r="AK212" i="14"/>
  <c r="AK213" i="14"/>
  <c r="AK214" i="14"/>
  <c r="AK215" i="14"/>
  <c r="AK216" i="14"/>
  <c r="AK217" i="14"/>
  <c r="AK218" i="14"/>
  <c r="AK219" i="14"/>
  <c r="AK220" i="14"/>
  <c r="AK221" i="14"/>
  <c r="AK222" i="14"/>
  <c r="AK223" i="14"/>
  <c r="AK224" i="14"/>
  <c r="AK225" i="14"/>
  <c r="AK226" i="14"/>
  <c r="AK227" i="14"/>
  <c r="AK228" i="14"/>
  <c r="AK229" i="14"/>
  <c r="AK230" i="14"/>
  <c r="AK231" i="14"/>
  <c r="AK232" i="14"/>
  <c r="AK233" i="14"/>
  <c r="AK234" i="14"/>
  <c r="AK235" i="14"/>
  <c r="AK236" i="14"/>
  <c r="AK237" i="14"/>
  <c r="AK238" i="14"/>
  <c r="AK239" i="14"/>
  <c r="AK240" i="14"/>
  <c r="AK241" i="14"/>
  <c r="AK242" i="14"/>
  <c r="AK243" i="14"/>
  <c r="AK244" i="14"/>
  <c r="AK245" i="14"/>
  <c r="AK246" i="14"/>
  <c r="AK247" i="14"/>
  <c r="AK248" i="14"/>
  <c r="AK249" i="14"/>
  <c r="AK250" i="14"/>
  <c r="AK251" i="14"/>
  <c r="AK252" i="14"/>
  <c r="AK253" i="14"/>
  <c r="AK254" i="14"/>
  <c r="AK255" i="14"/>
  <c r="AK256" i="14"/>
  <c r="AK257" i="14"/>
  <c r="AK258" i="14"/>
  <c r="AK259" i="14"/>
  <c r="AK260" i="14"/>
  <c r="AK261" i="14"/>
  <c r="AK262" i="14"/>
  <c r="AK263" i="14"/>
  <c r="AK264" i="14"/>
  <c r="AK265" i="14"/>
  <c r="AK266" i="14"/>
  <c r="AK267" i="14"/>
  <c r="AK268" i="14"/>
  <c r="AK269" i="14"/>
  <c r="AK270" i="14"/>
  <c r="AK271" i="14"/>
  <c r="AK272" i="14"/>
  <c r="AK273" i="14"/>
  <c r="AK274" i="14"/>
  <c r="AK275" i="14"/>
  <c r="AK276" i="14"/>
  <c r="AK277" i="14"/>
  <c r="AK278" i="14"/>
  <c r="AK279" i="14"/>
  <c r="AK280" i="14"/>
  <c r="AK281" i="14"/>
  <c r="AK282" i="14"/>
  <c r="CX96" i="14"/>
  <c r="CX112" i="14"/>
  <c r="CX121" i="14"/>
  <c r="CX128" i="14"/>
  <c r="CX129" i="14"/>
  <c r="CX130" i="14"/>
  <c r="CX131" i="14"/>
  <c r="CX132" i="14"/>
  <c r="CX133" i="14"/>
  <c r="CX134" i="14"/>
  <c r="CX135" i="14"/>
  <c r="CX136" i="14"/>
  <c r="CX137" i="14"/>
  <c r="CX138" i="14"/>
  <c r="CX139" i="14"/>
  <c r="CX140" i="14"/>
  <c r="CX141" i="14"/>
  <c r="CX142" i="14"/>
  <c r="CX143" i="14"/>
  <c r="CX144" i="14"/>
  <c r="CX145" i="14"/>
  <c r="CX146" i="14"/>
  <c r="CX147" i="14"/>
  <c r="CX148" i="14"/>
  <c r="CX149" i="14"/>
  <c r="CX150" i="14"/>
  <c r="CX151" i="14"/>
  <c r="CX152" i="14"/>
  <c r="CX153" i="14"/>
  <c r="CX154" i="14"/>
  <c r="CX155" i="14"/>
  <c r="CX156" i="14"/>
  <c r="CX157" i="14"/>
  <c r="CX158" i="14"/>
  <c r="CX159" i="14"/>
  <c r="CX160" i="14"/>
  <c r="CX161" i="14"/>
  <c r="CX162" i="14"/>
  <c r="CX163" i="14"/>
  <c r="CX164" i="14"/>
  <c r="CX165" i="14"/>
  <c r="CX166" i="14"/>
  <c r="CX167" i="14"/>
  <c r="CX168" i="14"/>
  <c r="CX169" i="14"/>
  <c r="CX170" i="14"/>
  <c r="CX171" i="14"/>
  <c r="CX172" i="14"/>
  <c r="CX173" i="14"/>
  <c r="CX174" i="14"/>
  <c r="CX175" i="14"/>
  <c r="CX176" i="14"/>
  <c r="CX177" i="14"/>
  <c r="CX178" i="14"/>
  <c r="CX179" i="14"/>
  <c r="CX180" i="14"/>
  <c r="CX181" i="14"/>
  <c r="CX182" i="14"/>
  <c r="CX183" i="14"/>
  <c r="CX184" i="14"/>
  <c r="CX185" i="14"/>
  <c r="CX186" i="14"/>
  <c r="CX187" i="14"/>
  <c r="CX188" i="14"/>
  <c r="CX189" i="14"/>
  <c r="CX190" i="14"/>
  <c r="CX191" i="14"/>
  <c r="CX192" i="14"/>
  <c r="CX193" i="14"/>
  <c r="CX194" i="14"/>
  <c r="CX195" i="14"/>
  <c r="CX196" i="14"/>
  <c r="CX197" i="14"/>
  <c r="CX198" i="14"/>
  <c r="CX199" i="14"/>
  <c r="CX200" i="14"/>
  <c r="CX201" i="14"/>
  <c r="CX202" i="14"/>
  <c r="CX203" i="14"/>
  <c r="CX204" i="14"/>
  <c r="CX205" i="14"/>
  <c r="CX206" i="14"/>
  <c r="CX207" i="14"/>
  <c r="CX208" i="14"/>
  <c r="CX209" i="14"/>
  <c r="CX210" i="14"/>
  <c r="CX211" i="14"/>
  <c r="CX212" i="14"/>
  <c r="CX213" i="14"/>
  <c r="CX214" i="14"/>
  <c r="CX215" i="14"/>
  <c r="CX216" i="14"/>
  <c r="CX217" i="14"/>
  <c r="CX218" i="14"/>
  <c r="CX219" i="14"/>
  <c r="CX220" i="14"/>
  <c r="CX221" i="14"/>
  <c r="CX222" i="14"/>
  <c r="CX223" i="14"/>
  <c r="CX224" i="14"/>
  <c r="CX225" i="14"/>
  <c r="CX226" i="14"/>
  <c r="CX227" i="14"/>
  <c r="CX228" i="14"/>
  <c r="CX229" i="14"/>
  <c r="CX230" i="14"/>
  <c r="CX231" i="14"/>
  <c r="CX232" i="14"/>
  <c r="CX233" i="14"/>
  <c r="CX234" i="14"/>
  <c r="CX235" i="14"/>
  <c r="CX236" i="14"/>
  <c r="CX237" i="14"/>
  <c r="CX238" i="14"/>
  <c r="CX239" i="14"/>
  <c r="CX240" i="14"/>
  <c r="CX241" i="14"/>
  <c r="CX242" i="14"/>
  <c r="CX243" i="14"/>
  <c r="CX244" i="14"/>
  <c r="CX245" i="14"/>
  <c r="CX246" i="14"/>
  <c r="CX247" i="14"/>
  <c r="CX248" i="14"/>
  <c r="CX249" i="14"/>
  <c r="CX250" i="14"/>
  <c r="CX251" i="14"/>
  <c r="CX252" i="14"/>
  <c r="CX253" i="14"/>
  <c r="CX254" i="14"/>
  <c r="CX255" i="14"/>
  <c r="CX256" i="14"/>
  <c r="CX257" i="14"/>
  <c r="CX258" i="14"/>
  <c r="CX259" i="14"/>
  <c r="CX260" i="14"/>
  <c r="CX261" i="14"/>
  <c r="CX262" i="14"/>
  <c r="CX263" i="14"/>
  <c r="CX264" i="14"/>
  <c r="CX265" i="14"/>
  <c r="CX266" i="14"/>
  <c r="CX267" i="14"/>
  <c r="CX268" i="14"/>
  <c r="CX269" i="14"/>
  <c r="CX270" i="14"/>
  <c r="CX271" i="14"/>
  <c r="CX272" i="14"/>
  <c r="CX273" i="14"/>
  <c r="CX274" i="14"/>
  <c r="CX275" i="14"/>
  <c r="CX276" i="14"/>
  <c r="CX277" i="14"/>
  <c r="CX278" i="14"/>
  <c r="CX279" i="14"/>
  <c r="CX280" i="14"/>
  <c r="CX281" i="14"/>
  <c r="CX282" i="14"/>
  <c r="CX283" i="14"/>
  <c r="CX284" i="14"/>
  <c r="CX285" i="14"/>
  <c r="CX286" i="14"/>
  <c r="CX287" i="14"/>
  <c r="CX288" i="14"/>
  <c r="CX289" i="14"/>
  <c r="CX290" i="14"/>
  <c r="CX291" i="14"/>
  <c r="CX292" i="14"/>
  <c r="CX293" i="14"/>
  <c r="CX294" i="14"/>
  <c r="CX295" i="14"/>
  <c r="CX296" i="14"/>
  <c r="CX297" i="14"/>
  <c r="CX298" i="14"/>
  <c r="CX299" i="14"/>
  <c r="CX300" i="14"/>
  <c r="CX301" i="14"/>
  <c r="CX302" i="14"/>
  <c r="CX303" i="14"/>
  <c r="CX304" i="14"/>
  <c r="CX305" i="14"/>
  <c r="CX306" i="14"/>
  <c r="CX307" i="14"/>
  <c r="CX308" i="14"/>
  <c r="CX309" i="14"/>
  <c r="CX310" i="14"/>
  <c r="CX311" i="14"/>
  <c r="CX312" i="14"/>
  <c r="CX313" i="14"/>
  <c r="CX314" i="14"/>
  <c r="CX315" i="14"/>
  <c r="CX316" i="14"/>
  <c r="CX317" i="14"/>
  <c r="CX318" i="14"/>
  <c r="CX319" i="14"/>
  <c r="CX320" i="14"/>
  <c r="CX321" i="14"/>
  <c r="CX322" i="14"/>
  <c r="CX323" i="14"/>
  <c r="CX324" i="14"/>
  <c r="CX325" i="14"/>
  <c r="CX326" i="14"/>
  <c r="CX327" i="14"/>
  <c r="CX328" i="14"/>
  <c r="CX329" i="14"/>
  <c r="CX330" i="14"/>
  <c r="CX331" i="14"/>
  <c r="CX332" i="14"/>
  <c r="CX333" i="14"/>
  <c r="CX334" i="14"/>
  <c r="CX335" i="14"/>
  <c r="CX336" i="14"/>
  <c r="CX337" i="14"/>
  <c r="CX338" i="14"/>
  <c r="CX339" i="14"/>
  <c r="CX340" i="14"/>
  <c r="CX341" i="14"/>
  <c r="CX342" i="14"/>
  <c r="CX343" i="14"/>
  <c r="CX344" i="14"/>
  <c r="CX345" i="14"/>
  <c r="CX346" i="14"/>
  <c r="CX347" i="14"/>
  <c r="CX348" i="14"/>
  <c r="CX349" i="14"/>
  <c r="CX350" i="14"/>
  <c r="CX351" i="14"/>
  <c r="CX352" i="14"/>
  <c r="CX353" i="14"/>
  <c r="CX354" i="14"/>
  <c r="CX355" i="14"/>
  <c r="CX356" i="14"/>
  <c r="CX357" i="14"/>
  <c r="CX358" i="14"/>
  <c r="CX359" i="14"/>
  <c r="CX360" i="14"/>
  <c r="CX361" i="14"/>
  <c r="CX362" i="14"/>
  <c r="CX363" i="14"/>
  <c r="CX364" i="14"/>
  <c r="CX365" i="14"/>
  <c r="CX366" i="14"/>
  <c r="CX367" i="14"/>
  <c r="CX368" i="14"/>
  <c r="CX369" i="14"/>
  <c r="CX370" i="14"/>
  <c r="CX371" i="14"/>
  <c r="CX372" i="14"/>
  <c r="CX373" i="14"/>
  <c r="CX374" i="14"/>
  <c r="CX375" i="14"/>
  <c r="CX376" i="14"/>
  <c r="CX377" i="14"/>
  <c r="CX378" i="14"/>
  <c r="CX379" i="14"/>
  <c r="CX380" i="14"/>
  <c r="CX381" i="14"/>
  <c r="CX382" i="14"/>
  <c r="CX383" i="14"/>
  <c r="CX384" i="14"/>
  <c r="CX385" i="14"/>
  <c r="CX386" i="14"/>
  <c r="CX387" i="14"/>
  <c r="CX388" i="14"/>
  <c r="CX389" i="14"/>
  <c r="CX390" i="14"/>
  <c r="CX391" i="14"/>
  <c r="CX392" i="14"/>
  <c r="CX393" i="14"/>
  <c r="CX394" i="14"/>
  <c r="CX395" i="14"/>
  <c r="CX396" i="14"/>
  <c r="CX397" i="14"/>
  <c r="CX398" i="14"/>
  <c r="CX399" i="14"/>
  <c r="CX400" i="14"/>
  <c r="CX401" i="14"/>
  <c r="CX402" i="14"/>
  <c r="CX403" i="14"/>
  <c r="CX404" i="14"/>
  <c r="CX405" i="14"/>
  <c r="CX406" i="14"/>
  <c r="CX407" i="14"/>
  <c r="CX408" i="14"/>
  <c r="CX409" i="14"/>
  <c r="CX410" i="14"/>
  <c r="CX411" i="14"/>
  <c r="CX412" i="14"/>
  <c r="CX413" i="14"/>
  <c r="CX414" i="14"/>
  <c r="CX415" i="14"/>
  <c r="CX416" i="14"/>
  <c r="CX417" i="14"/>
  <c r="CX418" i="14"/>
  <c r="CX419" i="14"/>
  <c r="CX420" i="14"/>
  <c r="CX421" i="14"/>
  <c r="CX422" i="14"/>
  <c r="CX423" i="14"/>
  <c r="CX424" i="14"/>
  <c r="CX425" i="14"/>
  <c r="CX426" i="14"/>
  <c r="CX427" i="14"/>
  <c r="CX428" i="14"/>
  <c r="CX429" i="14"/>
  <c r="CX430" i="14"/>
  <c r="CX431" i="14"/>
  <c r="CX432" i="14"/>
  <c r="CX433" i="14"/>
  <c r="CX434" i="14"/>
  <c r="CX435" i="14"/>
  <c r="CX436" i="14"/>
  <c r="CX437" i="14"/>
  <c r="CX438" i="14"/>
  <c r="CX439" i="14"/>
  <c r="CX440" i="14"/>
  <c r="CX441" i="14"/>
  <c r="CX442" i="14"/>
  <c r="CX443" i="14"/>
  <c r="CX444" i="14"/>
  <c r="CX445" i="14"/>
  <c r="CX446" i="14"/>
  <c r="CX447" i="14"/>
  <c r="CX448" i="14"/>
  <c r="CX449" i="14"/>
  <c r="CX450" i="14"/>
  <c r="CX451" i="14"/>
  <c r="CX452" i="14"/>
  <c r="CX453" i="14"/>
  <c r="CX454" i="14"/>
  <c r="CX455" i="14"/>
  <c r="CX456" i="14"/>
  <c r="CX457" i="14"/>
  <c r="CX458" i="14"/>
  <c r="CX459" i="14"/>
  <c r="CX460" i="14"/>
  <c r="CX461" i="14"/>
  <c r="CX462" i="14"/>
  <c r="CX463" i="14"/>
  <c r="CX464" i="14"/>
  <c r="CX465" i="14"/>
  <c r="CX466" i="14"/>
  <c r="CX467" i="14"/>
  <c r="CX468" i="14"/>
  <c r="CX469" i="14"/>
  <c r="CX470" i="14"/>
  <c r="CX471" i="14"/>
  <c r="CX472" i="14"/>
  <c r="CX473" i="14"/>
  <c r="CX474" i="14"/>
  <c r="CX475" i="14"/>
  <c r="CX476" i="14"/>
  <c r="CX477" i="14"/>
  <c r="CX478" i="14"/>
  <c r="CX479" i="14"/>
  <c r="CX480" i="14"/>
  <c r="CX481" i="14"/>
  <c r="CX482" i="14"/>
  <c r="CX483" i="14"/>
  <c r="CX484" i="14"/>
  <c r="CX485" i="14"/>
  <c r="CX486" i="14"/>
  <c r="CX487" i="14"/>
  <c r="CX488" i="14"/>
  <c r="CX489" i="14"/>
  <c r="CX490" i="14"/>
  <c r="CX491" i="14"/>
  <c r="CX492" i="14"/>
  <c r="CX493" i="14"/>
  <c r="CX494" i="14"/>
  <c r="CX495" i="14"/>
  <c r="CX496" i="14"/>
  <c r="CX497" i="14"/>
  <c r="CX498" i="14"/>
  <c r="CX499" i="14"/>
  <c r="CX500" i="14"/>
  <c r="CX501" i="14"/>
  <c r="CX502" i="14"/>
  <c r="CX503" i="14"/>
  <c r="CX504" i="14"/>
  <c r="CX505" i="14"/>
  <c r="CX506" i="14"/>
  <c r="CX507" i="14"/>
  <c r="CX508" i="14"/>
  <c r="CX509" i="14"/>
  <c r="CX510" i="14"/>
  <c r="CX511" i="14"/>
  <c r="CX512" i="14"/>
  <c r="CX513" i="14"/>
  <c r="CX514" i="14"/>
  <c r="CX515" i="14"/>
  <c r="CX516" i="14"/>
  <c r="CX517" i="14"/>
  <c r="CX518" i="14"/>
  <c r="CX519" i="14"/>
  <c r="CX520" i="14"/>
  <c r="CX521" i="14"/>
  <c r="CX522" i="14"/>
  <c r="CX523" i="14"/>
  <c r="CX524" i="14"/>
  <c r="CX525" i="14"/>
  <c r="CX526" i="14"/>
  <c r="CX527" i="14"/>
  <c r="CX528" i="14"/>
  <c r="CX529" i="14"/>
  <c r="CX530" i="14"/>
  <c r="CX531" i="14"/>
  <c r="CX532" i="14"/>
  <c r="CX533" i="14"/>
  <c r="CX534" i="14"/>
  <c r="CX535" i="14"/>
  <c r="CX536" i="14"/>
  <c r="CX537" i="14"/>
  <c r="CX538" i="14"/>
  <c r="CX539" i="14"/>
  <c r="CX540" i="14"/>
  <c r="CX541" i="14"/>
  <c r="CX542" i="14"/>
  <c r="CX543" i="14"/>
  <c r="CX544" i="14"/>
  <c r="CX545" i="14"/>
  <c r="CX546" i="14"/>
  <c r="CX547" i="14"/>
  <c r="CX548" i="14"/>
  <c r="CX549" i="14"/>
  <c r="CX550" i="14"/>
  <c r="CX551" i="14"/>
  <c r="CX552" i="14"/>
  <c r="CX553" i="14"/>
  <c r="CX554" i="14"/>
  <c r="CX555" i="14"/>
  <c r="CX556" i="14"/>
  <c r="CX557" i="14"/>
  <c r="CX558" i="14"/>
  <c r="CX559" i="14"/>
  <c r="CX560" i="14"/>
  <c r="CX561" i="14"/>
  <c r="CX562" i="14"/>
  <c r="CX563" i="14"/>
  <c r="CX564" i="14"/>
  <c r="CX565" i="14"/>
  <c r="CX566" i="14"/>
  <c r="CX567" i="14"/>
  <c r="CX568" i="14"/>
  <c r="CX569" i="14"/>
  <c r="CX570" i="14"/>
  <c r="CX571" i="14"/>
  <c r="CX572" i="14"/>
  <c r="CX573" i="14"/>
  <c r="CX574" i="14"/>
  <c r="CX575" i="14"/>
  <c r="CX576" i="14"/>
  <c r="CX577" i="14"/>
  <c r="CX578" i="14"/>
  <c r="CX579" i="14"/>
  <c r="CX580" i="14"/>
  <c r="CX581" i="14"/>
  <c r="CX582" i="14"/>
  <c r="CX583" i="14"/>
  <c r="CX584" i="14"/>
  <c r="CX585" i="14"/>
  <c r="CX586" i="14"/>
  <c r="CX587" i="14"/>
  <c r="CX588" i="14"/>
  <c r="CX589" i="14"/>
  <c r="CX590" i="14"/>
  <c r="CX591" i="14"/>
  <c r="CX592" i="14"/>
  <c r="CX593" i="14"/>
  <c r="CX594" i="14"/>
  <c r="CX595" i="14"/>
  <c r="CX596" i="14"/>
  <c r="CX597" i="14"/>
  <c r="CX598" i="14"/>
  <c r="CX599" i="14"/>
  <c r="CX600" i="14"/>
  <c r="CX601" i="14"/>
  <c r="CX602" i="14"/>
  <c r="CX603" i="14"/>
  <c r="CX604" i="14"/>
  <c r="CX605" i="14"/>
  <c r="CX606" i="14"/>
  <c r="CX607" i="14"/>
  <c r="CX608" i="14"/>
  <c r="CX609" i="14"/>
  <c r="CX610" i="14"/>
  <c r="CX611" i="14"/>
  <c r="CX612" i="14"/>
  <c r="CX613" i="14"/>
  <c r="CX614" i="14"/>
  <c r="CX615" i="14"/>
  <c r="CX616" i="14"/>
  <c r="CX617" i="14"/>
  <c r="CX618" i="14"/>
  <c r="CX619" i="14"/>
  <c r="CX620" i="14"/>
  <c r="CX621" i="14"/>
  <c r="CX622" i="14"/>
  <c r="CX623" i="14"/>
  <c r="CX624" i="14"/>
  <c r="CX625" i="14"/>
  <c r="CX626" i="14"/>
  <c r="CX627" i="14"/>
  <c r="CX628" i="14"/>
  <c r="CX629" i="14"/>
  <c r="CX630" i="14"/>
  <c r="CX631" i="14"/>
  <c r="CX632" i="14"/>
  <c r="CX633" i="14"/>
  <c r="CX634" i="14"/>
  <c r="CX635" i="14"/>
  <c r="CX636" i="14"/>
  <c r="CX637" i="14"/>
  <c r="CX638" i="14"/>
  <c r="CX639" i="14"/>
  <c r="CX640" i="14"/>
  <c r="CX641" i="14"/>
  <c r="CX642" i="14"/>
  <c r="CX643" i="14"/>
  <c r="CX644" i="14"/>
  <c r="CX645" i="14"/>
  <c r="CX646" i="14"/>
  <c r="CX647" i="14"/>
  <c r="CX648" i="14"/>
  <c r="CX649" i="14"/>
  <c r="CX650" i="14"/>
  <c r="CX651" i="14"/>
  <c r="CX652" i="14"/>
  <c r="CX653" i="14"/>
  <c r="CX654" i="14"/>
  <c r="CX655" i="14"/>
  <c r="CX656" i="14"/>
  <c r="CX657" i="14"/>
  <c r="CX658" i="14"/>
  <c r="CX659" i="14"/>
  <c r="CX660" i="14"/>
  <c r="CX661" i="14"/>
  <c r="CX662" i="14"/>
  <c r="CX663" i="14"/>
  <c r="CX664" i="14"/>
  <c r="CX665" i="14"/>
  <c r="CX666" i="14"/>
  <c r="CX667" i="14"/>
  <c r="CX668" i="14"/>
  <c r="CX669" i="14"/>
  <c r="CX670" i="14"/>
  <c r="CX671" i="14"/>
  <c r="CX672" i="14"/>
  <c r="CX673" i="14"/>
  <c r="CX674" i="14"/>
  <c r="CX675" i="14"/>
  <c r="CX676" i="14"/>
  <c r="CX677" i="14"/>
  <c r="CX678" i="14"/>
  <c r="CX679" i="14"/>
  <c r="CX680" i="14"/>
  <c r="CX681" i="14"/>
  <c r="CX682" i="14"/>
  <c r="CX683" i="14"/>
  <c r="CX684" i="14"/>
  <c r="CX685" i="14"/>
  <c r="CX686" i="14"/>
  <c r="CX687" i="14"/>
  <c r="CX688" i="14"/>
  <c r="CX689" i="14"/>
  <c r="CX690" i="14"/>
  <c r="CX691" i="14"/>
  <c r="CX692" i="14"/>
  <c r="CX693" i="14"/>
  <c r="CX694" i="14"/>
  <c r="CX695" i="14"/>
  <c r="CX696" i="14"/>
  <c r="CX697" i="14"/>
  <c r="CX698" i="14"/>
  <c r="CX699" i="14"/>
  <c r="CX700" i="14"/>
  <c r="CX701" i="14"/>
  <c r="CX702" i="14"/>
  <c r="CX703" i="14"/>
  <c r="CX704" i="14"/>
  <c r="CX705" i="14"/>
  <c r="CX706" i="14"/>
  <c r="CX707" i="14"/>
  <c r="CX708" i="14"/>
  <c r="CX709" i="14"/>
  <c r="CX710" i="14"/>
  <c r="CX711" i="14"/>
  <c r="CX712" i="14"/>
  <c r="CX713" i="14"/>
  <c r="CX714" i="14"/>
  <c r="CX715" i="14"/>
  <c r="CX716" i="14"/>
  <c r="CX717" i="14"/>
  <c r="CX718" i="14"/>
  <c r="CX719" i="14"/>
  <c r="CX720" i="14"/>
  <c r="CX721" i="14"/>
  <c r="CX722" i="14"/>
  <c r="CX723" i="14"/>
  <c r="CX724" i="14"/>
  <c r="CX725" i="14"/>
  <c r="CX726" i="14"/>
  <c r="CX727" i="14"/>
  <c r="CX728" i="14"/>
  <c r="CX729" i="14"/>
  <c r="CX730" i="14"/>
  <c r="CX731" i="14"/>
  <c r="CX732" i="14"/>
  <c r="CX733" i="14"/>
  <c r="CX734" i="14"/>
  <c r="CX735" i="14"/>
  <c r="CX736" i="14"/>
  <c r="CX737" i="14"/>
  <c r="CX738" i="14"/>
  <c r="CX739" i="14"/>
  <c r="CX740" i="14"/>
  <c r="CX741" i="14"/>
  <c r="CX742" i="14"/>
  <c r="CX743" i="14"/>
  <c r="CX744" i="14"/>
  <c r="CX745" i="14"/>
  <c r="CX746" i="14"/>
  <c r="CX747" i="14"/>
  <c r="CX748" i="14"/>
  <c r="CX749" i="14"/>
  <c r="CX750" i="14"/>
  <c r="CX751" i="14"/>
  <c r="CX752" i="14"/>
  <c r="CX753" i="14"/>
  <c r="CX754" i="14"/>
  <c r="CX755" i="14"/>
  <c r="CX756" i="14"/>
  <c r="CX757" i="14"/>
  <c r="CX758" i="14"/>
  <c r="CX759" i="14"/>
  <c r="CX760" i="14"/>
  <c r="CX761" i="14"/>
  <c r="CX762" i="14"/>
  <c r="CX763" i="14"/>
  <c r="CX764" i="14"/>
  <c r="CX765" i="14"/>
  <c r="CX766" i="14"/>
  <c r="CX767" i="14"/>
  <c r="CX768" i="14"/>
  <c r="CX769" i="14"/>
  <c r="CX770" i="14"/>
  <c r="CX771" i="14"/>
  <c r="CX772" i="14"/>
  <c r="CX773" i="14"/>
  <c r="CX774" i="14"/>
  <c r="CX775" i="14"/>
  <c r="CX776" i="14"/>
  <c r="CX777" i="14"/>
  <c r="CX778" i="14"/>
  <c r="CX779" i="14"/>
  <c r="CX780" i="14"/>
  <c r="CX781" i="14"/>
  <c r="CX782" i="14"/>
  <c r="CX783" i="14"/>
  <c r="CX784" i="14"/>
  <c r="CX785" i="14"/>
  <c r="CX786" i="14"/>
  <c r="CX787" i="14"/>
  <c r="CX788" i="14"/>
  <c r="CX789" i="14"/>
  <c r="CX790" i="14"/>
  <c r="CX791" i="14"/>
  <c r="CX792" i="14"/>
  <c r="CX793" i="14"/>
  <c r="CX794" i="14"/>
  <c r="CX795" i="14"/>
  <c r="CX796" i="14"/>
  <c r="CX797" i="14"/>
  <c r="CX798" i="14"/>
  <c r="CX799" i="14"/>
  <c r="CX800" i="14"/>
  <c r="CX801" i="14"/>
  <c r="CX802" i="14"/>
  <c r="CX803" i="14"/>
  <c r="CX804" i="14"/>
  <c r="CX805" i="14"/>
  <c r="CX806" i="14"/>
  <c r="CX807" i="14"/>
  <c r="CX808" i="14"/>
  <c r="CX809" i="14"/>
  <c r="CX810" i="14"/>
  <c r="CX811" i="14"/>
  <c r="CX812" i="14"/>
  <c r="CX813" i="14"/>
  <c r="CX814" i="14"/>
  <c r="CX815" i="14"/>
  <c r="CX816" i="14"/>
  <c r="CX817" i="14"/>
  <c r="CX818" i="14"/>
  <c r="CX819" i="14"/>
  <c r="CX820" i="14"/>
  <c r="CX821" i="14"/>
  <c r="CX822" i="14"/>
  <c r="CX823" i="14"/>
  <c r="CX824" i="14"/>
  <c r="CX825" i="14"/>
  <c r="CX826" i="14"/>
  <c r="CX827" i="14"/>
  <c r="CX828" i="14"/>
  <c r="CX829" i="14"/>
  <c r="CX830" i="14"/>
  <c r="CX831" i="14"/>
  <c r="CX832" i="14"/>
  <c r="CX833" i="14"/>
  <c r="CX834" i="14"/>
  <c r="CX835" i="14"/>
  <c r="CX836" i="14"/>
  <c r="CX837" i="14"/>
  <c r="CX838" i="14"/>
  <c r="CX839" i="14"/>
  <c r="CX840" i="14"/>
  <c r="CX841" i="14"/>
  <c r="CX842" i="14"/>
  <c r="CX843" i="14"/>
  <c r="CX844" i="14"/>
  <c r="CX845" i="14"/>
  <c r="CX846" i="14"/>
  <c r="CX847" i="14"/>
  <c r="CX848" i="14"/>
  <c r="CX849" i="14"/>
  <c r="CX850" i="14"/>
  <c r="CX851" i="14"/>
  <c r="CX852" i="14"/>
  <c r="CX853" i="14"/>
  <c r="CX854" i="14"/>
  <c r="CX855" i="14"/>
  <c r="CX856" i="14"/>
  <c r="CX857" i="14"/>
  <c r="CX858" i="14"/>
  <c r="CX859" i="14"/>
  <c r="CX860" i="14"/>
  <c r="CX861" i="14"/>
  <c r="CX862" i="14"/>
  <c r="CX863" i="14"/>
  <c r="CX864" i="14"/>
  <c r="CX865" i="14"/>
  <c r="CX866" i="14"/>
  <c r="CX867" i="14"/>
  <c r="CX868" i="14"/>
  <c r="CX869" i="14"/>
  <c r="CX870" i="14"/>
  <c r="CX871" i="14"/>
  <c r="CX872" i="14"/>
  <c r="CX873" i="14"/>
  <c r="CX874" i="14"/>
  <c r="CX875" i="14"/>
  <c r="CX876" i="14"/>
  <c r="CX877" i="14"/>
  <c r="CX878" i="14"/>
  <c r="CX879" i="14"/>
  <c r="CX880" i="14"/>
  <c r="CX881" i="14"/>
  <c r="CX882" i="14"/>
  <c r="CX883" i="14"/>
  <c r="CX884" i="14"/>
  <c r="CX885" i="14"/>
  <c r="CX886" i="14"/>
  <c r="CX887" i="14"/>
  <c r="CX888" i="14"/>
  <c r="CX889" i="14"/>
  <c r="CX890" i="14"/>
  <c r="CX891" i="14"/>
  <c r="CX892" i="14"/>
  <c r="CX893" i="14"/>
  <c r="CX894" i="14"/>
  <c r="CX895" i="14"/>
  <c r="CX896" i="14"/>
  <c r="CX897" i="14"/>
  <c r="CX898" i="14"/>
  <c r="CX899" i="14"/>
  <c r="CX900" i="14"/>
  <c r="CX901" i="14"/>
  <c r="CX902" i="14"/>
  <c r="CX903" i="14"/>
  <c r="CX904" i="14"/>
  <c r="CX905" i="14"/>
  <c r="CX906" i="14"/>
  <c r="CX907" i="14"/>
  <c r="CX908" i="14"/>
  <c r="CX909" i="14"/>
  <c r="CX910" i="14"/>
  <c r="CX911" i="14"/>
  <c r="CX912" i="14"/>
  <c r="CX913" i="14"/>
  <c r="CX914" i="14"/>
  <c r="CX915" i="14"/>
  <c r="CX916" i="14"/>
  <c r="CX917" i="14"/>
  <c r="CX918" i="14"/>
  <c r="CX919" i="14"/>
  <c r="CX920" i="14"/>
  <c r="CX921" i="14"/>
  <c r="CX922" i="14"/>
  <c r="CX923" i="14"/>
  <c r="CX924" i="14"/>
  <c r="CX925" i="14"/>
  <c r="CX926" i="14"/>
  <c r="CX927" i="14"/>
  <c r="CX928" i="14"/>
  <c r="CX929" i="14"/>
  <c r="CX930" i="14"/>
  <c r="CX931" i="14"/>
  <c r="CX932" i="14"/>
  <c r="CX933" i="14"/>
  <c r="CX934" i="14"/>
  <c r="CX935" i="14"/>
  <c r="CX936" i="14"/>
  <c r="CX937" i="14"/>
  <c r="CX938" i="14"/>
  <c r="CX939" i="14"/>
  <c r="CX940" i="14"/>
  <c r="CX941" i="14"/>
  <c r="CX942" i="14"/>
  <c r="CX943" i="14"/>
  <c r="CX944" i="14"/>
  <c r="CX945" i="14"/>
  <c r="CX946" i="14"/>
  <c r="CX947" i="14"/>
  <c r="CX948" i="14"/>
  <c r="CX949" i="14"/>
  <c r="CX950" i="14"/>
  <c r="CX951" i="14"/>
  <c r="CX952" i="14"/>
  <c r="CX953" i="14"/>
  <c r="CX954" i="14"/>
  <c r="CX955" i="14"/>
  <c r="CX956" i="14"/>
  <c r="CX957" i="14"/>
  <c r="CX958" i="14"/>
  <c r="CX959" i="14"/>
  <c r="CX960" i="14"/>
  <c r="CX961" i="14"/>
  <c r="CX962" i="14"/>
  <c r="CX963" i="14"/>
  <c r="CX964" i="14"/>
  <c r="CX965" i="14"/>
  <c r="CX966" i="14"/>
  <c r="CX967" i="14"/>
  <c r="CX968" i="14"/>
  <c r="CX969" i="14"/>
  <c r="CX970" i="14"/>
  <c r="CX971" i="14"/>
  <c r="CX972" i="14"/>
  <c r="CX973" i="14"/>
  <c r="CX974" i="14"/>
  <c r="CX975" i="14"/>
  <c r="CX976" i="14"/>
  <c r="CX977" i="14"/>
  <c r="CX978" i="14"/>
  <c r="CX979" i="14"/>
  <c r="CX980" i="14"/>
  <c r="CX981" i="14"/>
  <c r="CX982" i="14"/>
  <c r="CX983" i="14"/>
  <c r="CX984" i="14"/>
  <c r="CX985" i="14"/>
  <c r="CX986" i="14"/>
  <c r="CX987" i="14"/>
  <c r="CX988" i="14"/>
  <c r="CX989" i="14"/>
  <c r="CX990" i="14"/>
  <c r="CX991" i="14"/>
  <c r="CX992" i="14"/>
  <c r="CX993" i="14"/>
  <c r="CX994" i="14"/>
  <c r="CX995" i="14"/>
  <c r="CX996" i="14"/>
  <c r="CX997" i="14"/>
  <c r="CX998" i="14"/>
  <c r="CX999" i="14"/>
  <c r="CX1000" i="14"/>
  <c r="CX1001" i="14"/>
  <c r="E34" i="1" l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E105" i="14"/>
  <c r="E106" i="14"/>
  <c r="E107" i="14"/>
  <c r="E108" i="14"/>
  <c r="E109" i="14"/>
  <c r="E110" i="14"/>
  <c r="E111" i="14"/>
  <c r="E112" i="14"/>
  <c r="E113" i="14"/>
  <c r="E114" i="14"/>
  <c r="E115" i="14"/>
  <c r="E116" i="14"/>
  <c r="E117" i="14"/>
  <c r="E118" i="14"/>
  <c r="E119" i="14"/>
  <c r="E120" i="14"/>
  <c r="E121" i="14"/>
  <c r="E122" i="14"/>
  <c r="E123" i="14"/>
  <c r="E124" i="14"/>
  <c r="E125" i="14"/>
  <c r="E126" i="14"/>
  <c r="E127" i="14"/>
  <c r="E128" i="14"/>
  <c r="E129" i="14"/>
  <c r="E130" i="14"/>
  <c r="E131" i="14"/>
  <c r="E132" i="14"/>
  <c r="E133" i="14"/>
  <c r="E134" i="14"/>
  <c r="E135" i="14"/>
  <c r="E136" i="14"/>
  <c r="E137" i="14"/>
  <c r="E138" i="14"/>
  <c r="E139" i="14"/>
  <c r="E140" i="14"/>
  <c r="E141" i="14"/>
  <c r="E142" i="14"/>
  <c r="E143" i="14"/>
  <c r="E144" i="14"/>
  <c r="E145" i="14"/>
  <c r="E146" i="14"/>
  <c r="E147" i="14"/>
  <c r="E148" i="14"/>
  <c r="E149" i="14"/>
  <c r="E150" i="14"/>
  <c r="E151" i="14"/>
  <c r="E152" i="14"/>
  <c r="E153" i="14"/>
  <c r="E154" i="14"/>
  <c r="E155" i="14"/>
  <c r="E156" i="14"/>
  <c r="E157" i="14"/>
  <c r="E158" i="14"/>
  <c r="E159" i="14"/>
  <c r="E160" i="14"/>
  <c r="E161" i="14"/>
  <c r="E162" i="14"/>
  <c r="E163" i="14"/>
  <c r="E164" i="14"/>
  <c r="E165" i="14"/>
  <c r="E166" i="14"/>
  <c r="E167" i="14"/>
  <c r="E168" i="14"/>
  <c r="E169" i="14"/>
  <c r="E170" i="14"/>
  <c r="E171" i="14"/>
  <c r="E172" i="14"/>
  <c r="E173" i="14"/>
  <c r="E174" i="14"/>
  <c r="E175" i="14"/>
  <c r="E176" i="14"/>
  <c r="E177" i="14"/>
  <c r="E178" i="14"/>
  <c r="E179" i="14"/>
  <c r="E180" i="14"/>
  <c r="E181" i="14"/>
  <c r="E182" i="14"/>
  <c r="E183" i="14"/>
  <c r="E184" i="14"/>
  <c r="E185" i="14"/>
  <c r="E186" i="14"/>
  <c r="E187" i="14"/>
  <c r="E188" i="14"/>
  <c r="E189" i="14"/>
  <c r="E190" i="14"/>
  <c r="E191" i="14"/>
  <c r="E192" i="14"/>
  <c r="E193" i="14"/>
  <c r="E194" i="14"/>
  <c r="E195" i="14"/>
  <c r="E196" i="14"/>
  <c r="E197" i="14"/>
  <c r="E198" i="14"/>
  <c r="E199" i="14"/>
  <c r="E200" i="14"/>
  <c r="E201" i="14"/>
  <c r="E202" i="14"/>
  <c r="E203" i="14"/>
  <c r="E204" i="14"/>
  <c r="E205" i="14"/>
  <c r="E206" i="14"/>
  <c r="E207" i="14"/>
  <c r="E208" i="14"/>
  <c r="E209" i="14"/>
  <c r="E210" i="14"/>
  <c r="E211" i="14"/>
  <c r="E212" i="14"/>
  <c r="E213" i="14"/>
  <c r="E214" i="14"/>
  <c r="E215" i="14"/>
  <c r="E216" i="14"/>
  <c r="E217" i="14"/>
  <c r="E218" i="14"/>
  <c r="E219" i="14"/>
  <c r="E220" i="14"/>
  <c r="E221" i="14"/>
  <c r="E222" i="14"/>
  <c r="E223" i="14"/>
  <c r="E224" i="14"/>
  <c r="E225" i="14"/>
  <c r="E226" i="14"/>
  <c r="E227" i="14"/>
  <c r="E228" i="14"/>
  <c r="E229" i="14"/>
  <c r="E230" i="14"/>
  <c r="E231" i="14"/>
  <c r="E232" i="14"/>
  <c r="E233" i="14"/>
  <c r="E234" i="14"/>
  <c r="E235" i="14"/>
  <c r="E236" i="14"/>
  <c r="E237" i="14"/>
  <c r="E238" i="14"/>
  <c r="E239" i="14"/>
  <c r="E240" i="14"/>
  <c r="E241" i="14"/>
  <c r="E242" i="14"/>
  <c r="E243" i="14"/>
  <c r="E244" i="14"/>
  <c r="E245" i="14"/>
  <c r="E246" i="14"/>
  <c r="E247" i="14"/>
  <c r="E248" i="14"/>
  <c r="E249" i="14"/>
  <c r="E250" i="14"/>
  <c r="E251" i="14"/>
  <c r="E252" i="14"/>
  <c r="E253" i="14"/>
  <c r="E254" i="14"/>
  <c r="E255" i="14"/>
  <c r="E256" i="14"/>
  <c r="E257" i="14"/>
  <c r="E258" i="14"/>
  <c r="E259" i="14"/>
  <c r="E260" i="14"/>
  <c r="E261" i="14"/>
  <c r="E262" i="14"/>
  <c r="E263" i="14"/>
  <c r="E264" i="14"/>
  <c r="E265" i="14"/>
  <c r="E266" i="14"/>
  <c r="E267" i="14"/>
  <c r="E268" i="14"/>
  <c r="E269" i="14"/>
  <c r="E270" i="14"/>
  <c r="E271" i="14"/>
  <c r="E272" i="14"/>
  <c r="E273" i="14"/>
  <c r="E274" i="14"/>
  <c r="E275" i="14"/>
  <c r="E276" i="14"/>
  <c r="E277" i="14"/>
  <c r="E278" i="14"/>
  <c r="E279" i="14"/>
  <c r="E280" i="14"/>
  <c r="E281" i="14"/>
  <c r="E282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C105" i="14"/>
  <c r="C106" i="14"/>
  <c r="C107" i="14"/>
  <c r="C108" i="14"/>
  <c r="C109" i="14"/>
  <c r="C110" i="14"/>
  <c r="C111" i="14"/>
  <c r="C112" i="14"/>
  <c r="C113" i="14"/>
  <c r="C114" i="14"/>
  <c r="C115" i="14"/>
  <c r="C116" i="14"/>
  <c r="C117" i="14"/>
  <c r="C118" i="14"/>
  <c r="C119" i="14"/>
  <c r="C120" i="14"/>
  <c r="C121" i="14"/>
  <c r="C122" i="14"/>
  <c r="C123" i="14"/>
  <c r="C124" i="14"/>
  <c r="C125" i="14"/>
  <c r="C126" i="14"/>
  <c r="C127" i="14"/>
  <c r="C128" i="14"/>
  <c r="C129" i="14"/>
  <c r="C130" i="14"/>
  <c r="C131" i="14"/>
  <c r="C132" i="14"/>
  <c r="C133" i="14"/>
  <c r="C134" i="14"/>
  <c r="C135" i="14"/>
  <c r="C136" i="14"/>
  <c r="C137" i="14"/>
  <c r="C138" i="14"/>
  <c r="C139" i="14"/>
  <c r="C140" i="14"/>
  <c r="C141" i="14"/>
  <c r="C142" i="14"/>
  <c r="C143" i="14"/>
  <c r="C144" i="14"/>
  <c r="C145" i="14"/>
  <c r="C146" i="14"/>
  <c r="C147" i="14"/>
  <c r="C148" i="14"/>
  <c r="C149" i="14"/>
  <c r="C150" i="14"/>
  <c r="C151" i="14"/>
  <c r="C152" i="14"/>
  <c r="C153" i="14"/>
  <c r="C154" i="14"/>
  <c r="C155" i="14"/>
  <c r="C156" i="14"/>
  <c r="C157" i="14"/>
  <c r="C158" i="14"/>
  <c r="C159" i="14"/>
  <c r="C160" i="14"/>
  <c r="C161" i="14"/>
  <c r="C162" i="14"/>
  <c r="C163" i="14"/>
  <c r="C164" i="14"/>
  <c r="C165" i="14"/>
  <c r="C166" i="14"/>
  <c r="C167" i="14"/>
  <c r="C168" i="14"/>
  <c r="C169" i="14"/>
  <c r="C170" i="14"/>
  <c r="C171" i="14"/>
  <c r="C172" i="14"/>
  <c r="C173" i="14"/>
  <c r="C174" i="14"/>
  <c r="C175" i="14"/>
  <c r="C176" i="14"/>
  <c r="C177" i="14"/>
  <c r="C178" i="14"/>
  <c r="C179" i="14"/>
  <c r="C180" i="14"/>
  <c r="C181" i="14"/>
  <c r="C182" i="14"/>
  <c r="C183" i="14"/>
  <c r="C184" i="14"/>
  <c r="C185" i="14"/>
  <c r="C186" i="14"/>
  <c r="C187" i="14"/>
  <c r="C188" i="14"/>
  <c r="C189" i="14"/>
  <c r="C190" i="14"/>
  <c r="C191" i="14"/>
  <c r="C192" i="14"/>
  <c r="C193" i="14"/>
  <c r="C194" i="14"/>
  <c r="C195" i="14"/>
  <c r="C196" i="14"/>
  <c r="C197" i="14"/>
  <c r="C198" i="14"/>
  <c r="C199" i="14"/>
  <c r="C200" i="14"/>
  <c r="C201" i="14"/>
  <c r="C202" i="14"/>
  <c r="C203" i="14"/>
  <c r="C204" i="14"/>
  <c r="C205" i="14"/>
  <c r="C206" i="14"/>
  <c r="C207" i="14"/>
  <c r="C208" i="14"/>
  <c r="C209" i="14"/>
  <c r="C210" i="14"/>
  <c r="C211" i="14"/>
  <c r="C212" i="14"/>
  <c r="C213" i="14"/>
  <c r="C214" i="14"/>
  <c r="C215" i="14"/>
  <c r="C216" i="14"/>
  <c r="C217" i="14"/>
  <c r="C218" i="14"/>
  <c r="C219" i="14"/>
  <c r="C220" i="14"/>
  <c r="C221" i="14"/>
  <c r="C222" i="14"/>
  <c r="C223" i="14"/>
  <c r="C224" i="14"/>
  <c r="C225" i="14"/>
  <c r="C226" i="14"/>
  <c r="C227" i="14"/>
  <c r="C228" i="14"/>
  <c r="C229" i="14"/>
  <c r="C230" i="14"/>
  <c r="C231" i="14"/>
  <c r="C232" i="14"/>
  <c r="C233" i="14"/>
  <c r="C234" i="14"/>
  <c r="C235" i="14"/>
  <c r="C236" i="14"/>
  <c r="C237" i="14"/>
  <c r="C238" i="14"/>
  <c r="C239" i="14"/>
  <c r="C240" i="14"/>
  <c r="C241" i="14"/>
  <c r="C242" i="14"/>
  <c r="C243" i="14"/>
  <c r="C244" i="14"/>
  <c r="C245" i="14"/>
  <c r="C246" i="14"/>
  <c r="C247" i="14"/>
  <c r="C248" i="14"/>
  <c r="C249" i="14"/>
  <c r="C250" i="14"/>
  <c r="C251" i="14"/>
  <c r="C252" i="14"/>
  <c r="C253" i="14"/>
  <c r="C254" i="14"/>
  <c r="C255" i="14"/>
  <c r="C256" i="14"/>
  <c r="C257" i="14"/>
  <c r="C258" i="14"/>
  <c r="C259" i="14"/>
  <c r="C260" i="14"/>
  <c r="C261" i="14"/>
  <c r="C262" i="14"/>
  <c r="C263" i="14"/>
  <c r="C264" i="14"/>
  <c r="C265" i="14"/>
  <c r="C266" i="14"/>
  <c r="C267" i="14"/>
  <c r="C268" i="14"/>
  <c r="C269" i="14"/>
  <c r="C270" i="14"/>
  <c r="C271" i="14"/>
  <c r="C272" i="14"/>
  <c r="C273" i="14"/>
  <c r="C274" i="14"/>
  <c r="C275" i="14"/>
  <c r="C276" i="14"/>
  <c r="C277" i="14"/>
  <c r="C278" i="14"/>
  <c r="C279" i="14"/>
  <c r="C280" i="14"/>
  <c r="C281" i="14"/>
  <c r="C282" i="14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204" i="15"/>
  <c r="E205" i="15"/>
  <c r="E206" i="15"/>
  <c r="E207" i="15"/>
  <c r="E208" i="15"/>
  <c r="E209" i="15"/>
  <c r="E210" i="15"/>
  <c r="E211" i="15"/>
  <c r="E212" i="15"/>
  <c r="E213" i="15"/>
  <c r="E214" i="15"/>
  <c r="E215" i="15"/>
  <c r="E216" i="15"/>
  <c r="E217" i="15"/>
  <c r="E218" i="15"/>
  <c r="E219" i="15"/>
  <c r="E220" i="15"/>
  <c r="E221" i="15"/>
  <c r="E222" i="15"/>
  <c r="E223" i="15"/>
  <c r="E224" i="15"/>
  <c r="E225" i="15"/>
  <c r="E226" i="15"/>
  <c r="E227" i="15"/>
  <c r="E228" i="15"/>
  <c r="E229" i="15"/>
  <c r="E230" i="15"/>
  <c r="E231" i="15"/>
  <c r="E232" i="15"/>
  <c r="E233" i="15"/>
  <c r="E234" i="15"/>
  <c r="E235" i="15"/>
  <c r="E236" i="15"/>
  <c r="E237" i="15"/>
  <c r="E238" i="15"/>
  <c r="E239" i="15"/>
  <c r="E240" i="15"/>
  <c r="E241" i="15"/>
  <c r="E242" i="15"/>
  <c r="E243" i="15"/>
  <c r="E244" i="15"/>
  <c r="E245" i="15"/>
  <c r="E246" i="15"/>
  <c r="E247" i="15"/>
  <c r="E248" i="15"/>
  <c r="E249" i="15"/>
  <c r="E250" i="15"/>
  <c r="E251" i="15"/>
  <c r="E252" i="15"/>
  <c r="E253" i="15"/>
  <c r="E254" i="15"/>
  <c r="E255" i="15"/>
  <c r="E256" i="15"/>
  <c r="E257" i="15"/>
  <c r="E258" i="15"/>
  <c r="E259" i="15"/>
  <c r="E260" i="15"/>
  <c r="E261" i="15"/>
  <c r="E262" i="15"/>
  <c r="E263" i="15"/>
  <c r="E264" i="15"/>
  <c r="E265" i="15"/>
  <c r="E266" i="15"/>
  <c r="E267" i="15"/>
  <c r="E268" i="15"/>
  <c r="E269" i="15"/>
  <c r="E270" i="15"/>
  <c r="E271" i="15"/>
  <c r="E272" i="15"/>
  <c r="E273" i="15"/>
  <c r="E274" i="15"/>
  <c r="E275" i="15"/>
  <c r="E276" i="15"/>
  <c r="E277" i="15"/>
  <c r="E278" i="15"/>
  <c r="E279" i="15"/>
  <c r="E280" i="15"/>
  <c r="E281" i="15"/>
  <c r="E282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C103" i="15"/>
  <c r="C104" i="15"/>
  <c r="C105" i="15"/>
  <c r="C106" i="15"/>
  <c r="C107" i="15"/>
  <c r="C108" i="15"/>
  <c r="C109" i="15"/>
  <c r="C110" i="15"/>
  <c r="C111" i="15"/>
  <c r="C112" i="15"/>
  <c r="C113" i="15"/>
  <c r="C114" i="15"/>
  <c r="C115" i="15"/>
  <c r="C116" i="15"/>
  <c r="C117" i="15"/>
  <c r="C118" i="15"/>
  <c r="C119" i="15"/>
  <c r="C120" i="15"/>
  <c r="C121" i="15"/>
  <c r="C122" i="15"/>
  <c r="C123" i="15"/>
  <c r="C124" i="15"/>
  <c r="C125" i="15"/>
  <c r="C126" i="15"/>
  <c r="C127" i="15"/>
  <c r="C128" i="15"/>
  <c r="C129" i="15"/>
  <c r="C130" i="15"/>
  <c r="C131" i="15"/>
  <c r="C132" i="15"/>
  <c r="C133" i="15"/>
  <c r="C134" i="15"/>
  <c r="C135" i="15"/>
  <c r="C136" i="15"/>
  <c r="C137" i="15"/>
  <c r="C138" i="15"/>
  <c r="C139" i="15"/>
  <c r="C140" i="15"/>
  <c r="C141" i="15"/>
  <c r="C142" i="15"/>
  <c r="C143" i="15"/>
  <c r="C144" i="15"/>
  <c r="C145" i="15"/>
  <c r="C146" i="15"/>
  <c r="C147" i="15"/>
  <c r="C148" i="15"/>
  <c r="C149" i="15"/>
  <c r="C150" i="15"/>
  <c r="C151" i="15"/>
  <c r="C152" i="15"/>
  <c r="C153" i="15"/>
  <c r="C154" i="15"/>
  <c r="C155" i="15"/>
  <c r="C156" i="15"/>
  <c r="C157" i="15"/>
  <c r="C158" i="15"/>
  <c r="C159" i="15"/>
  <c r="C160" i="15"/>
  <c r="C161" i="15"/>
  <c r="C162" i="15"/>
  <c r="C163" i="15"/>
  <c r="C164" i="15"/>
  <c r="C165" i="15"/>
  <c r="C166" i="15"/>
  <c r="C167" i="15"/>
  <c r="C168" i="15"/>
  <c r="C169" i="15"/>
  <c r="C170" i="15"/>
  <c r="C171" i="15"/>
  <c r="C172" i="15"/>
  <c r="C173" i="15"/>
  <c r="C174" i="15"/>
  <c r="C175" i="15"/>
  <c r="C176" i="15"/>
  <c r="C177" i="15"/>
  <c r="C178" i="15"/>
  <c r="C179" i="15"/>
  <c r="C180" i="15"/>
  <c r="C181" i="15"/>
  <c r="C182" i="15"/>
  <c r="C183" i="15"/>
  <c r="C184" i="15"/>
  <c r="C185" i="15"/>
  <c r="C186" i="15"/>
  <c r="C187" i="15"/>
  <c r="C188" i="15"/>
  <c r="C189" i="15"/>
  <c r="C190" i="15"/>
  <c r="C191" i="15"/>
  <c r="C192" i="15"/>
  <c r="C193" i="15"/>
  <c r="C194" i="15"/>
  <c r="C195" i="15"/>
  <c r="C196" i="15"/>
  <c r="C197" i="15"/>
  <c r="C198" i="15"/>
  <c r="C199" i="15"/>
  <c r="C200" i="15"/>
  <c r="C201" i="15"/>
  <c r="C202" i="15"/>
  <c r="C203" i="15"/>
  <c r="C204" i="15"/>
  <c r="C205" i="15"/>
  <c r="C206" i="15"/>
  <c r="C207" i="15"/>
  <c r="C208" i="15"/>
  <c r="C209" i="15"/>
  <c r="C210" i="15"/>
  <c r="C211" i="15"/>
  <c r="C212" i="15"/>
  <c r="C213" i="15"/>
  <c r="C214" i="15"/>
  <c r="C215" i="15"/>
  <c r="C216" i="15"/>
  <c r="C217" i="15"/>
  <c r="C218" i="15"/>
  <c r="C219" i="15"/>
  <c r="C220" i="15"/>
  <c r="C221" i="15"/>
  <c r="C222" i="15"/>
  <c r="C223" i="15"/>
  <c r="C224" i="15"/>
  <c r="C225" i="15"/>
  <c r="C226" i="15"/>
  <c r="C227" i="15"/>
  <c r="C228" i="15"/>
  <c r="C229" i="15"/>
  <c r="C230" i="15"/>
  <c r="C231" i="15"/>
  <c r="C232" i="15"/>
  <c r="C233" i="15"/>
  <c r="C234" i="15"/>
  <c r="C235" i="15"/>
  <c r="C236" i="15"/>
  <c r="C237" i="15"/>
  <c r="C238" i="15"/>
  <c r="C239" i="15"/>
  <c r="C240" i="15"/>
  <c r="C241" i="15"/>
  <c r="C242" i="15"/>
  <c r="C243" i="15"/>
  <c r="C244" i="15"/>
  <c r="C245" i="15"/>
  <c r="C246" i="15"/>
  <c r="C247" i="15"/>
  <c r="C248" i="15"/>
  <c r="C249" i="15"/>
  <c r="C250" i="15"/>
  <c r="C251" i="15"/>
  <c r="C252" i="15"/>
  <c r="C253" i="15"/>
  <c r="C254" i="15"/>
  <c r="C255" i="15"/>
  <c r="C256" i="15"/>
  <c r="C257" i="15"/>
  <c r="C258" i="15"/>
  <c r="C259" i="15"/>
  <c r="C260" i="15"/>
  <c r="C261" i="15"/>
  <c r="C262" i="15"/>
  <c r="C263" i="15"/>
  <c r="C264" i="15"/>
  <c r="C265" i="15"/>
  <c r="C266" i="15"/>
  <c r="C267" i="15"/>
  <c r="C268" i="15"/>
  <c r="C269" i="15"/>
  <c r="C270" i="15"/>
  <c r="C271" i="15"/>
  <c r="C272" i="15"/>
  <c r="C273" i="15"/>
  <c r="C274" i="15"/>
  <c r="C275" i="15"/>
  <c r="C276" i="15"/>
  <c r="C277" i="15"/>
  <c r="C278" i="15"/>
  <c r="C279" i="15"/>
  <c r="C280" i="15"/>
  <c r="C281" i="15"/>
  <c r="C282" i="15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102" i="13"/>
  <c r="E103" i="13"/>
  <c r="E104" i="13"/>
  <c r="E105" i="13"/>
  <c r="E106" i="13"/>
  <c r="E107" i="13"/>
  <c r="E108" i="13"/>
  <c r="E109" i="13"/>
  <c r="E110" i="13"/>
  <c r="E111" i="13"/>
  <c r="E112" i="13"/>
  <c r="E113" i="13"/>
  <c r="E114" i="13"/>
  <c r="E115" i="13"/>
  <c r="E116" i="13"/>
  <c r="E117" i="13"/>
  <c r="E118" i="13"/>
  <c r="E119" i="13"/>
  <c r="E120" i="13"/>
  <c r="E121" i="13"/>
  <c r="E122" i="13"/>
  <c r="E123" i="13"/>
  <c r="E124" i="13"/>
  <c r="E125" i="13"/>
  <c r="E126" i="13"/>
  <c r="E127" i="13"/>
  <c r="E128" i="13"/>
  <c r="E129" i="13"/>
  <c r="E130" i="13"/>
  <c r="E131" i="13"/>
  <c r="E132" i="13"/>
  <c r="E133" i="13"/>
  <c r="E134" i="13"/>
  <c r="E135" i="13"/>
  <c r="E136" i="13"/>
  <c r="E137" i="13"/>
  <c r="E138" i="13"/>
  <c r="E139" i="13"/>
  <c r="E140" i="13"/>
  <c r="E141" i="13"/>
  <c r="E142" i="13"/>
  <c r="E143" i="13"/>
  <c r="E144" i="13"/>
  <c r="E145" i="13"/>
  <c r="E146" i="13"/>
  <c r="E147" i="13"/>
  <c r="E148" i="13"/>
  <c r="E149" i="13"/>
  <c r="E150" i="13"/>
  <c r="E151" i="13"/>
  <c r="E152" i="13"/>
  <c r="E153" i="13"/>
  <c r="E154" i="13"/>
  <c r="E155" i="13"/>
  <c r="E156" i="13"/>
  <c r="E157" i="13"/>
  <c r="E158" i="13"/>
  <c r="E159" i="13"/>
  <c r="E160" i="13"/>
  <c r="E161" i="13"/>
  <c r="E162" i="13"/>
  <c r="E163" i="13"/>
  <c r="E164" i="13"/>
  <c r="E165" i="13"/>
  <c r="E166" i="13"/>
  <c r="E167" i="13"/>
  <c r="E168" i="13"/>
  <c r="E169" i="13"/>
  <c r="E170" i="13"/>
  <c r="E171" i="13"/>
  <c r="E172" i="13"/>
  <c r="E173" i="13"/>
  <c r="E174" i="13"/>
  <c r="E175" i="13"/>
  <c r="E176" i="13"/>
  <c r="E177" i="13"/>
  <c r="E178" i="13"/>
  <c r="E179" i="13"/>
  <c r="E180" i="13"/>
  <c r="E181" i="13"/>
  <c r="E182" i="13"/>
  <c r="E183" i="13"/>
  <c r="E184" i="13"/>
  <c r="E185" i="13"/>
  <c r="E186" i="13"/>
  <c r="E187" i="13"/>
  <c r="E188" i="13"/>
  <c r="E189" i="13"/>
  <c r="E190" i="13"/>
  <c r="E191" i="13"/>
  <c r="E192" i="13"/>
  <c r="E193" i="13"/>
  <c r="E194" i="13"/>
  <c r="E195" i="13"/>
  <c r="E196" i="13"/>
  <c r="E197" i="13"/>
  <c r="E198" i="13"/>
  <c r="E199" i="13"/>
  <c r="E200" i="13"/>
  <c r="E201" i="13"/>
  <c r="E202" i="13"/>
  <c r="E203" i="13"/>
  <c r="E204" i="13"/>
  <c r="E205" i="13"/>
  <c r="E206" i="13"/>
  <c r="E207" i="13"/>
  <c r="E208" i="13"/>
  <c r="E209" i="13"/>
  <c r="E210" i="13"/>
  <c r="E211" i="13"/>
  <c r="E212" i="13"/>
  <c r="E213" i="13"/>
  <c r="E214" i="13"/>
  <c r="E215" i="13"/>
  <c r="E216" i="13"/>
  <c r="E217" i="13"/>
  <c r="E218" i="13"/>
  <c r="E219" i="13"/>
  <c r="E220" i="13"/>
  <c r="E221" i="13"/>
  <c r="E222" i="13"/>
  <c r="E223" i="13"/>
  <c r="E224" i="13"/>
  <c r="E225" i="13"/>
  <c r="E226" i="13"/>
  <c r="E227" i="13"/>
  <c r="E228" i="13"/>
  <c r="E229" i="13"/>
  <c r="E230" i="13"/>
  <c r="E231" i="13"/>
  <c r="E232" i="13"/>
  <c r="E233" i="13"/>
  <c r="E234" i="13"/>
  <c r="E235" i="13"/>
  <c r="E236" i="13"/>
  <c r="E237" i="13"/>
  <c r="E238" i="13"/>
  <c r="E239" i="13"/>
  <c r="E240" i="13"/>
  <c r="E241" i="13"/>
  <c r="E242" i="13"/>
  <c r="E243" i="13"/>
  <c r="E244" i="13"/>
  <c r="E245" i="13"/>
  <c r="E246" i="13"/>
  <c r="E247" i="13"/>
  <c r="E248" i="13"/>
  <c r="E249" i="13"/>
  <c r="E250" i="13"/>
  <c r="E251" i="13"/>
  <c r="E252" i="13"/>
  <c r="E253" i="13"/>
  <c r="E254" i="13"/>
  <c r="E255" i="13"/>
  <c r="E256" i="13"/>
  <c r="E257" i="13"/>
  <c r="E258" i="13"/>
  <c r="E259" i="13"/>
  <c r="E260" i="13"/>
  <c r="E261" i="13"/>
  <c r="E262" i="13"/>
  <c r="E263" i="13"/>
  <c r="E264" i="13"/>
  <c r="E265" i="13"/>
  <c r="E266" i="13"/>
  <c r="E267" i="13"/>
  <c r="E268" i="13"/>
  <c r="E269" i="13"/>
  <c r="E270" i="13"/>
  <c r="E271" i="13"/>
  <c r="E272" i="13"/>
  <c r="E273" i="13"/>
  <c r="E274" i="13"/>
  <c r="E275" i="13"/>
  <c r="E276" i="13"/>
  <c r="E277" i="13"/>
  <c r="E278" i="13"/>
  <c r="E279" i="13"/>
  <c r="E280" i="13"/>
  <c r="E281" i="13"/>
  <c r="E282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104" i="13"/>
  <c r="C105" i="13"/>
  <c r="C106" i="13"/>
  <c r="C107" i="13"/>
  <c r="C108" i="13"/>
  <c r="C109" i="13"/>
  <c r="C110" i="13"/>
  <c r="C111" i="13"/>
  <c r="C112" i="13"/>
  <c r="C113" i="13"/>
  <c r="C114" i="13"/>
  <c r="C115" i="13"/>
  <c r="C116" i="13"/>
  <c r="C117" i="13"/>
  <c r="C118" i="13"/>
  <c r="C119" i="13"/>
  <c r="C120" i="13"/>
  <c r="C121" i="13"/>
  <c r="C122" i="13"/>
  <c r="C123" i="13"/>
  <c r="C124" i="13"/>
  <c r="C125" i="13"/>
  <c r="C126" i="13"/>
  <c r="C127" i="13"/>
  <c r="C128" i="13"/>
  <c r="C129" i="13"/>
  <c r="C130" i="13"/>
  <c r="C131" i="13"/>
  <c r="C132" i="13"/>
  <c r="C133" i="13"/>
  <c r="C134" i="13"/>
  <c r="C135" i="13"/>
  <c r="C136" i="13"/>
  <c r="C137" i="13"/>
  <c r="C138" i="13"/>
  <c r="C139" i="13"/>
  <c r="C140" i="13"/>
  <c r="C141" i="13"/>
  <c r="C142" i="13"/>
  <c r="C143" i="13"/>
  <c r="C144" i="13"/>
  <c r="C145" i="13"/>
  <c r="C146" i="13"/>
  <c r="C147" i="13"/>
  <c r="C148" i="13"/>
  <c r="C149" i="13"/>
  <c r="C150" i="13"/>
  <c r="C151" i="13"/>
  <c r="C152" i="13"/>
  <c r="C153" i="13"/>
  <c r="C154" i="13"/>
  <c r="C155" i="13"/>
  <c r="C156" i="13"/>
  <c r="C157" i="13"/>
  <c r="C158" i="13"/>
  <c r="C159" i="13"/>
  <c r="C160" i="13"/>
  <c r="C161" i="13"/>
  <c r="C162" i="13"/>
  <c r="C163" i="13"/>
  <c r="C164" i="13"/>
  <c r="C165" i="13"/>
  <c r="C166" i="13"/>
  <c r="C167" i="13"/>
  <c r="C168" i="13"/>
  <c r="C169" i="13"/>
  <c r="C170" i="13"/>
  <c r="C171" i="13"/>
  <c r="C172" i="13"/>
  <c r="C173" i="13"/>
  <c r="C174" i="13"/>
  <c r="C175" i="13"/>
  <c r="C176" i="13"/>
  <c r="C177" i="13"/>
  <c r="C178" i="13"/>
  <c r="C179" i="13"/>
  <c r="C180" i="13"/>
  <c r="C181" i="13"/>
  <c r="C182" i="13"/>
  <c r="C183" i="13"/>
  <c r="C184" i="13"/>
  <c r="C185" i="13"/>
  <c r="C186" i="13"/>
  <c r="C187" i="13"/>
  <c r="C188" i="13"/>
  <c r="C189" i="13"/>
  <c r="C190" i="13"/>
  <c r="C191" i="13"/>
  <c r="C192" i="13"/>
  <c r="C193" i="13"/>
  <c r="C194" i="13"/>
  <c r="C195" i="13"/>
  <c r="C196" i="13"/>
  <c r="C197" i="13"/>
  <c r="C198" i="13"/>
  <c r="C199" i="13"/>
  <c r="C200" i="13"/>
  <c r="C201" i="13"/>
  <c r="C202" i="13"/>
  <c r="C203" i="13"/>
  <c r="C204" i="13"/>
  <c r="C205" i="13"/>
  <c r="C206" i="13"/>
  <c r="C207" i="13"/>
  <c r="C208" i="13"/>
  <c r="C209" i="13"/>
  <c r="C210" i="13"/>
  <c r="C211" i="13"/>
  <c r="C212" i="13"/>
  <c r="C213" i="13"/>
  <c r="C214" i="13"/>
  <c r="C215" i="13"/>
  <c r="C216" i="13"/>
  <c r="C217" i="13"/>
  <c r="C218" i="13"/>
  <c r="C219" i="13"/>
  <c r="C220" i="13"/>
  <c r="C221" i="13"/>
  <c r="C222" i="13"/>
  <c r="C223" i="13"/>
  <c r="C224" i="13"/>
  <c r="C225" i="13"/>
  <c r="C226" i="13"/>
  <c r="C227" i="13"/>
  <c r="C228" i="13"/>
  <c r="C229" i="13"/>
  <c r="C230" i="13"/>
  <c r="C231" i="13"/>
  <c r="C232" i="13"/>
  <c r="C233" i="13"/>
  <c r="C234" i="13"/>
  <c r="C235" i="13"/>
  <c r="C236" i="13"/>
  <c r="C237" i="13"/>
  <c r="C238" i="13"/>
  <c r="C239" i="13"/>
  <c r="C240" i="13"/>
  <c r="C241" i="13"/>
  <c r="C242" i="13"/>
  <c r="C243" i="13"/>
  <c r="C244" i="13"/>
  <c r="C245" i="13"/>
  <c r="C246" i="13"/>
  <c r="C247" i="13"/>
  <c r="C248" i="13"/>
  <c r="C249" i="13"/>
  <c r="C250" i="13"/>
  <c r="C251" i="13"/>
  <c r="C252" i="13"/>
  <c r="C253" i="13"/>
  <c r="C254" i="13"/>
  <c r="C255" i="13"/>
  <c r="C256" i="13"/>
  <c r="C257" i="13"/>
  <c r="C258" i="13"/>
  <c r="C259" i="13"/>
  <c r="C260" i="13"/>
  <c r="C261" i="13"/>
  <c r="C262" i="13"/>
  <c r="C263" i="13"/>
  <c r="C264" i="13"/>
  <c r="C265" i="13"/>
  <c r="C266" i="13"/>
  <c r="C267" i="13"/>
  <c r="C268" i="13"/>
  <c r="C269" i="13"/>
  <c r="C270" i="13"/>
  <c r="C271" i="13"/>
  <c r="C272" i="13"/>
  <c r="C273" i="13"/>
  <c r="C274" i="13"/>
  <c r="C275" i="13"/>
  <c r="C276" i="13"/>
  <c r="C277" i="13"/>
  <c r="C278" i="13"/>
  <c r="C279" i="13"/>
  <c r="C280" i="13"/>
  <c r="C281" i="13"/>
  <c r="C282" i="13"/>
  <c r="C33" i="13"/>
  <c r="C33" i="12"/>
  <c r="CW32" i="12" s="1"/>
  <c r="E33" i="13"/>
  <c r="E33" i="12"/>
  <c r="E33" i="1"/>
  <c r="E33" i="14"/>
  <c r="E33" i="15"/>
  <c r="C33" i="1"/>
  <c r="C33" i="14"/>
  <c r="C33" i="15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33" i="6"/>
  <c r="CW32" i="13" l="1"/>
  <c r="BR287" i="6"/>
  <c r="BR287" i="12"/>
  <c r="BR287" i="13"/>
  <c r="Z283" i="1" l="1"/>
  <c r="AA250" i="17" l="1"/>
  <c r="V250" i="17"/>
  <c r="Q250" i="17"/>
  <c r="L250" i="17"/>
  <c r="G250" i="17"/>
  <c r="B250" i="17"/>
  <c r="AA249" i="17"/>
  <c r="V249" i="17"/>
  <c r="Q249" i="17"/>
  <c r="L249" i="17"/>
  <c r="G249" i="17"/>
  <c r="B249" i="17"/>
  <c r="AA248" i="17"/>
  <c r="V248" i="17"/>
  <c r="Q248" i="17"/>
  <c r="L248" i="17"/>
  <c r="G248" i="17"/>
  <c r="B248" i="17"/>
  <c r="AA247" i="17"/>
  <c r="V247" i="17"/>
  <c r="Q247" i="17"/>
  <c r="L247" i="17"/>
  <c r="G247" i="17"/>
  <c r="B247" i="17"/>
  <c r="AA246" i="17"/>
  <c r="V246" i="17"/>
  <c r="Q246" i="17"/>
  <c r="L246" i="17"/>
  <c r="G246" i="17"/>
  <c r="B246" i="17"/>
  <c r="AA245" i="17"/>
  <c r="V245" i="17"/>
  <c r="Q245" i="17"/>
  <c r="P245" i="17" s="1"/>
  <c r="L245" i="17"/>
  <c r="G245" i="17"/>
  <c r="B245" i="17"/>
  <c r="AA244" i="17"/>
  <c r="Z244" i="17" s="1"/>
  <c r="V244" i="17"/>
  <c r="Q244" i="17"/>
  <c r="P244" i="17" s="1"/>
  <c r="L244" i="17"/>
  <c r="G244" i="17"/>
  <c r="B244" i="17"/>
  <c r="A244" i="17" s="1"/>
  <c r="AA243" i="17"/>
  <c r="Z243" i="17" s="1"/>
  <c r="V243" i="17"/>
  <c r="U243" i="17" s="1"/>
  <c r="Q243" i="17"/>
  <c r="P243" i="17" s="1"/>
  <c r="L243" i="17"/>
  <c r="G243" i="17"/>
  <c r="B243" i="17"/>
  <c r="A243" i="17" s="1"/>
  <c r="AA242" i="17"/>
  <c r="Z242" i="17" s="1"/>
  <c r="V242" i="17"/>
  <c r="U242" i="17" s="1"/>
  <c r="Q242" i="17"/>
  <c r="P242" i="17" s="1"/>
  <c r="L242" i="17"/>
  <c r="G242" i="17"/>
  <c r="B242" i="17"/>
  <c r="A242" i="17" s="1"/>
  <c r="AA241" i="17"/>
  <c r="Z241" i="17" s="1"/>
  <c r="V241" i="17"/>
  <c r="U241" i="17" s="1"/>
  <c r="Q241" i="17"/>
  <c r="P241" i="17" s="1"/>
  <c r="L241" i="17"/>
  <c r="G241" i="17"/>
  <c r="B241" i="17"/>
  <c r="A241" i="17" s="1"/>
  <c r="AA240" i="17"/>
  <c r="Z240" i="17" s="1"/>
  <c r="V240" i="17"/>
  <c r="U240" i="17" s="1"/>
  <c r="Q240" i="17"/>
  <c r="P240" i="17" s="1"/>
  <c r="L240" i="17"/>
  <c r="G240" i="17"/>
  <c r="B240" i="17"/>
  <c r="A240" i="17" s="1"/>
  <c r="AA239" i="17"/>
  <c r="Z239" i="17" s="1"/>
  <c r="V239" i="17"/>
  <c r="U239" i="17" s="1"/>
  <c r="Q239" i="17"/>
  <c r="P239" i="17" s="1"/>
  <c r="L239" i="17"/>
  <c r="G239" i="17"/>
  <c r="B239" i="17"/>
  <c r="A239" i="17" s="1"/>
  <c r="AA238" i="17"/>
  <c r="Z238" i="17" s="1"/>
  <c r="V238" i="17"/>
  <c r="U238" i="17" s="1"/>
  <c r="Q238" i="17"/>
  <c r="P238" i="17" s="1"/>
  <c r="L238" i="17"/>
  <c r="G238" i="17"/>
  <c r="B238" i="17"/>
  <c r="A238" i="17" s="1"/>
  <c r="AA237" i="17"/>
  <c r="Z237" i="17" s="1"/>
  <c r="V237" i="17"/>
  <c r="U237" i="17" s="1"/>
  <c r="Q237" i="17"/>
  <c r="P237" i="17" s="1"/>
  <c r="L237" i="17"/>
  <c r="G237" i="17"/>
  <c r="B237" i="17"/>
  <c r="A237" i="17" s="1"/>
  <c r="AA236" i="17"/>
  <c r="Z236" i="17" s="1"/>
  <c r="V236" i="17"/>
  <c r="U236" i="17" s="1"/>
  <c r="Q236" i="17"/>
  <c r="P236" i="17" s="1"/>
  <c r="L236" i="17"/>
  <c r="G236" i="17"/>
  <c r="B236" i="17"/>
  <c r="A236" i="17" s="1"/>
  <c r="AA235" i="17"/>
  <c r="Z235" i="17" s="1"/>
  <c r="V235" i="17"/>
  <c r="U235" i="17" s="1"/>
  <c r="Q235" i="17"/>
  <c r="P235" i="17" s="1"/>
  <c r="L235" i="17"/>
  <c r="G235" i="17"/>
  <c r="B235" i="17"/>
  <c r="A235" i="17" s="1"/>
  <c r="AA234" i="17"/>
  <c r="Z234" i="17" s="1"/>
  <c r="V234" i="17"/>
  <c r="U234" i="17" s="1"/>
  <c r="Q234" i="17"/>
  <c r="P234" i="17" s="1"/>
  <c r="L234" i="17"/>
  <c r="G234" i="17"/>
  <c r="B234" i="17"/>
  <c r="A234" i="17" s="1"/>
  <c r="AA233" i="17"/>
  <c r="Z233" i="17" s="1"/>
  <c r="V233" i="17"/>
  <c r="U233" i="17" s="1"/>
  <c r="Q233" i="17"/>
  <c r="P233" i="17" s="1"/>
  <c r="L233" i="17"/>
  <c r="G233" i="17"/>
  <c r="B233" i="17"/>
  <c r="A233" i="17" s="1"/>
  <c r="AA232" i="17"/>
  <c r="Z232" i="17" s="1"/>
  <c r="V232" i="17"/>
  <c r="U232" i="17" s="1"/>
  <c r="Q232" i="17"/>
  <c r="P232" i="17" s="1"/>
  <c r="L232" i="17"/>
  <c r="G232" i="17"/>
  <c r="B232" i="17"/>
  <c r="A232" i="17" s="1"/>
  <c r="AA231" i="17"/>
  <c r="Z231" i="17" s="1"/>
  <c r="V231" i="17"/>
  <c r="U231" i="17" s="1"/>
  <c r="Q231" i="17"/>
  <c r="P231" i="17" s="1"/>
  <c r="L231" i="17"/>
  <c r="G231" i="17"/>
  <c r="B231" i="17"/>
  <c r="A231" i="17" s="1"/>
  <c r="AA230" i="17"/>
  <c r="Z230" i="17" s="1"/>
  <c r="V230" i="17"/>
  <c r="U230" i="17" s="1"/>
  <c r="Q230" i="17"/>
  <c r="P230" i="17" s="1"/>
  <c r="L230" i="17"/>
  <c r="G230" i="17"/>
  <c r="B230" i="17"/>
  <c r="A230" i="17" s="1"/>
  <c r="AA229" i="17"/>
  <c r="Z229" i="17" s="1"/>
  <c r="V229" i="17"/>
  <c r="U229" i="17" s="1"/>
  <c r="Q229" i="17"/>
  <c r="P229" i="17" s="1"/>
  <c r="L229" i="17"/>
  <c r="G229" i="17"/>
  <c r="B229" i="17"/>
  <c r="AA228" i="17"/>
  <c r="Z228" i="17" s="1"/>
  <c r="V228" i="17"/>
  <c r="Q228" i="17"/>
  <c r="P228" i="17" s="1"/>
  <c r="L228" i="17"/>
  <c r="G228" i="17"/>
  <c r="B228" i="17"/>
  <c r="AA227" i="17"/>
  <c r="Z227" i="17" s="1"/>
  <c r="V227" i="17"/>
  <c r="Q227" i="17"/>
  <c r="L227" i="17"/>
  <c r="G227" i="17"/>
  <c r="B227" i="17"/>
  <c r="AA226" i="17"/>
  <c r="V226" i="17"/>
  <c r="Q226" i="17"/>
  <c r="L226" i="17"/>
  <c r="G226" i="17"/>
  <c r="B226" i="17"/>
  <c r="AA225" i="17"/>
  <c r="V225" i="17"/>
  <c r="Q225" i="17"/>
  <c r="L225" i="17"/>
  <c r="G225" i="17"/>
  <c r="B225" i="17"/>
  <c r="AA224" i="17"/>
  <c r="V224" i="17"/>
  <c r="Q224" i="17"/>
  <c r="L224" i="17"/>
  <c r="G224" i="17"/>
  <c r="B224" i="17"/>
  <c r="AA223" i="17"/>
  <c r="V223" i="17"/>
  <c r="Q223" i="17"/>
  <c r="L223" i="17"/>
  <c r="G223" i="17"/>
  <c r="B223" i="17"/>
  <c r="AA222" i="17"/>
  <c r="V222" i="17"/>
  <c r="Q222" i="17"/>
  <c r="L222" i="17"/>
  <c r="G222" i="17"/>
  <c r="B222" i="17"/>
  <c r="AA221" i="17"/>
  <c r="V221" i="17"/>
  <c r="Q221" i="17"/>
  <c r="L221" i="17"/>
  <c r="G221" i="17"/>
  <c r="B221" i="17"/>
  <c r="AA220" i="17"/>
  <c r="V220" i="17"/>
  <c r="Q220" i="17"/>
  <c r="L220" i="17"/>
  <c r="G220" i="17"/>
  <c r="B220" i="17"/>
  <c r="AA219" i="17"/>
  <c r="V219" i="17"/>
  <c r="Q219" i="17"/>
  <c r="L219" i="17"/>
  <c r="G219" i="17"/>
  <c r="B219" i="17"/>
  <c r="AA218" i="17"/>
  <c r="V218" i="17"/>
  <c r="Q218" i="17"/>
  <c r="L218" i="17"/>
  <c r="G218" i="17"/>
  <c r="B218" i="17"/>
  <c r="AA217" i="17"/>
  <c r="V217" i="17"/>
  <c r="Q217" i="17"/>
  <c r="L217" i="17"/>
  <c r="G217" i="17"/>
  <c r="B217" i="17"/>
  <c r="AA216" i="17"/>
  <c r="V216" i="17"/>
  <c r="Q216" i="17"/>
  <c r="L216" i="17"/>
  <c r="G216" i="17"/>
  <c r="B216" i="17"/>
  <c r="AA215" i="17"/>
  <c r="V215" i="17"/>
  <c r="Q215" i="17"/>
  <c r="L215" i="17"/>
  <c r="G215" i="17"/>
  <c r="B215" i="17"/>
  <c r="AA214" i="17"/>
  <c r="V214" i="17"/>
  <c r="Q214" i="17"/>
  <c r="L214" i="17"/>
  <c r="G214" i="17"/>
  <c r="B214" i="17"/>
  <c r="AA213" i="17"/>
  <c r="V213" i="17"/>
  <c r="Q213" i="17"/>
  <c r="L213" i="17"/>
  <c r="G213" i="17"/>
  <c r="B213" i="17"/>
  <c r="AA212" i="17"/>
  <c r="V212" i="17"/>
  <c r="Q212" i="17"/>
  <c r="L212" i="17"/>
  <c r="G212" i="17"/>
  <c r="B212" i="17"/>
  <c r="AA211" i="17"/>
  <c r="V211" i="17"/>
  <c r="Q211" i="17"/>
  <c r="L211" i="17"/>
  <c r="G211" i="17"/>
  <c r="B211" i="17"/>
  <c r="AA210" i="17"/>
  <c r="V210" i="17"/>
  <c r="Q210" i="17"/>
  <c r="L210" i="17"/>
  <c r="G210" i="17"/>
  <c r="B210" i="17"/>
  <c r="AA209" i="17"/>
  <c r="V209" i="17"/>
  <c r="Q209" i="17"/>
  <c r="L209" i="17"/>
  <c r="G209" i="17"/>
  <c r="B209" i="17"/>
  <c r="AA208" i="17"/>
  <c r="V208" i="17"/>
  <c r="Q208" i="17"/>
  <c r="L208" i="17"/>
  <c r="G208" i="17"/>
  <c r="B208" i="17"/>
  <c r="AA207" i="17"/>
  <c r="V207" i="17"/>
  <c r="Q207" i="17"/>
  <c r="L207" i="17"/>
  <c r="G207" i="17"/>
  <c r="B207" i="17"/>
  <c r="AA206" i="17"/>
  <c r="V206" i="17"/>
  <c r="Q206" i="17"/>
  <c r="L206" i="17"/>
  <c r="G206" i="17"/>
  <c r="B206" i="17"/>
  <c r="AA205" i="17"/>
  <c r="V205" i="17"/>
  <c r="Q205" i="17"/>
  <c r="L205" i="17"/>
  <c r="G205" i="17"/>
  <c r="B205" i="17"/>
  <c r="AA204" i="17"/>
  <c r="V204" i="17"/>
  <c r="Q204" i="17"/>
  <c r="L204" i="17"/>
  <c r="G204" i="17"/>
  <c r="B204" i="17"/>
  <c r="AA203" i="17"/>
  <c r="V203" i="17"/>
  <c r="Q203" i="17"/>
  <c r="L203" i="17"/>
  <c r="G203" i="17"/>
  <c r="B203" i="17"/>
  <c r="AA202" i="17"/>
  <c r="V202" i="17"/>
  <c r="Q202" i="17"/>
  <c r="L202" i="17"/>
  <c r="G202" i="17"/>
  <c r="B202" i="17"/>
  <c r="AA201" i="17"/>
  <c r="V201" i="17"/>
  <c r="Q201" i="17"/>
  <c r="L201" i="17"/>
  <c r="G201" i="17"/>
  <c r="B201" i="17"/>
  <c r="AA200" i="17"/>
  <c r="V200" i="17"/>
  <c r="Q200" i="17"/>
  <c r="L200" i="17"/>
  <c r="G200" i="17"/>
  <c r="B200" i="17"/>
  <c r="AA199" i="17"/>
  <c r="V199" i="17"/>
  <c r="Q199" i="17"/>
  <c r="L199" i="17"/>
  <c r="G199" i="17"/>
  <c r="B199" i="17"/>
  <c r="AA198" i="17"/>
  <c r="V198" i="17"/>
  <c r="Q198" i="17"/>
  <c r="L198" i="17"/>
  <c r="G198" i="17"/>
  <c r="B198" i="17"/>
  <c r="AA197" i="17"/>
  <c r="V197" i="17"/>
  <c r="Q197" i="17"/>
  <c r="L197" i="17"/>
  <c r="G197" i="17"/>
  <c r="B197" i="17"/>
  <c r="AA196" i="17"/>
  <c r="V196" i="17"/>
  <c r="Q196" i="17"/>
  <c r="L196" i="17"/>
  <c r="G196" i="17"/>
  <c r="B196" i="17"/>
  <c r="AA195" i="17"/>
  <c r="V195" i="17"/>
  <c r="Q195" i="17"/>
  <c r="L195" i="17"/>
  <c r="G195" i="17"/>
  <c r="B195" i="17"/>
  <c r="AA194" i="17"/>
  <c r="V194" i="17"/>
  <c r="Q194" i="17"/>
  <c r="L194" i="17"/>
  <c r="G194" i="17"/>
  <c r="B194" i="17"/>
  <c r="AA193" i="17"/>
  <c r="V193" i="17"/>
  <c r="Q193" i="17"/>
  <c r="L193" i="17"/>
  <c r="G193" i="17"/>
  <c r="B193" i="17"/>
  <c r="AA192" i="17"/>
  <c r="V192" i="17"/>
  <c r="Q192" i="17"/>
  <c r="L192" i="17"/>
  <c r="G192" i="17"/>
  <c r="B192" i="17"/>
  <c r="AA191" i="17"/>
  <c r="V191" i="17"/>
  <c r="Q191" i="17"/>
  <c r="L191" i="17"/>
  <c r="G191" i="17"/>
  <c r="B191" i="17"/>
  <c r="A191" i="17" s="1"/>
  <c r="AA190" i="17"/>
  <c r="V190" i="17"/>
  <c r="Q190" i="17"/>
  <c r="L190" i="17"/>
  <c r="G190" i="17"/>
  <c r="B190" i="17"/>
  <c r="AA189" i="17"/>
  <c r="V189" i="17"/>
  <c r="Q189" i="17"/>
  <c r="L189" i="17"/>
  <c r="G189" i="17"/>
  <c r="B189" i="17"/>
  <c r="AA188" i="17"/>
  <c r="V188" i="17"/>
  <c r="Q188" i="17"/>
  <c r="L188" i="17"/>
  <c r="G188" i="17"/>
  <c r="B188" i="17"/>
  <c r="AA187" i="17"/>
  <c r="V187" i="17"/>
  <c r="Q187" i="17"/>
  <c r="L187" i="17"/>
  <c r="G187" i="17"/>
  <c r="B187" i="17"/>
  <c r="AA186" i="17"/>
  <c r="V186" i="17"/>
  <c r="Q186" i="17"/>
  <c r="L186" i="17"/>
  <c r="G186" i="17"/>
  <c r="B186" i="17"/>
  <c r="AA185" i="17"/>
  <c r="V185" i="17"/>
  <c r="Q185" i="17"/>
  <c r="L185" i="17"/>
  <c r="G185" i="17"/>
  <c r="B185" i="17"/>
  <c r="AA184" i="17"/>
  <c r="V184" i="17"/>
  <c r="Q184" i="17"/>
  <c r="L184" i="17"/>
  <c r="G184" i="17"/>
  <c r="B184" i="17"/>
  <c r="AA183" i="17"/>
  <c r="Z183" i="17" s="1"/>
  <c r="V183" i="17"/>
  <c r="Q183" i="17"/>
  <c r="L183" i="17"/>
  <c r="G183" i="17"/>
  <c r="B183" i="17"/>
  <c r="AA182" i="17"/>
  <c r="V182" i="17"/>
  <c r="Q182" i="17"/>
  <c r="L182" i="17"/>
  <c r="G182" i="17"/>
  <c r="B182" i="17"/>
  <c r="AA181" i="17"/>
  <c r="Z181" i="17" s="1"/>
  <c r="V181" i="17"/>
  <c r="Q181" i="17"/>
  <c r="L181" i="17"/>
  <c r="G181" i="17"/>
  <c r="B181" i="17"/>
  <c r="AA180" i="17"/>
  <c r="V180" i="17"/>
  <c r="Q180" i="17"/>
  <c r="L180" i="17"/>
  <c r="G180" i="17"/>
  <c r="B180" i="17"/>
  <c r="AA179" i="17"/>
  <c r="Z179" i="17" s="1"/>
  <c r="V179" i="17"/>
  <c r="Q179" i="17"/>
  <c r="L179" i="17"/>
  <c r="G179" i="17"/>
  <c r="B179" i="17"/>
  <c r="AA178" i="17"/>
  <c r="V178" i="17"/>
  <c r="Q178" i="17"/>
  <c r="L178" i="17"/>
  <c r="G178" i="17"/>
  <c r="B178" i="17"/>
  <c r="AA177" i="17"/>
  <c r="Z177" i="17" s="1"/>
  <c r="V177" i="17"/>
  <c r="Q177" i="17"/>
  <c r="L177" i="17"/>
  <c r="G177" i="17"/>
  <c r="B177" i="17"/>
  <c r="AA176" i="17"/>
  <c r="V176" i="17"/>
  <c r="Q176" i="17"/>
  <c r="L176" i="17"/>
  <c r="G176" i="17"/>
  <c r="B176" i="17"/>
  <c r="AA175" i="17"/>
  <c r="Z175" i="17" s="1"/>
  <c r="V175" i="17"/>
  <c r="Q175" i="17"/>
  <c r="L175" i="17"/>
  <c r="G175" i="17"/>
  <c r="B175" i="17"/>
  <c r="AA174" i="17"/>
  <c r="V174" i="17"/>
  <c r="Q174" i="17"/>
  <c r="L174" i="17"/>
  <c r="G174" i="17"/>
  <c r="B174" i="17"/>
  <c r="AA173" i="17"/>
  <c r="V173" i="17"/>
  <c r="Q173" i="17"/>
  <c r="L173" i="17"/>
  <c r="G173" i="17"/>
  <c r="B173" i="17"/>
  <c r="AA172" i="17"/>
  <c r="V172" i="17"/>
  <c r="Q172" i="17"/>
  <c r="L172" i="17"/>
  <c r="G172" i="17"/>
  <c r="B172" i="17"/>
  <c r="AA171" i="17"/>
  <c r="V171" i="17"/>
  <c r="Q171" i="17"/>
  <c r="L171" i="17"/>
  <c r="G171" i="17"/>
  <c r="B171" i="17"/>
  <c r="AA170" i="17"/>
  <c r="Z170" i="17" s="1"/>
  <c r="V170" i="17"/>
  <c r="Q170" i="17"/>
  <c r="L170" i="17"/>
  <c r="G170" i="17"/>
  <c r="B170" i="17"/>
  <c r="AA169" i="17"/>
  <c r="V169" i="17"/>
  <c r="Q169" i="17"/>
  <c r="L169" i="17"/>
  <c r="G169" i="17"/>
  <c r="B169" i="17"/>
  <c r="AA168" i="17"/>
  <c r="Z168" i="17" s="1"/>
  <c r="V168" i="17"/>
  <c r="Q168" i="17"/>
  <c r="L168" i="17"/>
  <c r="G168" i="17"/>
  <c r="B168" i="17"/>
  <c r="AA167" i="17"/>
  <c r="V167" i="17"/>
  <c r="Q167" i="17"/>
  <c r="L167" i="17"/>
  <c r="G167" i="17"/>
  <c r="B167" i="17"/>
  <c r="AA166" i="17"/>
  <c r="Z166" i="17" s="1"/>
  <c r="V166" i="17"/>
  <c r="Q166" i="17"/>
  <c r="L166" i="17"/>
  <c r="G166" i="17"/>
  <c r="B166" i="17"/>
  <c r="AA165" i="17"/>
  <c r="V165" i="17"/>
  <c r="Q165" i="17"/>
  <c r="L165" i="17"/>
  <c r="G165" i="17"/>
  <c r="B165" i="17"/>
  <c r="AA164" i="17"/>
  <c r="V164" i="17"/>
  <c r="Q164" i="17"/>
  <c r="L164" i="17"/>
  <c r="G164" i="17"/>
  <c r="B164" i="17"/>
  <c r="AA163" i="17"/>
  <c r="V163" i="17"/>
  <c r="Q163" i="17"/>
  <c r="L163" i="17"/>
  <c r="G163" i="17"/>
  <c r="B163" i="17"/>
  <c r="AA162" i="17"/>
  <c r="V162" i="17"/>
  <c r="Q162" i="17"/>
  <c r="P162" i="17" s="1"/>
  <c r="L162" i="17"/>
  <c r="G162" i="17"/>
  <c r="B162" i="17"/>
  <c r="AA161" i="17"/>
  <c r="V161" i="17"/>
  <c r="Q161" i="17"/>
  <c r="P161" i="17" s="1"/>
  <c r="L161" i="17"/>
  <c r="G161" i="17"/>
  <c r="B161" i="17"/>
  <c r="AA160" i="17"/>
  <c r="V160" i="17"/>
  <c r="Q160" i="17"/>
  <c r="P160" i="17" s="1"/>
  <c r="L160" i="17"/>
  <c r="G160" i="17"/>
  <c r="B160" i="17"/>
  <c r="AA159" i="17"/>
  <c r="V159" i="17"/>
  <c r="Q159" i="17"/>
  <c r="L159" i="17"/>
  <c r="G159" i="17"/>
  <c r="B159" i="17"/>
  <c r="AA158" i="17"/>
  <c r="V158" i="17"/>
  <c r="Q158" i="17"/>
  <c r="L158" i="17"/>
  <c r="G158" i="17"/>
  <c r="B158" i="17"/>
  <c r="AA157" i="17"/>
  <c r="V157" i="17"/>
  <c r="Q157" i="17"/>
  <c r="L157" i="17"/>
  <c r="G157" i="17"/>
  <c r="B157" i="17"/>
  <c r="AA156" i="17"/>
  <c r="V156" i="17"/>
  <c r="Q156" i="17"/>
  <c r="L156" i="17"/>
  <c r="G156" i="17"/>
  <c r="B156" i="17"/>
  <c r="AA155" i="17"/>
  <c r="V155" i="17"/>
  <c r="Q155" i="17"/>
  <c r="L155" i="17"/>
  <c r="G155" i="17"/>
  <c r="B155" i="17"/>
  <c r="AA154" i="17"/>
  <c r="V154" i="17"/>
  <c r="Q154" i="17"/>
  <c r="L154" i="17"/>
  <c r="G154" i="17"/>
  <c r="B154" i="17"/>
  <c r="AA153" i="17"/>
  <c r="V153" i="17"/>
  <c r="Q153" i="17"/>
  <c r="L153" i="17"/>
  <c r="G153" i="17"/>
  <c r="B153" i="17"/>
  <c r="AA152" i="17"/>
  <c r="V152" i="17"/>
  <c r="Q152" i="17"/>
  <c r="L152" i="17"/>
  <c r="G152" i="17"/>
  <c r="B152" i="17"/>
  <c r="AA151" i="17"/>
  <c r="V151" i="17"/>
  <c r="Q151" i="17"/>
  <c r="L151" i="17"/>
  <c r="G151" i="17"/>
  <c r="B151" i="17"/>
  <c r="AA150" i="17"/>
  <c r="V150" i="17"/>
  <c r="Q150" i="17"/>
  <c r="L150" i="17"/>
  <c r="G150" i="17"/>
  <c r="B150" i="17"/>
  <c r="AA149" i="17"/>
  <c r="V149" i="17"/>
  <c r="Q149" i="17"/>
  <c r="L149" i="17"/>
  <c r="G149" i="17"/>
  <c r="B149" i="17"/>
  <c r="AA148" i="17"/>
  <c r="V148" i="17"/>
  <c r="Q148" i="17"/>
  <c r="L148" i="17"/>
  <c r="G148" i="17"/>
  <c r="B148" i="17"/>
  <c r="AA147" i="17"/>
  <c r="V147" i="17"/>
  <c r="Q147" i="17"/>
  <c r="L147" i="17"/>
  <c r="G147" i="17"/>
  <c r="B147" i="17"/>
  <c r="AA146" i="17"/>
  <c r="V146" i="17"/>
  <c r="Q146" i="17"/>
  <c r="L146" i="17"/>
  <c r="G146" i="17"/>
  <c r="B146" i="17"/>
  <c r="AA145" i="17"/>
  <c r="V145" i="17"/>
  <c r="Q145" i="17"/>
  <c r="P145" i="17" s="1"/>
  <c r="L145" i="17"/>
  <c r="G145" i="17"/>
  <c r="B145" i="17"/>
  <c r="AA144" i="17"/>
  <c r="V144" i="17"/>
  <c r="U144" i="17" s="1"/>
  <c r="Q144" i="17"/>
  <c r="P144" i="17" s="1"/>
  <c r="L144" i="17"/>
  <c r="G144" i="17"/>
  <c r="B144" i="17"/>
  <c r="AA143" i="17"/>
  <c r="Z143" i="17" s="1"/>
  <c r="V143" i="17"/>
  <c r="U143" i="17" s="1"/>
  <c r="Q143" i="17"/>
  <c r="P143" i="17" s="1"/>
  <c r="L143" i="17"/>
  <c r="G143" i="17"/>
  <c r="B143" i="17"/>
  <c r="AA142" i="17"/>
  <c r="Z142" i="17" s="1"/>
  <c r="V142" i="17"/>
  <c r="U142" i="17" s="1"/>
  <c r="Q142" i="17"/>
  <c r="P142" i="17" s="1"/>
  <c r="L142" i="17"/>
  <c r="G142" i="17"/>
  <c r="B142" i="17"/>
  <c r="AA141" i="17"/>
  <c r="Z141" i="17" s="1"/>
  <c r="V141" i="17"/>
  <c r="U141" i="17" s="1"/>
  <c r="Q141" i="17"/>
  <c r="P141" i="17" s="1"/>
  <c r="L141" i="17"/>
  <c r="G141" i="17"/>
  <c r="B141" i="17"/>
  <c r="AA140" i="17"/>
  <c r="Z140" i="17" s="1"/>
  <c r="V140" i="17"/>
  <c r="U140" i="17" s="1"/>
  <c r="Q140" i="17"/>
  <c r="P140" i="17" s="1"/>
  <c r="L140" i="17"/>
  <c r="G140" i="17"/>
  <c r="B140" i="17"/>
  <c r="AA139" i="17"/>
  <c r="Z139" i="17" s="1"/>
  <c r="V139" i="17"/>
  <c r="U139" i="17" s="1"/>
  <c r="Q139" i="17"/>
  <c r="P139" i="17" s="1"/>
  <c r="L139" i="17"/>
  <c r="G139" i="17"/>
  <c r="B139" i="17"/>
  <c r="AA138" i="17"/>
  <c r="Z138" i="17" s="1"/>
  <c r="V138" i="17"/>
  <c r="U138" i="17" s="1"/>
  <c r="Q138" i="17"/>
  <c r="P138" i="17" s="1"/>
  <c r="L138" i="17"/>
  <c r="G138" i="17"/>
  <c r="B138" i="17"/>
  <c r="AA137" i="17"/>
  <c r="V137" i="17"/>
  <c r="Q137" i="17"/>
  <c r="L137" i="17"/>
  <c r="G137" i="17"/>
  <c r="B137" i="17"/>
  <c r="AA136" i="17"/>
  <c r="V136" i="17"/>
  <c r="U136" i="17" s="1"/>
  <c r="Q136" i="17"/>
  <c r="L136" i="17"/>
  <c r="G136" i="17"/>
  <c r="B136" i="17"/>
  <c r="AA135" i="17"/>
  <c r="V135" i="17"/>
  <c r="Q135" i="17"/>
  <c r="L135" i="17"/>
  <c r="G135" i="17"/>
  <c r="B135" i="17"/>
  <c r="AA134" i="17"/>
  <c r="V134" i="17"/>
  <c r="U134" i="17" s="1"/>
  <c r="Q134" i="17"/>
  <c r="L134" i="17"/>
  <c r="G134" i="17"/>
  <c r="B134" i="17"/>
  <c r="AA133" i="17"/>
  <c r="V133" i="17"/>
  <c r="Q133" i="17"/>
  <c r="L133" i="17"/>
  <c r="G133" i="17"/>
  <c r="B133" i="17"/>
  <c r="AA132" i="17"/>
  <c r="V132" i="17"/>
  <c r="U132" i="17" s="1"/>
  <c r="Q132" i="17"/>
  <c r="L132" i="17"/>
  <c r="G132" i="17"/>
  <c r="B132" i="17"/>
  <c r="AA131" i="17"/>
  <c r="V131" i="17"/>
  <c r="Q131" i="17"/>
  <c r="L131" i="17"/>
  <c r="G131" i="17"/>
  <c r="B131" i="17"/>
  <c r="AA130" i="17"/>
  <c r="V130" i="17"/>
  <c r="U130" i="17" s="1"/>
  <c r="Q130" i="17"/>
  <c r="L130" i="17"/>
  <c r="G130" i="17"/>
  <c r="B130" i="17"/>
  <c r="AA129" i="17"/>
  <c r="V129" i="17"/>
  <c r="Q129" i="17"/>
  <c r="L129" i="17"/>
  <c r="G129" i="17"/>
  <c r="B129" i="17"/>
  <c r="AA128" i="17"/>
  <c r="V128" i="17"/>
  <c r="U128" i="17" s="1"/>
  <c r="Q128" i="17"/>
  <c r="L128" i="17"/>
  <c r="G128" i="17"/>
  <c r="B128" i="17"/>
  <c r="AA127" i="17"/>
  <c r="V127" i="17"/>
  <c r="Q127" i="17"/>
  <c r="L127" i="17"/>
  <c r="G127" i="17"/>
  <c r="B127" i="17"/>
  <c r="AA126" i="17"/>
  <c r="V126" i="17"/>
  <c r="U126" i="17" s="1"/>
  <c r="Q126" i="17"/>
  <c r="L126" i="17"/>
  <c r="G126" i="17"/>
  <c r="B126" i="17"/>
  <c r="AA125" i="17"/>
  <c r="V125" i="17"/>
  <c r="Q125" i="17"/>
  <c r="L125" i="17"/>
  <c r="G125" i="17"/>
  <c r="B125" i="17"/>
  <c r="AA124" i="17"/>
  <c r="V124" i="17"/>
  <c r="U124" i="17" s="1"/>
  <c r="Q124" i="17"/>
  <c r="L124" i="17"/>
  <c r="G124" i="17"/>
  <c r="B124" i="17"/>
  <c r="AA123" i="17"/>
  <c r="V123" i="17"/>
  <c r="Q123" i="17"/>
  <c r="L123" i="17"/>
  <c r="G123" i="17"/>
  <c r="B123" i="17"/>
  <c r="AA122" i="17"/>
  <c r="V122" i="17"/>
  <c r="U122" i="17" s="1"/>
  <c r="Q122" i="17"/>
  <c r="L122" i="17"/>
  <c r="G122" i="17"/>
  <c r="B122" i="17"/>
  <c r="AA121" i="17"/>
  <c r="V121" i="17"/>
  <c r="Q121" i="17"/>
  <c r="L121" i="17"/>
  <c r="G121" i="17"/>
  <c r="B121" i="17"/>
  <c r="AA120" i="17"/>
  <c r="V120" i="17"/>
  <c r="U120" i="17" s="1"/>
  <c r="Q120" i="17"/>
  <c r="L120" i="17"/>
  <c r="G120" i="17"/>
  <c r="B120" i="17"/>
  <c r="AA119" i="17"/>
  <c r="V119" i="17"/>
  <c r="Q119" i="17"/>
  <c r="L119" i="17"/>
  <c r="G119" i="17"/>
  <c r="B119" i="17"/>
  <c r="AA118" i="17"/>
  <c r="V118" i="17"/>
  <c r="Q118" i="17"/>
  <c r="L118" i="17"/>
  <c r="G118" i="17"/>
  <c r="B118" i="17"/>
  <c r="AA117" i="17"/>
  <c r="V117" i="17"/>
  <c r="Q117" i="17"/>
  <c r="L117" i="17"/>
  <c r="G117" i="17"/>
  <c r="B117" i="17"/>
  <c r="AA116" i="17"/>
  <c r="V116" i="17"/>
  <c r="Q116" i="17"/>
  <c r="L116" i="17"/>
  <c r="G116" i="17"/>
  <c r="B116" i="17"/>
  <c r="AA115" i="17"/>
  <c r="V115" i="17"/>
  <c r="Q115" i="17"/>
  <c r="L115" i="17"/>
  <c r="G115" i="17"/>
  <c r="B115" i="17"/>
  <c r="AA114" i="17"/>
  <c r="V114" i="17"/>
  <c r="Q114" i="17"/>
  <c r="L114" i="17"/>
  <c r="G114" i="17"/>
  <c r="B114" i="17"/>
  <c r="AA113" i="17"/>
  <c r="V113" i="17"/>
  <c r="Q113" i="17"/>
  <c r="L113" i="17"/>
  <c r="G113" i="17"/>
  <c r="B113" i="17"/>
  <c r="AA112" i="17"/>
  <c r="V112" i="17"/>
  <c r="Q112" i="17"/>
  <c r="L112" i="17"/>
  <c r="G112" i="17"/>
  <c r="B112" i="17"/>
  <c r="AA111" i="17"/>
  <c r="Z111" i="17" s="1"/>
  <c r="V111" i="17"/>
  <c r="Q111" i="17"/>
  <c r="L111" i="17"/>
  <c r="G111" i="17"/>
  <c r="B111" i="17"/>
  <c r="AA110" i="17"/>
  <c r="V110" i="17"/>
  <c r="Q110" i="17"/>
  <c r="P110" i="17" s="1"/>
  <c r="L110" i="17"/>
  <c r="G110" i="17"/>
  <c r="B110" i="17"/>
  <c r="AA109" i="17"/>
  <c r="V109" i="17"/>
  <c r="Q109" i="17"/>
  <c r="L109" i="17"/>
  <c r="G109" i="17"/>
  <c r="B109" i="17"/>
  <c r="AA108" i="17"/>
  <c r="V108" i="17"/>
  <c r="Q108" i="17"/>
  <c r="L108" i="17"/>
  <c r="G108" i="17"/>
  <c r="B108" i="17"/>
  <c r="AA107" i="17"/>
  <c r="V107" i="17"/>
  <c r="U107" i="17" s="1"/>
  <c r="Q107" i="17"/>
  <c r="L107" i="17"/>
  <c r="G107" i="17"/>
  <c r="B107" i="17"/>
  <c r="AA106" i="17"/>
  <c r="V106" i="17"/>
  <c r="Q106" i="17"/>
  <c r="L106" i="17"/>
  <c r="G106" i="17"/>
  <c r="B106" i="17"/>
  <c r="AA105" i="17"/>
  <c r="Z105" i="17" s="1"/>
  <c r="V105" i="17"/>
  <c r="Q105" i="17"/>
  <c r="L105" i="17"/>
  <c r="G105" i="17"/>
  <c r="B105" i="17"/>
  <c r="AA104" i="17"/>
  <c r="V104" i="17"/>
  <c r="Q104" i="17"/>
  <c r="P104" i="17" s="1"/>
  <c r="L104" i="17"/>
  <c r="G104" i="17"/>
  <c r="B104" i="17"/>
  <c r="AA103" i="17"/>
  <c r="V103" i="17"/>
  <c r="Q103" i="17"/>
  <c r="L103" i="17"/>
  <c r="G103" i="17"/>
  <c r="B103" i="17"/>
  <c r="AA102" i="17"/>
  <c r="V102" i="17"/>
  <c r="Q102" i="17"/>
  <c r="L102" i="17"/>
  <c r="G102" i="17"/>
  <c r="B102" i="17"/>
  <c r="AA101" i="17"/>
  <c r="V101" i="17"/>
  <c r="U101" i="17" s="1"/>
  <c r="Q101" i="17"/>
  <c r="L101" i="17"/>
  <c r="G101" i="17"/>
  <c r="B101" i="17"/>
  <c r="AA100" i="17"/>
  <c r="V100" i="17"/>
  <c r="Q100" i="17"/>
  <c r="L100" i="17"/>
  <c r="G100" i="17"/>
  <c r="B100" i="17"/>
  <c r="AA99" i="17"/>
  <c r="Z99" i="17" s="1"/>
  <c r="V99" i="17"/>
  <c r="Q99" i="17"/>
  <c r="L99" i="17"/>
  <c r="G99" i="17"/>
  <c r="B99" i="17"/>
  <c r="AA98" i="17"/>
  <c r="V98" i="17"/>
  <c r="Q98" i="17"/>
  <c r="P98" i="17" s="1"/>
  <c r="L98" i="17"/>
  <c r="G98" i="17"/>
  <c r="B98" i="17"/>
  <c r="AA97" i="17"/>
  <c r="V97" i="17"/>
  <c r="Q97" i="17"/>
  <c r="L97" i="17"/>
  <c r="G97" i="17"/>
  <c r="B97" i="17"/>
  <c r="AA96" i="17"/>
  <c r="V96" i="17"/>
  <c r="Q96" i="17"/>
  <c r="L96" i="17"/>
  <c r="G96" i="17"/>
  <c r="B96" i="17"/>
  <c r="AA95" i="17"/>
  <c r="Z95" i="17" s="1"/>
  <c r="V95" i="17"/>
  <c r="U95" i="17" s="1"/>
  <c r="Q95" i="17"/>
  <c r="P95" i="17" s="1"/>
  <c r="L95" i="17"/>
  <c r="G95" i="17"/>
  <c r="B95" i="17"/>
  <c r="AA94" i="17"/>
  <c r="V94" i="17"/>
  <c r="U94" i="17" s="1"/>
  <c r="Q94" i="17"/>
  <c r="P94" i="17" s="1"/>
  <c r="L94" i="17"/>
  <c r="G94" i="17"/>
  <c r="B94" i="17"/>
  <c r="AA93" i="17"/>
  <c r="V93" i="17"/>
  <c r="Q93" i="17"/>
  <c r="P93" i="17" s="1"/>
  <c r="L93" i="17"/>
  <c r="G93" i="17"/>
  <c r="B93" i="17"/>
  <c r="AA92" i="17"/>
  <c r="Z92" i="17" s="1"/>
  <c r="V92" i="17"/>
  <c r="U92" i="17" s="1"/>
  <c r="Q92" i="17"/>
  <c r="P92" i="17" s="1"/>
  <c r="L92" i="17"/>
  <c r="G92" i="17"/>
  <c r="B92" i="17"/>
  <c r="AA91" i="17"/>
  <c r="V91" i="17"/>
  <c r="Q91" i="17"/>
  <c r="L91" i="17"/>
  <c r="G91" i="17"/>
  <c r="B91" i="17"/>
  <c r="AA90" i="17"/>
  <c r="V90" i="17"/>
  <c r="U90" i="17" s="1"/>
  <c r="Q90" i="17"/>
  <c r="P90" i="17" s="1"/>
  <c r="L90" i="17"/>
  <c r="G90" i="17"/>
  <c r="B90" i="17"/>
  <c r="AA89" i="17"/>
  <c r="V89" i="17"/>
  <c r="Q89" i="17"/>
  <c r="L89" i="17"/>
  <c r="G89" i="17"/>
  <c r="B89" i="17"/>
  <c r="AA88" i="17"/>
  <c r="V88" i="17"/>
  <c r="U88" i="17" s="1"/>
  <c r="Q88" i="17"/>
  <c r="L88" i="17"/>
  <c r="G88" i="17"/>
  <c r="B88" i="17"/>
  <c r="AA87" i="17"/>
  <c r="V87" i="17"/>
  <c r="Q87" i="17"/>
  <c r="L87" i="17"/>
  <c r="G87" i="17"/>
  <c r="B87" i="17"/>
  <c r="AA86" i="17"/>
  <c r="V86" i="17"/>
  <c r="Q86" i="17"/>
  <c r="L86" i="17"/>
  <c r="G86" i="17"/>
  <c r="B86" i="17"/>
  <c r="AA85" i="17"/>
  <c r="V85" i="17"/>
  <c r="Q85" i="17"/>
  <c r="L85" i="17"/>
  <c r="G85" i="17"/>
  <c r="B85" i="17"/>
  <c r="AA84" i="17"/>
  <c r="V84" i="17"/>
  <c r="U84" i="17" s="1"/>
  <c r="Q84" i="17"/>
  <c r="L84" i="17"/>
  <c r="G84" i="17"/>
  <c r="B84" i="17"/>
  <c r="AA83" i="17"/>
  <c r="V83" i="17"/>
  <c r="Q83" i="17"/>
  <c r="L83" i="17"/>
  <c r="G83" i="17"/>
  <c r="B83" i="17"/>
  <c r="AA82" i="17"/>
  <c r="V82" i="17"/>
  <c r="Q82" i="17"/>
  <c r="L82" i="17"/>
  <c r="G82" i="17"/>
  <c r="B82" i="17"/>
  <c r="AA81" i="17"/>
  <c r="V81" i="17"/>
  <c r="Q81" i="17"/>
  <c r="L81" i="17"/>
  <c r="G81" i="17"/>
  <c r="B81" i="17"/>
  <c r="AA80" i="17"/>
  <c r="V80" i="17"/>
  <c r="Q80" i="17"/>
  <c r="L80" i="17"/>
  <c r="G80" i="17"/>
  <c r="B80" i="17"/>
  <c r="AA79" i="17"/>
  <c r="V79" i="17"/>
  <c r="Q79" i="17"/>
  <c r="L79" i="17"/>
  <c r="G79" i="17"/>
  <c r="B79" i="17"/>
  <c r="AA78" i="17"/>
  <c r="V78" i="17"/>
  <c r="Q78" i="17"/>
  <c r="L78" i="17"/>
  <c r="G78" i="17"/>
  <c r="B78" i="17"/>
  <c r="AA77" i="17"/>
  <c r="V77" i="17"/>
  <c r="Q77" i="17"/>
  <c r="L77" i="17"/>
  <c r="G77" i="17"/>
  <c r="B77" i="17"/>
  <c r="AA76" i="17"/>
  <c r="V76" i="17"/>
  <c r="Q76" i="17"/>
  <c r="L76" i="17"/>
  <c r="G76" i="17"/>
  <c r="B76" i="17"/>
  <c r="AA75" i="17"/>
  <c r="V75" i="17"/>
  <c r="Q75" i="17"/>
  <c r="L75" i="17"/>
  <c r="G75" i="17"/>
  <c r="B75" i="17"/>
  <c r="AA74" i="17"/>
  <c r="V74" i="17"/>
  <c r="Q74" i="17"/>
  <c r="L74" i="17"/>
  <c r="G74" i="17"/>
  <c r="B74" i="17"/>
  <c r="AA73" i="17"/>
  <c r="V73" i="17"/>
  <c r="Q73" i="17"/>
  <c r="L73" i="17"/>
  <c r="G73" i="17"/>
  <c r="B73" i="17"/>
  <c r="AA72" i="17"/>
  <c r="V72" i="17"/>
  <c r="Q72" i="17"/>
  <c r="P72" i="17" s="1"/>
  <c r="L72" i="17"/>
  <c r="G72" i="17"/>
  <c r="B72" i="17"/>
  <c r="AA71" i="17"/>
  <c r="V71" i="17"/>
  <c r="Q71" i="17"/>
  <c r="L71" i="17"/>
  <c r="G71" i="17"/>
  <c r="B71" i="17"/>
  <c r="AA70" i="17"/>
  <c r="V70" i="17"/>
  <c r="Q70" i="17"/>
  <c r="L70" i="17"/>
  <c r="G70" i="17"/>
  <c r="B70" i="17"/>
  <c r="AA69" i="17"/>
  <c r="V69" i="17"/>
  <c r="Q69" i="17"/>
  <c r="L69" i="17"/>
  <c r="G69" i="17"/>
  <c r="B69" i="17"/>
  <c r="AA68" i="17"/>
  <c r="V68" i="17"/>
  <c r="Q68" i="17"/>
  <c r="L68" i="17"/>
  <c r="G68" i="17"/>
  <c r="B68" i="17"/>
  <c r="AA67" i="17"/>
  <c r="Z67" i="17" s="1"/>
  <c r="V67" i="17"/>
  <c r="Q67" i="17"/>
  <c r="L67" i="17"/>
  <c r="G67" i="17"/>
  <c r="B67" i="17"/>
  <c r="AA66" i="17"/>
  <c r="V66" i="17"/>
  <c r="Q66" i="17"/>
  <c r="L66" i="17"/>
  <c r="G66" i="17"/>
  <c r="B66" i="17"/>
  <c r="AA65" i="17"/>
  <c r="V65" i="17"/>
  <c r="Q65" i="17"/>
  <c r="L65" i="17"/>
  <c r="G65" i="17"/>
  <c r="B65" i="17"/>
  <c r="AA64" i="17"/>
  <c r="V64" i="17"/>
  <c r="Q64" i="17"/>
  <c r="L64" i="17"/>
  <c r="G64" i="17"/>
  <c r="B64" i="17"/>
  <c r="AA63" i="17"/>
  <c r="Z63" i="17" s="1"/>
  <c r="V63" i="17"/>
  <c r="Q63" i="17"/>
  <c r="L63" i="17"/>
  <c r="G63" i="17"/>
  <c r="B63" i="17"/>
  <c r="AA62" i="17"/>
  <c r="V62" i="17"/>
  <c r="Q62" i="17"/>
  <c r="L62" i="17"/>
  <c r="G62" i="17"/>
  <c r="B62" i="17"/>
  <c r="AA61" i="17"/>
  <c r="V61" i="17"/>
  <c r="Q61" i="17"/>
  <c r="L61" i="17"/>
  <c r="G61" i="17"/>
  <c r="B61" i="17"/>
  <c r="AA60" i="17"/>
  <c r="V60" i="17"/>
  <c r="Q60" i="17"/>
  <c r="L60" i="17"/>
  <c r="G60" i="17"/>
  <c r="B60" i="17"/>
  <c r="AA59" i="17"/>
  <c r="V59" i="17"/>
  <c r="U59" i="17" s="1"/>
  <c r="Q59" i="17"/>
  <c r="L59" i="17"/>
  <c r="G59" i="17"/>
  <c r="B59" i="17"/>
  <c r="AA58" i="17"/>
  <c r="Z58" i="17" s="1"/>
  <c r="V58" i="17"/>
  <c r="Q58" i="17"/>
  <c r="L58" i="17"/>
  <c r="G58" i="17"/>
  <c r="B58" i="17"/>
  <c r="AA57" i="17"/>
  <c r="V57" i="17"/>
  <c r="U57" i="17" s="1"/>
  <c r="Q57" i="17"/>
  <c r="L57" i="17"/>
  <c r="G57" i="17"/>
  <c r="B57" i="17"/>
  <c r="AA56" i="17"/>
  <c r="Z56" i="17" s="1"/>
  <c r="V56" i="17"/>
  <c r="Q56" i="17"/>
  <c r="L56" i="17"/>
  <c r="G56" i="17"/>
  <c r="B56" i="17"/>
  <c r="AA55" i="17"/>
  <c r="V55" i="17"/>
  <c r="U55" i="17" s="1"/>
  <c r="Q55" i="17"/>
  <c r="L55" i="17"/>
  <c r="G55" i="17"/>
  <c r="B55" i="17"/>
  <c r="AA54" i="17"/>
  <c r="Z54" i="17" s="1"/>
  <c r="V54" i="17"/>
  <c r="Q54" i="17"/>
  <c r="L54" i="17"/>
  <c r="G54" i="17"/>
  <c r="B54" i="17"/>
  <c r="AA53" i="17"/>
  <c r="V53" i="17"/>
  <c r="Q53" i="17"/>
  <c r="L53" i="17"/>
  <c r="G53" i="17"/>
  <c r="B53" i="17"/>
  <c r="AA52" i="17"/>
  <c r="Z52" i="17" s="1"/>
  <c r="V52" i="17"/>
  <c r="Q52" i="17"/>
  <c r="L52" i="17"/>
  <c r="G52" i="17"/>
  <c r="B52" i="17"/>
  <c r="AA51" i="17"/>
  <c r="V51" i="17"/>
  <c r="Q51" i="17"/>
  <c r="L51" i="17"/>
  <c r="G51" i="17"/>
  <c r="B51" i="17"/>
  <c r="AA50" i="17"/>
  <c r="Z50" i="17" s="1"/>
  <c r="V50" i="17"/>
  <c r="Q50" i="17"/>
  <c r="L50" i="17"/>
  <c r="G50" i="17"/>
  <c r="B50" i="17"/>
  <c r="AA49" i="17"/>
  <c r="V49" i="17"/>
  <c r="Q49" i="17"/>
  <c r="L49" i="17"/>
  <c r="G49" i="17"/>
  <c r="B49" i="17"/>
  <c r="AA48" i="17"/>
  <c r="Z48" i="17" s="1"/>
  <c r="V48" i="17"/>
  <c r="Q48" i="17"/>
  <c r="L48" i="17"/>
  <c r="G48" i="17"/>
  <c r="B48" i="17"/>
  <c r="AA47" i="17"/>
  <c r="V47" i="17"/>
  <c r="Q47" i="17"/>
  <c r="P47" i="17" s="1"/>
  <c r="L47" i="17"/>
  <c r="G47" i="17"/>
  <c r="B47" i="17"/>
  <c r="AA46" i="17"/>
  <c r="Z46" i="17" s="1"/>
  <c r="V46" i="17"/>
  <c r="Q46" i="17"/>
  <c r="L46" i="17"/>
  <c r="G46" i="17"/>
  <c r="B46" i="17"/>
  <c r="AA45" i="17"/>
  <c r="V45" i="17"/>
  <c r="Q45" i="17"/>
  <c r="P45" i="17" s="1"/>
  <c r="L45" i="17"/>
  <c r="G45" i="17"/>
  <c r="B45" i="17"/>
  <c r="AA44" i="17"/>
  <c r="Z44" i="17" s="1"/>
  <c r="V44" i="17"/>
  <c r="Q44" i="17"/>
  <c r="L44" i="17"/>
  <c r="G44" i="17"/>
  <c r="B44" i="17"/>
  <c r="AA43" i="17"/>
  <c r="V43" i="17"/>
  <c r="Q43" i="17"/>
  <c r="P43" i="17" s="1"/>
  <c r="L43" i="17"/>
  <c r="G43" i="17"/>
  <c r="B43" i="17"/>
  <c r="AA42" i="17"/>
  <c r="Z42" i="17" s="1"/>
  <c r="V42" i="17"/>
  <c r="Q42" i="17"/>
  <c r="L42" i="17"/>
  <c r="G42" i="17"/>
  <c r="B42" i="17"/>
  <c r="AA41" i="17"/>
  <c r="V41" i="17"/>
  <c r="Q41" i="17"/>
  <c r="L41" i="17"/>
  <c r="G41" i="17"/>
  <c r="B41" i="17"/>
  <c r="AA40" i="17"/>
  <c r="Z40" i="17" s="1"/>
  <c r="V40" i="17"/>
  <c r="Q40" i="17"/>
  <c r="L40" i="17"/>
  <c r="G40" i="17"/>
  <c r="B40" i="17"/>
  <c r="AA39" i="17"/>
  <c r="V39" i="17"/>
  <c r="Q39" i="17"/>
  <c r="L39" i="17"/>
  <c r="G39" i="17"/>
  <c r="B39" i="17"/>
  <c r="AA38" i="17"/>
  <c r="Z38" i="17" s="1"/>
  <c r="V38" i="17"/>
  <c r="Q38" i="17"/>
  <c r="L38" i="17"/>
  <c r="G38" i="17"/>
  <c r="B38" i="17"/>
  <c r="AA37" i="17"/>
  <c r="V37" i="17"/>
  <c r="Q37" i="17"/>
  <c r="L37" i="17"/>
  <c r="G37" i="17"/>
  <c r="B37" i="17"/>
  <c r="AA36" i="17"/>
  <c r="V36" i="17"/>
  <c r="Q36" i="17"/>
  <c r="L36" i="17"/>
  <c r="G36" i="17"/>
  <c r="B36" i="17"/>
  <c r="AA35" i="17"/>
  <c r="V35" i="17"/>
  <c r="Q35" i="17"/>
  <c r="L35" i="17"/>
  <c r="G35" i="17"/>
  <c r="B35" i="17"/>
  <c r="AA34" i="17"/>
  <c r="V34" i="17"/>
  <c r="Q34" i="17"/>
  <c r="L34" i="17"/>
  <c r="G34" i="17"/>
  <c r="B34" i="17"/>
  <c r="AA33" i="17"/>
  <c r="V33" i="17"/>
  <c r="Q33" i="17"/>
  <c r="L33" i="17"/>
  <c r="G33" i="17"/>
  <c r="B33" i="17"/>
  <c r="AA32" i="17"/>
  <c r="V32" i="17"/>
  <c r="Q32" i="17"/>
  <c r="L32" i="17"/>
  <c r="G32" i="17"/>
  <c r="B32" i="17"/>
  <c r="AA31" i="17"/>
  <c r="V31" i="17"/>
  <c r="Q31" i="17"/>
  <c r="L31" i="17"/>
  <c r="G31" i="17"/>
  <c r="B31" i="17"/>
  <c r="AA30" i="17"/>
  <c r="V30" i="17"/>
  <c r="Q30" i="17"/>
  <c r="L30" i="17"/>
  <c r="G30" i="17"/>
  <c r="B30" i="17"/>
  <c r="AA29" i="17"/>
  <c r="V29" i="17"/>
  <c r="Q29" i="17"/>
  <c r="L29" i="17"/>
  <c r="G29" i="17"/>
  <c r="B29" i="17"/>
  <c r="AA28" i="17"/>
  <c r="V28" i="17"/>
  <c r="Q28" i="17"/>
  <c r="L28" i="17"/>
  <c r="G28" i="17"/>
  <c r="B28" i="17"/>
  <c r="AA27" i="17"/>
  <c r="V27" i="17"/>
  <c r="Q27" i="17"/>
  <c r="L27" i="17"/>
  <c r="G27" i="17"/>
  <c r="B27" i="17"/>
  <c r="AA26" i="17"/>
  <c r="V26" i="17"/>
  <c r="Q26" i="17"/>
  <c r="L26" i="17"/>
  <c r="G26" i="17"/>
  <c r="B26" i="17"/>
  <c r="AA25" i="17"/>
  <c r="V25" i="17"/>
  <c r="Q25" i="17"/>
  <c r="L25" i="17"/>
  <c r="G25" i="17"/>
  <c r="B25" i="17"/>
  <c r="AA24" i="17"/>
  <c r="V24" i="17"/>
  <c r="Q24" i="17"/>
  <c r="L24" i="17"/>
  <c r="G24" i="17"/>
  <c r="B24" i="17"/>
  <c r="AA23" i="17"/>
  <c r="V23" i="17"/>
  <c r="Q23" i="17"/>
  <c r="L23" i="17"/>
  <c r="G23" i="17"/>
  <c r="B23" i="17"/>
  <c r="AA22" i="17"/>
  <c r="V22" i="17"/>
  <c r="Q22" i="17"/>
  <c r="L22" i="17"/>
  <c r="G22" i="17"/>
  <c r="B22" i="17"/>
  <c r="AA21" i="17"/>
  <c r="V21" i="17"/>
  <c r="Q21" i="17"/>
  <c r="L21" i="17"/>
  <c r="G21" i="17"/>
  <c r="B21" i="17"/>
  <c r="AA20" i="17"/>
  <c r="V20" i="17"/>
  <c r="Q20" i="17"/>
  <c r="L20" i="17"/>
  <c r="G20" i="17"/>
  <c r="B20" i="17"/>
  <c r="AA19" i="17"/>
  <c r="V19" i="17"/>
  <c r="Q19" i="17"/>
  <c r="L19" i="17"/>
  <c r="G19" i="17"/>
  <c r="B19" i="17"/>
  <c r="AA18" i="17"/>
  <c r="V18" i="17"/>
  <c r="Q18" i="17"/>
  <c r="L18" i="17"/>
  <c r="G18" i="17"/>
  <c r="B18" i="17"/>
  <c r="AA17" i="17"/>
  <c r="V17" i="17"/>
  <c r="Q17" i="17"/>
  <c r="L17" i="17"/>
  <c r="G17" i="17"/>
  <c r="B17" i="17"/>
  <c r="AA16" i="17"/>
  <c r="V16" i="17"/>
  <c r="Q16" i="17"/>
  <c r="L16" i="17"/>
  <c r="G16" i="17"/>
  <c r="B16" i="17"/>
  <c r="AA15" i="17"/>
  <c r="V15" i="17"/>
  <c r="Q15" i="17"/>
  <c r="L15" i="17"/>
  <c r="G15" i="17"/>
  <c r="B15" i="17"/>
  <c r="AA14" i="17"/>
  <c r="V14" i="17"/>
  <c r="Q14" i="17"/>
  <c r="L14" i="17"/>
  <c r="G14" i="17"/>
  <c r="B14" i="17"/>
  <c r="AA13" i="17"/>
  <c r="V13" i="17"/>
  <c r="Q13" i="17"/>
  <c r="L13" i="17"/>
  <c r="G13" i="17"/>
  <c r="B13" i="17"/>
  <c r="AA12" i="17"/>
  <c r="V12" i="17"/>
  <c r="Q12" i="17"/>
  <c r="L12" i="17"/>
  <c r="G12" i="17"/>
  <c r="B12" i="17"/>
  <c r="AA11" i="17"/>
  <c r="V11" i="17"/>
  <c r="Q11" i="17"/>
  <c r="L11" i="17"/>
  <c r="G11" i="17"/>
  <c r="B11" i="17"/>
  <c r="AA10" i="17"/>
  <c r="V10" i="17"/>
  <c r="Q10" i="17"/>
  <c r="L10" i="17"/>
  <c r="G10" i="17"/>
  <c r="B10" i="17"/>
  <c r="AA9" i="17"/>
  <c r="V9" i="17"/>
  <c r="Q9" i="17"/>
  <c r="L9" i="17"/>
  <c r="G9" i="17"/>
  <c r="B9" i="17"/>
  <c r="AA8" i="17"/>
  <c r="V8" i="17"/>
  <c r="Q8" i="17"/>
  <c r="L8" i="17"/>
  <c r="G8" i="17"/>
  <c r="B8" i="17"/>
  <c r="AA7" i="17"/>
  <c r="V7" i="17"/>
  <c r="Q7" i="17"/>
  <c r="L7" i="17"/>
  <c r="G7" i="17"/>
  <c r="B7" i="17"/>
  <c r="AA6" i="17"/>
  <c r="V6" i="17"/>
  <c r="Q6" i="17"/>
  <c r="L6" i="17"/>
  <c r="G6" i="17"/>
  <c r="B6" i="17"/>
  <c r="AA5" i="17"/>
  <c r="V5" i="17"/>
  <c r="Q5" i="17"/>
  <c r="L5" i="17"/>
  <c r="G5" i="17"/>
  <c r="B5" i="17"/>
  <c r="AA4" i="17"/>
  <c r="V4" i="17"/>
  <c r="Q4" i="17"/>
  <c r="L4" i="17"/>
  <c r="G4" i="17"/>
  <c r="B4" i="17"/>
  <c r="AA3" i="17"/>
  <c r="V3" i="17"/>
  <c r="Q3" i="17"/>
  <c r="L3" i="17"/>
  <c r="G3" i="17"/>
  <c r="B3" i="17"/>
  <c r="AA2" i="17"/>
  <c r="V2" i="17"/>
  <c r="Q2" i="17"/>
  <c r="L2" i="17"/>
  <c r="G2" i="17"/>
  <c r="B2" i="17"/>
  <c r="Z3" i="17" l="1"/>
  <c r="Z8" i="17"/>
  <c r="Z13" i="17"/>
  <c r="Z17" i="17"/>
  <c r="Z5" i="17"/>
  <c r="Z11" i="17"/>
  <c r="Z15" i="17"/>
  <c r="Z19" i="17"/>
  <c r="Z4" i="17"/>
  <c r="Z9" i="17"/>
  <c r="Z10" i="17"/>
  <c r="P10" i="17"/>
  <c r="P15" i="17"/>
  <c r="P17" i="17"/>
  <c r="P19" i="17"/>
  <c r="P20" i="17"/>
  <c r="P21" i="17"/>
  <c r="P22" i="17"/>
  <c r="P23" i="17"/>
  <c r="P25" i="17"/>
  <c r="P26" i="17"/>
  <c r="P28" i="17"/>
  <c r="P29" i="17"/>
  <c r="P30" i="17"/>
  <c r="P31" i="17"/>
  <c r="P32" i="17"/>
  <c r="P33" i="17"/>
  <c r="P34" i="17"/>
  <c r="P35" i="17"/>
  <c r="P36" i="17"/>
  <c r="R37" i="17"/>
  <c r="P37" i="17"/>
  <c r="R38" i="17"/>
  <c r="P38" i="17"/>
  <c r="R39" i="17"/>
  <c r="P39" i="17"/>
  <c r="R40" i="17"/>
  <c r="P40" i="17"/>
  <c r="R41" i="17"/>
  <c r="P41" i="17"/>
  <c r="R42" i="17"/>
  <c r="P42" i="17"/>
  <c r="R44" i="17"/>
  <c r="P44" i="17"/>
  <c r="R46" i="17"/>
  <c r="P46" i="17"/>
  <c r="R48" i="17"/>
  <c r="P48" i="17"/>
  <c r="R49" i="17"/>
  <c r="P49" i="17"/>
  <c r="R50" i="17"/>
  <c r="P50" i="17"/>
  <c r="R51" i="17"/>
  <c r="P51" i="17"/>
  <c r="R52" i="17"/>
  <c r="P52" i="17"/>
  <c r="R53" i="17"/>
  <c r="P53" i="17"/>
  <c r="R54" i="17"/>
  <c r="P54" i="17"/>
  <c r="R55" i="17"/>
  <c r="P55" i="17"/>
  <c r="R56" i="17"/>
  <c r="P56" i="17"/>
  <c r="R57" i="17"/>
  <c r="P57" i="17"/>
  <c r="R58" i="17"/>
  <c r="P58" i="17"/>
  <c r="R59" i="17"/>
  <c r="P59" i="17"/>
  <c r="R60" i="17"/>
  <c r="P60" i="17"/>
  <c r="R61" i="17"/>
  <c r="P61" i="17"/>
  <c r="R62" i="17"/>
  <c r="P62" i="17"/>
  <c r="R63" i="17"/>
  <c r="P63" i="17"/>
  <c r="R64" i="17"/>
  <c r="P64" i="17"/>
  <c r="R65" i="17"/>
  <c r="P65" i="17"/>
  <c r="R66" i="17"/>
  <c r="P66" i="17"/>
  <c r="R67" i="17"/>
  <c r="P67" i="17"/>
  <c r="R68" i="17"/>
  <c r="P68" i="17"/>
  <c r="R69" i="17"/>
  <c r="P69" i="17"/>
  <c r="R70" i="17"/>
  <c r="P70" i="17"/>
  <c r="R71" i="17"/>
  <c r="P71" i="17"/>
  <c r="R73" i="17"/>
  <c r="P73" i="17"/>
  <c r="R74" i="17"/>
  <c r="P74" i="17"/>
  <c r="R75" i="17"/>
  <c r="P75" i="17"/>
  <c r="R76" i="17"/>
  <c r="P76" i="17"/>
  <c r="R77" i="17"/>
  <c r="P77" i="17"/>
  <c r="R78" i="17"/>
  <c r="P78" i="17"/>
  <c r="R79" i="17"/>
  <c r="P79" i="17"/>
  <c r="R80" i="17"/>
  <c r="P80" i="17"/>
  <c r="R81" i="17"/>
  <c r="P81" i="17"/>
  <c r="R82" i="17"/>
  <c r="P82" i="17"/>
  <c r="R83" i="17"/>
  <c r="P83" i="17"/>
  <c r="P84" i="17"/>
  <c r="P85" i="17"/>
  <c r="P86" i="17"/>
  <c r="P87" i="17"/>
  <c r="P88" i="17"/>
  <c r="R89" i="17"/>
  <c r="P89" i="17"/>
  <c r="R91" i="17"/>
  <c r="P91" i="17"/>
  <c r="P96" i="17"/>
  <c r="P97" i="17"/>
  <c r="P99" i="17"/>
  <c r="P100" i="17"/>
  <c r="P101" i="17"/>
  <c r="P102" i="17"/>
  <c r="P103" i="17"/>
  <c r="P105" i="17"/>
  <c r="P106" i="17"/>
  <c r="P107" i="17"/>
  <c r="P108" i="17"/>
  <c r="P109" i="17"/>
  <c r="P111" i="17"/>
  <c r="P112" i="17"/>
  <c r="P113" i="17"/>
  <c r="P114" i="17"/>
  <c r="P115" i="17"/>
  <c r="P116" i="17"/>
  <c r="P117" i="17"/>
  <c r="P118" i="17"/>
  <c r="R119" i="17"/>
  <c r="P119" i="17"/>
  <c r="P120" i="17"/>
  <c r="R121" i="17"/>
  <c r="P121" i="17"/>
  <c r="P122" i="17"/>
  <c r="R123" i="17"/>
  <c r="P123" i="17"/>
  <c r="P124" i="17"/>
  <c r="R125" i="17"/>
  <c r="P125" i="17"/>
  <c r="P126" i="17"/>
  <c r="R127" i="17"/>
  <c r="P127" i="17"/>
  <c r="P128" i="17"/>
  <c r="R129" i="17"/>
  <c r="P129" i="17"/>
  <c r="P130" i="17"/>
  <c r="R131" i="17"/>
  <c r="P131" i="17"/>
  <c r="P132" i="17"/>
  <c r="R133" i="17"/>
  <c r="P133" i="17"/>
  <c r="P134" i="17"/>
  <c r="R135" i="17"/>
  <c r="P135" i="17"/>
  <c r="P136" i="17"/>
  <c r="R137" i="17"/>
  <c r="P137" i="17"/>
  <c r="R146" i="17"/>
  <c r="P146" i="17"/>
  <c r="R147" i="17"/>
  <c r="P147" i="17"/>
  <c r="R148" i="17"/>
  <c r="P148" i="17"/>
  <c r="R149" i="17"/>
  <c r="P149" i="17"/>
  <c r="R150" i="17"/>
  <c r="P150" i="17"/>
  <c r="R151" i="17"/>
  <c r="P151" i="17"/>
  <c r="R152" i="17"/>
  <c r="P152" i="17"/>
  <c r="R153" i="17"/>
  <c r="P153" i="17"/>
  <c r="R154" i="17"/>
  <c r="P154" i="17"/>
  <c r="R155" i="17"/>
  <c r="P155" i="17"/>
  <c r="R156" i="17"/>
  <c r="P156" i="17"/>
  <c r="R157" i="17"/>
  <c r="P157" i="17"/>
  <c r="R158" i="17"/>
  <c r="P158" i="17"/>
  <c r="R159" i="17"/>
  <c r="P159" i="17"/>
  <c r="R163" i="17"/>
  <c r="P163" i="17"/>
  <c r="R164" i="17"/>
  <c r="P164" i="17"/>
  <c r="R165" i="17"/>
  <c r="P165" i="17"/>
  <c r="R166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R219" i="17"/>
  <c r="P219" i="17"/>
  <c r="R220" i="17"/>
  <c r="P220" i="17"/>
  <c r="R221" i="17"/>
  <c r="P221" i="17"/>
  <c r="R222" i="17"/>
  <c r="P222" i="17"/>
  <c r="P223" i="17"/>
  <c r="P224" i="17"/>
  <c r="P225" i="17"/>
  <c r="P226" i="17"/>
  <c r="P227" i="17"/>
  <c r="P246" i="17"/>
  <c r="P247" i="17"/>
  <c r="P248" i="17"/>
  <c r="P249" i="17"/>
  <c r="P250" i="17"/>
  <c r="Z7" i="17"/>
  <c r="Z14" i="17"/>
  <c r="P9" i="17"/>
  <c r="P11" i="17"/>
  <c r="P12" i="17"/>
  <c r="P14" i="17"/>
  <c r="P16" i="17"/>
  <c r="W3" i="17"/>
  <c r="U3" i="17"/>
  <c r="W4" i="17"/>
  <c r="U4" i="17"/>
  <c r="W5" i="17"/>
  <c r="U5" i="17"/>
  <c r="W6" i="17"/>
  <c r="U6" i="17"/>
  <c r="W7" i="17"/>
  <c r="U7" i="17"/>
  <c r="U8" i="17"/>
  <c r="W9" i="17"/>
  <c r="U9" i="17"/>
  <c r="U10" i="17"/>
  <c r="W11" i="17"/>
  <c r="U11" i="17"/>
  <c r="U12" i="17"/>
  <c r="W13" i="17"/>
  <c r="U13" i="17"/>
  <c r="U14" i="17"/>
  <c r="W15" i="17"/>
  <c r="U15" i="17"/>
  <c r="U16" i="17"/>
  <c r="W17" i="17"/>
  <c r="U17" i="17"/>
  <c r="U18" i="17"/>
  <c r="W19" i="17"/>
  <c r="U19" i="17"/>
  <c r="U20" i="17"/>
  <c r="W21" i="17"/>
  <c r="U21" i="17"/>
  <c r="U22" i="17"/>
  <c r="W23" i="17"/>
  <c r="U23" i="17"/>
  <c r="U24" i="17"/>
  <c r="W25" i="17"/>
  <c r="U25" i="17"/>
  <c r="U26" i="17"/>
  <c r="W27" i="17"/>
  <c r="U27" i="17"/>
  <c r="U28" i="17"/>
  <c r="W29" i="17"/>
  <c r="U29" i="17"/>
  <c r="U30" i="17"/>
  <c r="W31" i="17"/>
  <c r="U31" i="17"/>
  <c r="W32" i="17"/>
  <c r="U32" i="17"/>
  <c r="W33" i="17"/>
  <c r="U33" i="17"/>
  <c r="W34" i="17"/>
  <c r="U34" i="17"/>
  <c r="W35" i="17"/>
  <c r="U35" i="17"/>
  <c r="W36" i="17"/>
  <c r="U36" i="17"/>
  <c r="W37" i="17"/>
  <c r="U37" i="17"/>
  <c r="U38" i="17"/>
  <c r="W39" i="17"/>
  <c r="U39" i="17"/>
  <c r="U40" i="17"/>
  <c r="W41" i="17"/>
  <c r="U41" i="17"/>
  <c r="U42" i="17"/>
  <c r="W43" i="17"/>
  <c r="U43" i="17"/>
  <c r="U44" i="17"/>
  <c r="W45" i="17"/>
  <c r="U45" i="17"/>
  <c r="U46" i="17"/>
  <c r="W47" i="17"/>
  <c r="U47" i="17"/>
  <c r="U48" i="17"/>
  <c r="W49" i="17"/>
  <c r="U49" i="17"/>
  <c r="W50" i="17"/>
  <c r="U50" i="17"/>
  <c r="W51" i="17"/>
  <c r="U51" i="17"/>
  <c r="U52" i="17"/>
  <c r="W53" i="17"/>
  <c r="U53" i="17"/>
  <c r="U54" i="17"/>
  <c r="U56" i="17"/>
  <c r="W58" i="17"/>
  <c r="U58" i="17"/>
  <c r="U60" i="17"/>
  <c r="U61" i="17"/>
  <c r="W62" i="17"/>
  <c r="U62" i="17"/>
  <c r="U63" i="17"/>
  <c r="U64" i="17"/>
  <c r="U65" i="17"/>
  <c r="W66" i="17"/>
  <c r="U66" i="17"/>
  <c r="U67" i="17"/>
  <c r="U68" i="17"/>
  <c r="U69" i="17"/>
  <c r="W70" i="17"/>
  <c r="U70" i="17"/>
  <c r="U71" i="17"/>
  <c r="U72" i="17"/>
  <c r="U73" i="17"/>
  <c r="U74" i="17"/>
  <c r="U75" i="17"/>
  <c r="U76" i="17"/>
  <c r="U77" i="17"/>
  <c r="U78" i="17"/>
  <c r="U79" i="17"/>
  <c r="U80" i="17"/>
  <c r="U81" i="17"/>
  <c r="U82" i="17"/>
  <c r="U83" i="17"/>
  <c r="U85" i="17"/>
  <c r="U86" i="17"/>
  <c r="U87" i="17"/>
  <c r="U89" i="17"/>
  <c r="U91" i="17"/>
  <c r="U93" i="17"/>
  <c r="U96" i="17"/>
  <c r="U97" i="17"/>
  <c r="U98" i="17"/>
  <c r="U99" i="17"/>
  <c r="U100" i="17"/>
  <c r="U102" i="17"/>
  <c r="U103" i="17"/>
  <c r="U104" i="17"/>
  <c r="U105" i="17"/>
  <c r="U106" i="17"/>
  <c r="U108" i="17"/>
  <c r="U109" i="17"/>
  <c r="U110" i="17"/>
  <c r="U111" i="17"/>
  <c r="U112" i="17"/>
  <c r="U113" i="17"/>
  <c r="U114" i="17"/>
  <c r="U115" i="17"/>
  <c r="U116" i="17"/>
  <c r="U117" i="17"/>
  <c r="U118" i="17"/>
  <c r="W119" i="17"/>
  <c r="U119" i="17"/>
  <c r="W121" i="17"/>
  <c r="U121" i="17"/>
  <c r="W123" i="17"/>
  <c r="U123" i="17"/>
  <c r="W125" i="17"/>
  <c r="U125" i="17"/>
  <c r="W127" i="17"/>
  <c r="U127" i="17"/>
  <c r="W129" i="17"/>
  <c r="U129" i="17"/>
  <c r="W131" i="17"/>
  <c r="U131" i="17"/>
  <c r="W133" i="17"/>
  <c r="U133" i="17"/>
  <c r="W135" i="17"/>
  <c r="U135" i="17"/>
  <c r="W137" i="17"/>
  <c r="U137" i="17"/>
  <c r="W145" i="17"/>
  <c r="U145" i="17"/>
  <c r="W146" i="17"/>
  <c r="U146" i="17"/>
  <c r="W147" i="17"/>
  <c r="U147" i="17"/>
  <c r="W148" i="17"/>
  <c r="U148" i="17"/>
  <c r="W149" i="17"/>
  <c r="U149" i="17"/>
  <c r="W150" i="17"/>
  <c r="U150" i="17"/>
  <c r="W151" i="17"/>
  <c r="U151" i="17"/>
  <c r="W152" i="17"/>
  <c r="U152" i="17"/>
  <c r="W153" i="17"/>
  <c r="U153" i="17"/>
  <c r="W154" i="17"/>
  <c r="U154" i="17"/>
  <c r="W155" i="17"/>
  <c r="U155" i="17"/>
  <c r="W156" i="17"/>
  <c r="U156" i="17"/>
  <c r="W157" i="17"/>
  <c r="U157" i="17"/>
  <c r="W158" i="17"/>
  <c r="U158" i="17"/>
  <c r="W159" i="17"/>
  <c r="U159" i="17"/>
  <c r="U160" i="17"/>
  <c r="W161" i="17"/>
  <c r="U161" i="17"/>
  <c r="U162" i="17"/>
  <c r="U163" i="17"/>
  <c r="U164" i="17"/>
  <c r="U165" i="17"/>
  <c r="U166" i="17"/>
  <c r="W167" i="17"/>
  <c r="U167" i="17"/>
  <c r="U168" i="17"/>
  <c r="W169" i="17"/>
  <c r="U169" i="17"/>
  <c r="U170" i="17"/>
  <c r="W171" i="17"/>
  <c r="U171" i="17"/>
  <c r="W172" i="17"/>
  <c r="U172" i="17"/>
  <c r="W173" i="17"/>
  <c r="U173" i="17"/>
  <c r="W174" i="17"/>
  <c r="U174" i="17"/>
  <c r="W175" i="17"/>
  <c r="U175" i="17"/>
  <c r="W176" i="17"/>
  <c r="U176" i="17"/>
  <c r="W177" i="17"/>
  <c r="U177" i="17"/>
  <c r="W178" i="17"/>
  <c r="U178" i="17"/>
  <c r="W179" i="17"/>
  <c r="U179" i="17"/>
  <c r="W180" i="17"/>
  <c r="U180" i="17"/>
  <c r="W181" i="17"/>
  <c r="U181" i="17"/>
  <c r="W182" i="17"/>
  <c r="U182" i="17"/>
  <c r="W183" i="17"/>
  <c r="U183" i="17"/>
  <c r="W184" i="17"/>
  <c r="U184" i="17"/>
  <c r="W185" i="17"/>
  <c r="U185" i="17"/>
  <c r="W186" i="17"/>
  <c r="U186" i="17"/>
  <c r="W187" i="17"/>
  <c r="U187" i="17"/>
  <c r="W188" i="17"/>
  <c r="U188" i="17"/>
  <c r="W189" i="17"/>
  <c r="U189" i="17"/>
  <c r="W190" i="17"/>
  <c r="U190" i="17"/>
  <c r="W191" i="17"/>
  <c r="U191" i="17"/>
  <c r="W192" i="17"/>
  <c r="U192" i="17"/>
  <c r="W193" i="17"/>
  <c r="U193" i="17"/>
  <c r="W194" i="17"/>
  <c r="U194" i="17"/>
  <c r="W195" i="17"/>
  <c r="U195" i="17"/>
  <c r="W196" i="17"/>
  <c r="U196" i="17"/>
  <c r="W197" i="17"/>
  <c r="U197" i="17"/>
  <c r="W198" i="17"/>
  <c r="U198" i="17"/>
  <c r="W199" i="17"/>
  <c r="U199" i="17"/>
  <c r="W200" i="17"/>
  <c r="U200" i="17"/>
  <c r="W201" i="17"/>
  <c r="U201" i="17"/>
  <c r="W202" i="17"/>
  <c r="U202" i="17"/>
  <c r="W203" i="17"/>
  <c r="U203" i="17"/>
  <c r="W204" i="17"/>
  <c r="U204" i="17"/>
  <c r="W205" i="17"/>
  <c r="U205" i="17"/>
  <c r="W206" i="17"/>
  <c r="U206" i="17"/>
  <c r="W207" i="17"/>
  <c r="U207" i="17"/>
  <c r="W208" i="17"/>
  <c r="U208" i="17"/>
  <c r="U209" i="17"/>
  <c r="U210" i="17"/>
  <c r="W211" i="17"/>
  <c r="U211" i="17"/>
  <c r="U212" i="17"/>
  <c r="W213" i="17"/>
  <c r="U213" i="17"/>
  <c r="U214" i="17"/>
  <c r="W215" i="17"/>
  <c r="U215" i="17"/>
  <c r="U216" i="17"/>
  <c r="W217" i="17"/>
  <c r="U217" i="17"/>
  <c r="U218" i="17"/>
  <c r="U219" i="17"/>
  <c r="U220" i="17"/>
  <c r="U221" i="17"/>
  <c r="U222" i="17"/>
  <c r="W223" i="17"/>
  <c r="U223" i="17"/>
  <c r="U224" i="17"/>
  <c r="U225" i="17"/>
  <c r="U226" i="17"/>
  <c r="U227" i="17"/>
  <c r="U228" i="17"/>
  <c r="U244" i="17"/>
  <c r="U245" i="17"/>
  <c r="U246" i="17"/>
  <c r="U247" i="17"/>
  <c r="U248" i="17"/>
  <c r="U249" i="17"/>
  <c r="U250" i="17"/>
  <c r="Z6" i="17"/>
  <c r="Z12" i="17"/>
  <c r="Z16" i="17"/>
  <c r="Z18" i="17"/>
  <c r="Z20" i="17"/>
  <c r="Z21" i="17"/>
  <c r="Z22" i="17"/>
  <c r="Z23" i="17"/>
  <c r="Z24" i="17"/>
  <c r="Z25" i="17"/>
  <c r="Z26" i="17"/>
  <c r="Z27" i="17"/>
  <c r="Z28" i="17"/>
  <c r="Z29" i="17"/>
  <c r="Z30" i="17"/>
  <c r="Z31" i="17"/>
  <c r="Z32" i="17"/>
  <c r="Z33" i="17"/>
  <c r="Z34" i="17"/>
  <c r="Z35" i="17"/>
  <c r="Z36" i="17"/>
  <c r="AB37" i="17"/>
  <c r="Z37" i="17"/>
  <c r="AB39" i="17"/>
  <c r="Z39" i="17"/>
  <c r="AB41" i="17"/>
  <c r="Z41" i="17"/>
  <c r="AB43" i="17"/>
  <c r="Z43" i="17"/>
  <c r="AB45" i="17"/>
  <c r="Z45" i="17"/>
  <c r="AB47" i="17"/>
  <c r="Z47" i="17"/>
  <c r="AB49" i="17"/>
  <c r="Z49" i="17"/>
  <c r="AB51" i="17"/>
  <c r="Z51" i="17"/>
  <c r="AB53" i="17"/>
  <c r="Z53" i="17"/>
  <c r="AB55" i="17"/>
  <c r="Z55" i="17"/>
  <c r="AB57" i="17"/>
  <c r="Z57" i="17"/>
  <c r="AB59" i="17"/>
  <c r="Z59" i="17"/>
  <c r="AB60" i="17"/>
  <c r="Z60" i="17"/>
  <c r="AB61" i="17"/>
  <c r="Z61" i="17"/>
  <c r="AB62" i="17"/>
  <c r="Z62" i="17"/>
  <c r="AB64" i="17"/>
  <c r="Z64" i="17"/>
  <c r="AB65" i="17"/>
  <c r="Z65" i="17"/>
  <c r="AB66" i="17"/>
  <c r="Z66" i="17"/>
  <c r="AB68" i="17"/>
  <c r="Z68" i="17"/>
  <c r="AB69" i="17"/>
  <c r="Z69" i="17"/>
  <c r="AB70" i="17"/>
  <c r="Z70" i="17"/>
  <c r="AB71" i="17"/>
  <c r="Z71" i="17"/>
  <c r="AB72" i="17"/>
  <c r="Z72" i="17"/>
  <c r="AB73" i="17"/>
  <c r="Z73" i="17"/>
  <c r="AB74" i="17"/>
  <c r="Z74" i="17"/>
  <c r="AB75" i="17"/>
  <c r="Z75" i="17"/>
  <c r="AB76" i="17"/>
  <c r="Z76" i="17"/>
  <c r="AB77" i="17"/>
  <c r="Z77" i="17"/>
  <c r="AB78" i="17"/>
  <c r="Z78" i="17"/>
  <c r="AB79" i="17"/>
  <c r="Z79" i="17"/>
  <c r="AB80" i="17"/>
  <c r="Z80" i="17"/>
  <c r="AB81" i="17"/>
  <c r="Z81" i="17"/>
  <c r="AB82" i="17"/>
  <c r="Z82" i="17"/>
  <c r="AB83" i="17"/>
  <c r="Z83" i="17"/>
  <c r="AB84" i="17"/>
  <c r="Z84" i="17"/>
  <c r="AB85" i="17"/>
  <c r="Z85" i="17"/>
  <c r="AB86" i="17"/>
  <c r="Z86" i="17"/>
  <c r="Z87" i="17"/>
  <c r="AB88" i="17"/>
  <c r="Z88" i="17"/>
  <c r="Z89" i="17"/>
  <c r="AB90" i="17"/>
  <c r="Z90" i="17"/>
  <c r="Z91" i="17"/>
  <c r="AB93" i="17"/>
  <c r="Z93" i="17"/>
  <c r="Z94" i="17"/>
  <c r="Z96" i="17"/>
  <c r="AB97" i="17"/>
  <c r="Z97" i="17"/>
  <c r="Z98" i="17"/>
  <c r="Z100" i="17"/>
  <c r="Z101" i="17"/>
  <c r="Z102" i="17"/>
  <c r="Z103" i="17"/>
  <c r="Z104" i="17"/>
  <c r="Z106" i="17"/>
  <c r="Z107" i="17"/>
  <c r="Z108" i="17"/>
  <c r="Z109" i="17"/>
  <c r="Z110" i="17"/>
  <c r="Z112" i="17"/>
  <c r="Z113" i="17"/>
  <c r="Z114" i="17"/>
  <c r="Z115" i="17"/>
  <c r="Z116" i="17"/>
  <c r="Z117" i="17"/>
  <c r="Z118" i="17"/>
  <c r="Z119" i="17"/>
  <c r="Z120" i="17"/>
  <c r="Z121" i="17"/>
  <c r="Z122" i="17"/>
  <c r="Z123" i="17"/>
  <c r="AB124" i="17"/>
  <c r="Z124" i="17"/>
  <c r="Z125" i="17"/>
  <c r="AB126" i="17"/>
  <c r="Z126" i="17"/>
  <c r="Z127" i="17"/>
  <c r="AB128" i="17"/>
  <c r="Z128" i="17"/>
  <c r="Z129" i="17"/>
  <c r="AB130" i="17"/>
  <c r="Z130" i="17"/>
  <c r="Z131" i="17"/>
  <c r="AB132" i="17"/>
  <c r="Z132" i="17"/>
  <c r="Z133" i="17"/>
  <c r="AB134" i="17"/>
  <c r="Z134" i="17"/>
  <c r="Z135" i="17"/>
  <c r="AB136" i="17"/>
  <c r="Z136" i="17"/>
  <c r="Z137" i="17"/>
  <c r="AB144" i="17"/>
  <c r="Z144" i="17"/>
  <c r="AB145" i="17"/>
  <c r="Z145" i="17"/>
  <c r="AB146" i="17"/>
  <c r="Z146" i="17"/>
  <c r="AB147" i="17"/>
  <c r="Z147" i="17"/>
  <c r="AB148" i="17"/>
  <c r="Z148" i="17"/>
  <c r="AB149" i="17"/>
  <c r="Z149" i="17"/>
  <c r="AB150" i="17"/>
  <c r="Z150" i="17"/>
  <c r="AB151" i="17"/>
  <c r="Z151" i="17"/>
  <c r="AB152" i="17"/>
  <c r="Z152" i="17"/>
  <c r="AB153" i="17"/>
  <c r="Z153" i="17"/>
  <c r="AB154" i="17"/>
  <c r="Z154" i="17"/>
  <c r="AB155" i="17"/>
  <c r="Z155" i="17"/>
  <c r="AB156" i="17"/>
  <c r="Z156" i="17"/>
  <c r="AB157" i="17"/>
  <c r="Z157" i="17"/>
  <c r="AB158" i="17"/>
  <c r="Z158" i="17"/>
  <c r="AB159" i="17"/>
  <c r="Z159" i="17"/>
  <c r="AB160" i="17"/>
  <c r="Z160" i="17"/>
  <c r="AB161" i="17"/>
  <c r="Z161" i="17"/>
  <c r="AB162" i="17"/>
  <c r="Z162" i="17"/>
  <c r="AB163" i="17"/>
  <c r="Z163" i="17"/>
  <c r="AB164" i="17"/>
  <c r="Z164" i="17"/>
  <c r="AB165" i="17"/>
  <c r="Z165" i="17"/>
  <c r="Z167" i="17"/>
  <c r="Z169" i="17"/>
  <c r="Z171" i="17"/>
  <c r="Z172" i="17"/>
  <c r="Z173" i="17"/>
  <c r="Z174" i="17"/>
  <c r="Z176" i="17"/>
  <c r="Z178" i="17"/>
  <c r="Z180" i="17"/>
  <c r="Z182" i="17"/>
  <c r="Z184" i="17"/>
  <c r="Z185" i="17"/>
  <c r="Z186" i="17"/>
  <c r="Z187" i="17"/>
  <c r="Z188" i="17"/>
  <c r="Z189" i="17"/>
  <c r="Z190" i="17"/>
  <c r="Z191" i="17"/>
  <c r="Z192" i="17"/>
  <c r="Z193" i="17"/>
  <c r="Z194" i="17"/>
  <c r="Z195" i="17"/>
  <c r="Z196" i="17"/>
  <c r="Z197" i="17"/>
  <c r="Z198" i="17"/>
  <c r="Z199" i="17"/>
  <c r="Z200" i="17"/>
  <c r="Z201" i="17"/>
  <c r="Z202" i="17"/>
  <c r="Z203" i="17"/>
  <c r="Z204" i="17"/>
  <c r="Z205" i="17"/>
  <c r="Z206" i="17"/>
  <c r="Z207" i="17"/>
  <c r="Z208" i="17"/>
  <c r="Z209" i="17"/>
  <c r="Z210" i="17"/>
  <c r="Z211" i="17"/>
  <c r="Z212" i="17"/>
  <c r="Z213" i="17"/>
  <c r="Z214" i="17"/>
  <c r="Z215" i="17"/>
  <c r="Z216" i="17"/>
  <c r="Z217" i="17"/>
  <c r="Z218" i="17"/>
  <c r="AB219" i="17"/>
  <c r="Z219" i="17"/>
  <c r="AB220" i="17"/>
  <c r="Z220" i="17"/>
  <c r="AB221" i="17"/>
  <c r="Z221" i="17"/>
  <c r="Z222" i="17"/>
  <c r="Z223" i="17"/>
  <c r="Z224" i="17"/>
  <c r="Z225" i="17"/>
  <c r="Z226" i="17"/>
  <c r="Z245" i="17"/>
  <c r="Z246" i="17"/>
  <c r="Z247" i="17"/>
  <c r="Z248" i="17"/>
  <c r="Z249" i="17"/>
  <c r="Z250" i="17"/>
  <c r="W89" i="17"/>
  <c r="R88" i="17"/>
  <c r="AB113" i="17"/>
  <c r="R134" i="17"/>
  <c r="AB125" i="17"/>
  <c r="C190" i="17"/>
  <c r="A190" i="17"/>
  <c r="C192" i="17"/>
  <c r="A192" i="17"/>
  <c r="D193" i="17"/>
  <c r="A193" i="17"/>
  <c r="C194" i="17"/>
  <c r="A194" i="17"/>
  <c r="D195" i="17"/>
  <c r="A195" i="17"/>
  <c r="C196" i="17"/>
  <c r="A196" i="17"/>
  <c r="D197" i="17"/>
  <c r="A197" i="17"/>
  <c r="C198" i="17"/>
  <c r="A198" i="17"/>
  <c r="C214" i="17"/>
  <c r="A214" i="17"/>
  <c r="D215" i="17"/>
  <c r="A215" i="17"/>
  <c r="D216" i="17"/>
  <c r="A216" i="17"/>
  <c r="D217" i="17"/>
  <c r="A217" i="17"/>
  <c r="C218" i="17"/>
  <c r="A218" i="17"/>
  <c r="D219" i="17"/>
  <c r="A219" i="17"/>
  <c r="D220" i="17"/>
  <c r="A220" i="17"/>
  <c r="D221" i="17"/>
  <c r="A221" i="17"/>
  <c r="D222" i="17"/>
  <c r="A222" i="17"/>
  <c r="C223" i="17"/>
  <c r="A223" i="17"/>
  <c r="C224" i="17"/>
  <c r="A224" i="17"/>
  <c r="C225" i="17"/>
  <c r="A225" i="17"/>
  <c r="C226" i="17"/>
  <c r="A226" i="17"/>
  <c r="C227" i="17"/>
  <c r="A227" i="17"/>
  <c r="D228" i="17"/>
  <c r="A228" i="17"/>
  <c r="D229" i="17"/>
  <c r="A229" i="17"/>
  <c r="D245" i="17"/>
  <c r="A245" i="17"/>
  <c r="D246" i="17"/>
  <c r="A246" i="17"/>
  <c r="D247" i="17"/>
  <c r="A247" i="17"/>
  <c r="D248" i="17"/>
  <c r="A248" i="17"/>
  <c r="D249" i="17"/>
  <c r="A249" i="17"/>
  <c r="D250" i="17"/>
  <c r="A250" i="17"/>
  <c r="D199" i="17"/>
  <c r="A199" i="17"/>
  <c r="C200" i="17"/>
  <c r="A200" i="17"/>
  <c r="AB25" i="17"/>
  <c r="D201" i="17"/>
  <c r="A201" i="17"/>
  <c r="C202" i="17"/>
  <c r="A202" i="17"/>
  <c r="D203" i="17"/>
  <c r="A203" i="17"/>
  <c r="C204" i="17"/>
  <c r="A204" i="17"/>
  <c r="D205" i="17"/>
  <c r="A205" i="17"/>
  <c r="C206" i="17"/>
  <c r="A206" i="17"/>
  <c r="D207" i="17"/>
  <c r="A207" i="17"/>
  <c r="C208" i="17"/>
  <c r="A208" i="17"/>
  <c r="C209" i="17"/>
  <c r="A209" i="17"/>
  <c r="D210" i="17"/>
  <c r="A210" i="17"/>
  <c r="W212" i="17"/>
  <c r="D211" i="17"/>
  <c r="A211" i="17"/>
  <c r="D212" i="17"/>
  <c r="A212" i="17"/>
  <c r="R199" i="17"/>
  <c r="D213" i="17"/>
  <c r="A213" i="17"/>
  <c r="AB87" i="17"/>
  <c r="AB27" i="17"/>
  <c r="W64" i="17"/>
  <c r="R102" i="17"/>
  <c r="AB115" i="17"/>
  <c r="R195" i="17"/>
  <c r="R212" i="17"/>
  <c r="W222" i="17"/>
  <c r="AB23" i="17"/>
  <c r="W38" i="17"/>
  <c r="AB19" i="17"/>
  <c r="AB29" i="17"/>
  <c r="W82" i="17"/>
  <c r="R84" i="17"/>
  <c r="AB127" i="17"/>
  <c r="D209" i="17"/>
  <c r="W210" i="17"/>
  <c r="W40" i="17"/>
  <c r="R86" i="17"/>
  <c r="W111" i="17"/>
  <c r="W163" i="17"/>
  <c r="R167" i="17"/>
  <c r="AB21" i="17"/>
  <c r="W54" i="17"/>
  <c r="W93" i="17"/>
  <c r="R126" i="17"/>
  <c r="AB211" i="17"/>
  <c r="AB215" i="17"/>
  <c r="W216" i="17"/>
  <c r="W68" i="17"/>
  <c r="AB107" i="17"/>
  <c r="R108" i="17"/>
  <c r="AB109" i="17"/>
  <c r="W160" i="17"/>
  <c r="R187" i="17"/>
  <c r="R194" i="17"/>
  <c r="R216" i="17"/>
  <c r="W220" i="17"/>
  <c r="W44" i="17"/>
  <c r="R96" i="17"/>
  <c r="R122" i="17"/>
  <c r="W170" i="17"/>
  <c r="R182" i="17"/>
  <c r="R202" i="17"/>
  <c r="R210" i="17"/>
  <c r="C211" i="17"/>
  <c r="C216" i="17"/>
  <c r="D218" i="17"/>
  <c r="W74" i="17"/>
  <c r="AB103" i="17"/>
  <c r="R174" i="17"/>
  <c r="R179" i="17"/>
  <c r="AB35" i="17"/>
  <c r="W46" i="17"/>
  <c r="W109" i="17"/>
  <c r="R114" i="17"/>
  <c r="R206" i="17"/>
  <c r="C212" i="17"/>
  <c r="D214" i="17"/>
  <c r="W221" i="17"/>
  <c r="R209" i="17"/>
  <c r="W214" i="17"/>
  <c r="W218" i="17"/>
  <c r="AB34" i="17"/>
  <c r="W42" i="17"/>
  <c r="W48" i="17"/>
  <c r="W76" i="17"/>
  <c r="W86" i="17"/>
  <c r="R87" i="17"/>
  <c r="AB89" i="17"/>
  <c r="R112" i="17"/>
  <c r="AB123" i="17"/>
  <c r="R124" i="17"/>
  <c r="AB131" i="17"/>
  <c r="R132" i="17"/>
  <c r="AB133" i="17"/>
  <c r="W225" i="17"/>
  <c r="W168" i="17"/>
  <c r="R178" i="17"/>
  <c r="R203" i="17"/>
  <c r="AB207" i="17"/>
  <c r="R208" i="17"/>
  <c r="W209" i="17"/>
  <c r="AB213" i="17"/>
  <c r="AB217" i="17"/>
  <c r="C220" i="17"/>
  <c r="C221" i="17"/>
  <c r="C222" i="17"/>
  <c r="AB9" i="17"/>
  <c r="W22" i="17"/>
  <c r="W26" i="17"/>
  <c r="W30" i="17"/>
  <c r="AB31" i="17"/>
  <c r="W79" i="17"/>
  <c r="R85" i="17"/>
  <c r="W87" i="17"/>
  <c r="AB91" i="17"/>
  <c r="W99" i="17"/>
  <c r="W103" i="17"/>
  <c r="W105" i="17"/>
  <c r="W115" i="17"/>
  <c r="W117" i="17"/>
  <c r="AB119" i="17"/>
  <c r="AB121" i="17"/>
  <c r="AB137" i="17"/>
  <c r="W165" i="17"/>
  <c r="R172" i="17"/>
  <c r="R189" i="17"/>
  <c r="R196" i="17"/>
  <c r="W226" i="17"/>
  <c r="AB15" i="17"/>
  <c r="W18" i="17"/>
  <c r="W20" i="17"/>
  <c r="W24" i="17"/>
  <c r="W28" i="17"/>
  <c r="AB32" i="17"/>
  <c r="R106" i="17"/>
  <c r="R118" i="17"/>
  <c r="R128" i="17"/>
  <c r="R176" i="17"/>
  <c r="R181" i="17"/>
  <c r="R184" i="17"/>
  <c r="R201" i="17"/>
  <c r="R207" i="17"/>
  <c r="R214" i="17"/>
  <c r="R218" i="17"/>
  <c r="W219" i="17"/>
  <c r="AB7" i="17"/>
  <c r="W10" i="17"/>
  <c r="AB17" i="17"/>
  <c r="AB63" i="17"/>
  <c r="W78" i="17"/>
  <c r="W81" i="17"/>
  <c r="W84" i="17"/>
  <c r="W91" i="17"/>
  <c r="R98" i="17"/>
  <c r="R104" i="17"/>
  <c r="W107" i="17"/>
  <c r="R94" i="17"/>
  <c r="AB111" i="17"/>
  <c r="W16" i="17"/>
  <c r="R72" i="17"/>
  <c r="R90" i="17"/>
  <c r="W95" i="17"/>
  <c r="AB33" i="17"/>
  <c r="AB36" i="17"/>
  <c r="R92" i="17"/>
  <c r="AB95" i="17"/>
  <c r="R110" i="17"/>
  <c r="AB11" i="17"/>
  <c r="W14" i="17"/>
  <c r="W12" i="17"/>
  <c r="W52" i="17"/>
  <c r="W56" i="17"/>
  <c r="W60" i="17"/>
  <c r="AB67" i="17"/>
  <c r="W72" i="17"/>
  <c r="W77" i="17"/>
  <c r="W80" i="17"/>
  <c r="W83" i="17"/>
  <c r="W85" i="17"/>
  <c r="AB99" i="17"/>
  <c r="W101" i="17"/>
  <c r="AB105" i="17"/>
  <c r="W8" i="17"/>
  <c r="AB13" i="17"/>
  <c r="AB6" i="17"/>
  <c r="AB209" i="17"/>
  <c r="AB212" i="17"/>
  <c r="AB214" i="17"/>
  <c r="AB216" i="17"/>
  <c r="AB218" i="17"/>
  <c r="D223" i="17"/>
  <c r="AB224" i="17"/>
  <c r="D226" i="17"/>
  <c r="W113" i="17"/>
  <c r="R116" i="17"/>
  <c r="AB117" i="17"/>
  <c r="R120" i="17"/>
  <c r="R180" i="17"/>
  <c r="R186" i="17"/>
  <c r="R191" i="17"/>
  <c r="R198" i="17"/>
  <c r="AB129" i="17"/>
  <c r="R130" i="17"/>
  <c r="AB135" i="17"/>
  <c r="R136" i="17"/>
  <c r="W162" i="17"/>
  <c r="R169" i="17"/>
  <c r="R171" i="17"/>
  <c r="R173" i="17"/>
  <c r="R175" i="17"/>
  <c r="R177" i="17"/>
  <c r="R183" i="17"/>
  <c r="R188" i="17"/>
  <c r="R193" i="17"/>
  <c r="R200" i="17"/>
  <c r="R205" i="17"/>
  <c r="C210" i="17"/>
  <c r="C213" i="17"/>
  <c r="C215" i="17"/>
  <c r="C217" i="17"/>
  <c r="C219" i="17"/>
  <c r="AB223" i="17"/>
  <c r="D225" i="17"/>
  <c r="AB226" i="17"/>
  <c r="W97" i="17"/>
  <c r="R100" i="17"/>
  <c r="AB101" i="17"/>
  <c r="W164" i="17"/>
  <c r="R168" i="17"/>
  <c r="R190" i="17"/>
  <c r="W224" i="17"/>
  <c r="W227" i="17"/>
  <c r="W166" i="17"/>
  <c r="R170" i="17"/>
  <c r="R185" i="17"/>
  <c r="R192" i="17"/>
  <c r="R197" i="17"/>
  <c r="R204" i="17"/>
  <c r="R211" i="17"/>
  <c r="R213" i="17"/>
  <c r="R215" i="17"/>
  <c r="R217" i="17"/>
  <c r="AB222" i="17"/>
  <c r="D224" i="17"/>
  <c r="AB225" i="17"/>
  <c r="D227" i="17"/>
  <c r="AB3" i="17"/>
  <c r="AB5" i="17"/>
  <c r="R10" i="17"/>
  <c r="R12" i="17"/>
  <c r="R14" i="17"/>
  <c r="R16" i="17"/>
  <c r="R20" i="17"/>
  <c r="R22" i="17"/>
  <c r="R26" i="17"/>
  <c r="R28" i="17"/>
  <c r="R30" i="17"/>
  <c r="AB48" i="17"/>
  <c r="AB54" i="17"/>
  <c r="AB58" i="17"/>
  <c r="AB46" i="17"/>
  <c r="AB38" i="17"/>
  <c r="AB44" i="17"/>
  <c r="AB52" i="17"/>
  <c r="W55" i="17"/>
  <c r="W59" i="17"/>
  <c r="R9" i="17"/>
  <c r="R11" i="17"/>
  <c r="R15" i="17"/>
  <c r="R17" i="17"/>
  <c r="R19" i="17"/>
  <c r="R21" i="17"/>
  <c r="R23" i="17"/>
  <c r="R25" i="17"/>
  <c r="R29" i="17"/>
  <c r="R31" i="17"/>
  <c r="R32" i="17"/>
  <c r="R33" i="17"/>
  <c r="R34" i="17"/>
  <c r="R35" i="17"/>
  <c r="R36" i="17"/>
  <c r="AB40" i="17"/>
  <c r="AB42" i="17"/>
  <c r="R47" i="17"/>
  <c r="AB56" i="17"/>
  <c r="AB4" i="17"/>
  <c r="R45" i="17"/>
  <c r="AB50" i="17"/>
  <c r="AB8" i="17"/>
  <c r="AB10" i="17"/>
  <c r="AB12" i="17"/>
  <c r="AB14" i="17"/>
  <c r="AB16" i="17"/>
  <c r="AB18" i="17"/>
  <c r="AB20" i="17"/>
  <c r="AB22" i="17"/>
  <c r="AB24" i="17"/>
  <c r="AB26" i="17"/>
  <c r="AB28" i="17"/>
  <c r="AB30" i="17"/>
  <c r="R43" i="17"/>
  <c r="W57" i="17"/>
  <c r="W88" i="17"/>
  <c r="W75" i="17"/>
  <c r="W92" i="17"/>
  <c r="W61" i="17"/>
  <c r="W63" i="17"/>
  <c r="W65" i="17"/>
  <c r="W67" i="17"/>
  <c r="W69" i="17"/>
  <c r="W71" i="17"/>
  <c r="W73" i="17"/>
  <c r="AB92" i="17"/>
  <c r="R93" i="17"/>
  <c r="W90" i="17"/>
  <c r="W94" i="17"/>
  <c r="R95" i="17"/>
  <c r="W124" i="17"/>
  <c r="W130" i="17"/>
  <c r="W136" i="17"/>
  <c r="R138" i="17"/>
  <c r="R139" i="17"/>
  <c r="R140" i="17"/>
  <c r="R141" i="17"/>
  <c r="R142" i="17"/>
  <c r="R143" i="17"/>
  <c r="R144" i="17"/>
  <c r="R145" i="17"/>
  <c r="W96" i="17"/>
  <c r="R97" i="17"/>
  <c r="W98" i="17"/>
  <c r="R99" i="17"/>
  <c r="W100" i="17"/>
  <c r="R101" i="17"/>
  <c r="W102" i="17"/>
  <c r="R103" i="17"/>
  <c r="W104" i="17"/>
  <c r="R105" i="17"/>
  <c r="W106" i="17"/>
  <c r="R107" i="17"/>
  <c r="W108" i="17"/>
  <c r="R109" i="17"/>
  <c r="W110" i="17"/>
  <c r="R111" i="17"/>
  <c r="W112" i="17"/>
  <c r="R113" i="17"/>
  <c r="W114" i="17"/>
  <c r="R115" i="17"/>
  <c r="W116" i="17"/>
  <c r="R117" i="17"/>
  <c r="W118" i="17"/>
  <c r="W120" i="17"/>
  <c r="W122" i="17"/>
  <c r="W138" i="17"/>
  <c r="W139" i="17"/>
  <c r="W140" i="17"/>
  <c r="W141" i="17"/>
  <c r="W142" i="17"/>
  <c r="W143" i="17"/>
  <c r="W144" i="17"/>
  <c r="W128" i="17"/>
  <c r="W134" i="17"/>
  <c r="AB138" i="17"/>
  <c r="AB139" i="17"/>
  <c r="AB140" i="17"/>
  <c r="AB141" i="17"/>
  <c r="AB142" i="17"/>
  <c r="AB143" i="17"/>
  <c r="AB94" i="17"/>
  <c r="AB96" i="17"/>
  <c r="AB98" i="17"/>
  <c r="AB100" i="17"/>
  <c r="AB102" i="17"/>
  <c r="AB104" i="17"/>
  <c r="AB106" i="17"/>
  <c r="AB108" i="17"/>
  <c r="AB110" i="17"/>
  <c r="AB112" i="17"/>
  <c r="AB114" i="17"/>
  <c r="AB116" i="17"/>
  <c r="AB118" i="17"/>
  <c r="AB120" i="17"/>
  <c r="AB122" i="17"/>
  <c r="W126" i="17"/>
  <c r="W132" i="17"/>
  <c r="R162" i="17"/>
  <c r="R161" i="17"/>
  <c r="R160" i="17"/>
  <c r="AB166" i="17"/>
  <c r="AB170" i="17"/>
  <c r="D191" i="17"/>
  <c r="C191" i="17"/>
  <c r="AB167" i="17"/>
  <c r="AB171" i="17"/>
  <c r="AB173" i="17"/>
  <c r="AB177" i="17"/>
  <c r="AB181" i="17"/>
  <c r="AB168" i="17"/>
  <c r="AB169" i="17"/>
  <c r="AB175" i="17"/>
  <c r="AB179" i="17"/>
  <c r="AB183" i="17"/>
  <c r="AB172" i="17"/>
  <c r="AB174" i="17"/>
  <c r="AB176" i="17"/>
  <c r="AB178" i="17"/>
  <c r="AB180" i="17"/>
  <c r="AB182" i="17"/>
  <c r="AB184" i="17"/>
  <c r="AB186" i="17"/>
  <c r="AB188" i="17"/>
  <c r="D190" i="17"/>
  <c r="AB190" i="17"/>
  <c r="D192" i="17"/>
  <c r="AB192" i="17"/>
  <c r="D194" i="17"/>
  <c r="AB194" i="17"/>
  <c r="D196" i="17"/>
  <c r="AB196" i="17"/>
  <c r="D198" i="17"/>
  <c r="AB198" i="17"/>
  <c r="D200" i="17"/>
  <c r="AB200" i="17"/>
  <c r="D202" i="17"/>
  <c r="AB202" i="17"/>
  <c r="D204" i="17"/>
  <c r="AB204" i="17"/>
  <c r="D206" i="17"/>
  <c r="AB206" i="17"/>
  <c r="D208" i="17"/>
  <c r="AB208" i="17"/>
  <c r="AB210" i="17"/>
  <c r="C193" i="17"/>
  <c r="C195" i="17"/>
  <c r="C197" i="17"/>
  <c r="C199" i="17"/>
  <c r="C201" i="17"/>
  <c r="C203" i="17"/>
  <c r="C205" i="17"/>
  <c r="C207" i="17"/>
  <c r="AB185" i="17"/>
  <c r="AB187" i="17"/>
  <c r="AB189" i="17"/>
  <c r="AB191" i="17"/>
  <c r="AB193" i="17"/>
  <c r="AB195" i="17"/>
  <c r="AB197" i="17"/>
  <c r="AB199" i="17"/>
  <c r="AB201" i="17"/>
  <c r="AB203" i="17"/>
  <c r="AB205" i="17"/>
  <c r="AB227" i="17"/>
  <c r="R228" i="17"/>
  <c r="D230" i="17"/>
  <c r="C230" i="17"/>
  <c r="D231" i="17"/>
  <c r="C231" i="17"/>
  <c r="D232" i="17"/>
  <c r="C232" i="17"/>
  <c r="D233" i="17"/>
  <c r="C233" i="17"/>
  <c r="D234" i="17"/>
  <c r="C234" i="17"/>
  <c r="D235" i="17"/>
  <c r="C235" i="17"/>
  <c r="D236" i="17"/>
  <c r="C236" i="17"/>
  <c r="D237" i="17"/>
  <c r="C237" i="17"/>
  <c r="D238" i="17"/>
  <c r="C238" i="17"/>
  <c r="D239" i="17"/>
  <c r="C239" i="17"/>
  <c r="D240" i="17"/>
  <c r="C240" i="17"/>
  <c r="D241" i="17"/>
  <c r="C241" i="17"/>
  <c r="D242" i="17"/>
  <c r="C242" i="17"/>
  <c r="D243" i="17"/>
  <c r="C243" i="17"/>
  <c r="D244" i="17"/>
  <c r="C244" i="17"/>
  <c r="R223" i="17"/>
  <c r="R225" i="17"/>
  <c r="R227" i="17"/>
  <c r="C228" i="17"/>
  <c r="W228" i="17"/>
  <c r="AB228" i="17"/>
  <c r="R229" i="17"/>
  <c r="R230" i="17"/>
  <c r="R231" i="17"/>
  <c r="R232" i="17"/>
  <c r="R233" i="17"/>
  <c r="R234" i="17"/>
  <c r="R235" i="17"/>
  <c r="R236" i="17"/>
  <c r="R237" i="17"/>
  <c r="R238" i="17"/>
  <c r="R239" i="17"/>
  <c r="R240" i="17"/>
  <c r="R241" i="17"/>
  <c r="R242" i="17"/>
  <c r="R243" i="17"/>
  <c r="R244" i="17"/>
  <c r="R245" i="17"/>
  <c r="W229" i="17"/>
  <c r="W230" i="17"/>
  <c r="W231" i="17"/>
  <c r="W232" i="17"/>
  <c r="W233" i="17"/>
  <c r="W234" i="17"/>
  <c r="W235" i="17"/>
  <c r="W236" i="17"/>
  <c r="W237" i="17"/>
  <c r="W238" i="17"/>
  <c r="W239" i="17"/>
  <c r="W240" i="17"/>
  <c r="W241" i="17"/>
  <c r="W242" i="17"/>
  <c r="W243" i="17"/>
  <c r="R224" i="17"/>
  <c r="R226" i="17"/>
  <c r="C229" i="17"/>
  <c r="AB229" i="17"/>
  <c r="AB230" i="17"/>
  <c r="AB231" i="17"/>
  <c r="AB232" i="17"/>
  <c r="AB233" i="17"/>
  <c r="AB234" i="17"/>
  <c r="AB235" i="17"/>
  <c r="AB236" i="17"/>
  <c r="AB237" i="17"/>
  <c r="AB238" i="17"/>
  <c r="AB239" i="17"/>
  <c r="AB240" i="17"/>
  <c r="AB241" i="17"/>
  <c r="AB242" i="17"/>
  <c r="AB243" i="17"/>
  <c r="AB244" i="17"/>
  <c r="W244" i="17"/>
  <c r="C245" i="17"/>
  <c r="W245" i="17"/>
  <c r="C246" i="17"/>
  <c r="W246" i="17"/>
  <c r="C247" i="17"/>
  <c r="W247" i="17"/>
  <c r="C248" i="17"/>
  <c r="W248" i="17"/>
  <c r="C249" i="17"/>
  <c r="W249" i="17"/>
  <c r="C250" i="17"/>
  <c r="W250" i="17"/>
  <c r="AB245" i="17"/>
  <c r="R246" i="17"/>
  <c r="AB246" i="17"/>
  <c r="R247" i="17"/>
  <c r="AB247" i="17"/>
  <c r="R248" i="17"/>
  <c r="AB248" i="17"/>
  <c r="R249" i="17"/>
  <c r="AB249" i="17"/>
  <c r="R250" i="17"/>
  <c r="AB250" i="17"/>
  <c r="AJ138" i="14"/>
  <c r="AJ139" i="14"/>
  <c r="AJ138" i="15"/>
  <c r="AJ139" i="15"/>
  <c r="BZ288" i="15"/>
  <c r="BY288" i="15"/>
  <c r="BX287" i="15"/>
  <c r="BX288" i="15" s="1"/>
  <c r="BU287" i="15"/>
  <c r="BT287" i="15"/>
  <c r="BS287" i="15"/>
  <c r="BR287" i="15"/>
  <c r="BQ287" i="15"/>
  <c r="BP287" i="15"/>
  <c r="BO287" i="15"/>
  <c r="BN287" i="15"/>
  <c r="BM287" i="15"/>
  <c r="BL287" i="15"/>
  <c r="BK287" i="15"/>
  <c r="BJ287" i="15"/>
  <c r="BI287" i="15"/>
  <c r="BH287" i="15"/>
  <c r="BG287" i="15"/>
  <c r="BF287" i="15"/>
  <c r="BE287" i="15"/>
  <c r="BD287" i="15"/>
  <c r="BC287" i="15"/>
  <c r="BB287" i="15"/>
  <c r="BA287" i="15"/>
  <c r="AZ287" i="15"/>
  <c r="AY287" i="15"/>
  <c r="AX287" i="15"/>
  <c r="AW287" i="15"/>
  <c r="BU286" i="15"/>
  <c r="BU288" i="15" s="1"/>
  <c r="AH28" i="15" s="1"/>
  <c r="BT286" i="15"/>
  <c r="BT288" i="15" s="1"/>
  <c r="AH27" i="15" s="1"/>
  <c r="BS286" i="15"/>
  <c r="BS288" i="15" s="1"/>
  <c r="AH26" i="15" s="1"/>
  <c r="BR286" i="15"/>
  <c r="BQ286" i="15"/>
  <c r="BP286" i="15"/>
  <c r="BP288" i="15" s="1"/>
  <c r="AH23" i="15" s="1"/>
  <c r="BO286" i="15"/>
  <c r="BN286" i="15"/>
  <c r="BN288" i="15" s="1"/>
  <c r="AH21" i="15" s="1"/>
  <c r="BM286" i="15"/>
  <c r="BM288" i="15" s="1"/>
  <c r="AH20" i="15" s="1"/>
  <c r="BL286" i="15"/>
  <c r="BK286" i="15"/>
  <c r="BJ286" i="15"/>
  <c r="BJ288" i="15" s="1"/>
  <c r="AH17" i="15" s="1"/>
  <c r="BI286" i="15"/>
  <c r="BH286" i="15"/>
  <c r="BH288" i="15" s="1"/>
  <c r="AH15" i="15" s="1"/>
  <c r="BG286" i="15"/>
  <c r="BG288" i="15" s="1"/>
  <c r="AH14" i="15" s="1"/>
  <c r="BF286" i="15"/>
  <c r="BE286" i="15"/>
  <c r="BD286" i="15"/>
  <c r="BD288" i="15" s="1"/>
  <c r="AH11" i="15" s="1"/>
  <c r="BC286" i="15"/>
  <c r="BB286" i="15"/>
  <c r="BA286" i="15"/>
  <c r="AZ286" i="15"/>
  <c r="AY286" i="15"/>
  <c r="AX286" i="15"/>
  <c r="AW286" i="15"/>
  <c r="BY285" i="15"/>
  <c r="BX285" i="15"/>
  <c r="BU285" i="15"/>
  <c r="BT285" i="15"/>
  <c r="BS285" i="15"/>
  <c r="BR285" i="15"/>
  <c r="BQ285" i="15"/>
  <c r="BP285" i="15"/>
  <c r="BO285" i="15"/>
  <c r="BN285" i="15"/>
  <c r="BM285" i="15"/>
  <c r="BL285" i="15"/>
  <c r="BK285" i="15"/>
  <c r="BJ285" i="15"/>
  <c r="BI285" i="15"/>
  <c r="BH285" i="15"/>
  <c r="BG285" i="15"/>
  <c r="BF285" i="15"/>
  <c r="BE285" i="15"/>
  <c r="BD285" i="15"/>
  <c r="BC285" i="15"/>
  <c r="BB285" i="15"/>
  <c r="BA285" i="15"/>
  <c r="AZ285" i="15"/>
  <c r="AY285" i="15"/>
  <c r="AX285" i="15"/>
  <c r="AW285" i="15"/>
  <c r="AT285" i="15" s="1"/>
  <c r="AI283" i="15"/>
  <c r="AH283" i="15"/>
  <c r="AH284" i="15" s="1"/>
  <c r="AD27" i="15" s="1"/>
  <c r="AG283" i="15"/>
  <c r="AF283" i="15"/>
  <c r="AF284" i="15" s="1"/>
  <c r="AD25" i="15" s="1"/>
  <c r="AE283" i="15"/>
  <c r="AE284" i="15" s="1"/>
  <c r="AD24" i="15" s="1"/>
  <c r="AD283" i="15"/>
  <c r="AC283" i="15"/>
  <c r="AB283" i="15"/>
  <c r="AB284" i="15" s="1"/>
  <c r="AD21" i="15" s="1"/>
  <c r="AA283" i="15"/>
  <c r="Z283" i="15"/>
  <c r="Z284" i="15" s="1"/>
  <c r="AD19" i="15" s="1"/>
  <c r="Y283" i="15"/>
  <c r="Y284" i="15" s="1"/>
  <c r="AD18" i="15" s="1"/>
  <c r="X283" i="15"/>
  <c r="W283" i="15"/>
  <c r="V283" i="15"/>
  <c r="V284" i="15" s="1"/>
  <c r="AD15" i="15" s="1"/>
  <c r="U283" i="15"/>
  <c r="T283" i="15"/>
  <c r="T284" i="15" s="1"/>
  <c r="AD13" i="15" s="1"/>
  <c r="S283" i="15"/>
  <c r="S284" i="15" s="1"/>
  <c r="AD12" i="15" s="1"/>
  <c r="R283" i="15"/>
  <c r="Q283" i="15"/>
  <c r="P283" i="15"/>
  <c r="O283" i="15"/>
  <c r="N283" i="15"/>
  <c r="M283" i="15"/>
  <c r="L283" i="15"/>
  <c r="K283" i="15"/>
  <c r="AV282" i="15"/>
  <c r="AJ282" i="15"/>
  <c r="B282" i="15"/>
  <c r="AV281" i="15"/>
  <c r="AJ281" i="15"/>
  <c r="B281" i="15"/>
  <c r="AV280" i="15"/>
  <c r="AJ280" i="15"/>
  <c r="B280" i="15"/>
  <c r="AV279" i="15"/>
  <c r="AJ279" i="15"/>
  <c r="B279" i="15"/>
  <c r="AV278" i="15"/>
  <c r="AJ278" i="15"/>
  <c r="B278" i="15"/>
  <c r="AV277" i="15"/>
  <c r="AJ277" i="15"/>
  <c r="B277" i="15"/>
  <c r="AV276" i="15"/>
  <c r="AJ276" i="15"/>
  <c r="B276" i="15"/>
  <c r="AV275" i="15"/>
  <c r="AJ275" i="15"/>
  <c r="B275" i="15"/>
  <c r="AV274" i="15"/>
  <c r="AJ274" i="15"/>
  <c r="B274" i="15"/>
  <c r="AV273" i="15"/>
  <c r="AJ273" i="15"/>
  <c r="B273" i="15"/>
  <c r="AV272" i="15"/>
  <c r="AJ272" i="15"/>
  <c r="B272" i="15"/>
  <c r="AV271" i="15"/>
  <c r="AJ271" i="15"/>
  <c r="B271" i="15"/>
  <c r="AV270" i="15"/>
  <c r="AJ270" i="15"/>
  <c r="B270" i="15"/>
  <c r="AV269" i="15"/>
  <c r="AJ269" i="15"/>
  <c r="B269" i="15"/>
  <c r="AV268" i="15"/>
  <c r="AJ268" i="15"/>
  <c r="B268" i="15"/>
  <c r="AV267" i="15"/>
  <c r="AJ267" i="15"/>
  <c r="B267" i="15"/>
  <c r="AV266" i="15"/>
  <c r="AJ266" i="15"/>
  <c r="B266" i="15"/>
  <c r="AV265" i="15"/>
  <c r="AJ265" i="15"/>
  <c r="B265" i="15"/>
  <c r="AV264" i="15"/>
  <c r="AJ264" i="15"/>
  <c r="B264" i="15"/>
  <c r="AV263" i="15"/>
  <c r="AJ263" i="15"/>
  <c r="B263" i="15"/>
  <c r="AV262" i="15"/>
  <c r="AJ262" i="15"/>
  <c r="B262" i="15"/>
  <c r="AV261" i="15"/>
  <c r="AJ261" i="15"/>
  <c r="B261" i="15"/>
  <c r="AV260" i="15"/>
  <c r="AJ260" i="15"/>
  <c r="B260" i="15"/>
  <c r="AV259" i="15"/>
  <c r="AJ259" i="15"/>
  <c r="B259" i="15"/>
  <c r="AV258" i="15"/>
  <c r="AJ258" i="15"/>
  <c r="B258" i="15"/>
  <c r="AV257" i="15"/>
  <c r="AJ257" i="15"/>
  <c r="B257" i="15"/>
  <c r="AV256" i="15"/>
  <c r="AJ256" i="15"/>
  <c r="B256" i="15"/>
  <c r="AV255" i="15"/>
  <c r="AJ255" i="15"/>
  <c r="B255" i="15"/>
  <c r="AV254" i="15"/>
  <c r="AJ254" i="15"/>
  <c r="B254" i="15"/>
  <c r="AV253" i="15"/>
  <c r="AJ253" i="15"/>
  <c r="B253" i="15"/>
  <c r="AV252" i="15"/>
  <c r="AJ252" i="15"/>
  <c r="B252" i="15"/>
  <c r="AV251" i="15"/>
  <c r="AJ251" i="15"/>
  <c r="B251" i="15"/>
  <c r="AV250" i="15"/>
  <c r="AJ250" i="15"/>
  <c r="B250" i="15"/>
  <c r="AV249" i="15"/>
  <c r="AJ249" i="15"/>
  <c r="B249" i="15"/>
  <c r="AV248" i="15"/>
  <c r="AJ248" i="15"/>
  <c r="B248" i="15"/>
  <c r="AV247" i="15"/>
  <c r="AJ247" i="15"/>
  <c r="B247" i="15"/>
  <c r="AV246" i="15"/>
  <c r="AJ246" i="15"/>
  <c r="B246" i="15"/>
  <c r="AV245" i="15"/>
  <c r="AJ245" i="15"/>
  <c r="B245" i="15"/>
  <c r="AV244" i="15"/>
  <c r="AJ244" i="15"/>
  <c r="B244" i="15"/>
  <c r="AV243" i="15"/>
  <c r="AJ243" i="15"/>
  <c r="B243" i="15"/>
  <c r="AV242" i="15"/>
  <c r="AJ242" i="15"/>
  <c r="B242" i="15"/>
  <c r="AV241" i="15"/>
  <c r="AJ241" i="15"/>
  <c r="B241" i="15"/>
  <c r="AV240" i="15"/>
  <c r="AJ240" i="15"/>
  <c r="B240" i="15"/>
  <c r="AV239" i="15"/>
  <c r="AJ239" i="15"/>
  <c r="B239" i="15"/>
  <c r="AV238" i="15"/>
  <c r="AJ238" i="15"/>
  <c r="B238" i="15"/>
  <c r="AV237" i="15"/>
  <c r="AJ237" i="15"/>
  <c r="B237" i="15"/>
  <c r="AV236" i="15"/>
  <c r="AJ236" i="15"/>
  <c r="B236" i="15"/>
  <c r="AV235" i="15"/>
  <c r="AJ235" i="15"/>
  <c r="B235" i="15"/>
  <c r="AV234" i="15"/>
  <c r="AJ234" i="15"/>
  <c r="B234" i="15"/>
  <c r="AV233" i="15"/>
  <c r="AJ233" i="15"/>
  <c r="B233" i="15"/>
  <c r="AV232" i="15"/>
  <c r="AJ232" i="15"/>
  <c r="B232" i="15"/>
  <c r="AV231" i="15"/>
  <c r="AJ231" i="15"/>
  <c r="B231" i="15"/>
  <c r="AV230" i="15"/>
  <c r="AJ230" i="15"/>
  <c r="B230" i="15"/>
  <c r="AV229" i="15"/>
  <c r="AJ229" i="15"/>
  <c r="B229" i="15"/>
  <c r="AV228" i="15"/>
  <c r="AJ228" i="15"/>
  <c r="B228" i="15"/>
  <c r="AV227" i="15"/>
  <c r="AJ227" i="15"/>
  <c r="B227" i="15"/>
  <c r="AV226" i="15"/>
  <c r="AJ226" i="15"/>
  <c r="B226" i="15"/>
  <c r="AV225" i="15"/>
  <c r="AJ225" i="15"/>
  <c r="B225" i="15"/>
  <c r="AV224" i="15"/>
  <c r="AJ224" i="15"/>
  <c r="B224" i="15"/>
  <c r="AV223" i="15"/>
  <c r="AJ223" i="15"/>
  <c r="B223" i="15"/>
  <c r="AV222" i="15"/>
  <c r="AJ222" i="15"/>
  <c r="B222" i="15"/>
  <c r="AV221" i="15"/>
  <c r="AJ221" i="15"/>
  <c r="B221" i="15"/>
  <c r="AV220" i="15"/>
  <c r="AJ220" i="15"/>
  <c r="B220" i="15"/>
  <c r="AV219" i="15"/>
  <c r="AJ219" i="15"/>
  <c r="B219" i="15"/>
  <c r="AV218" i="15"/>
  <c r="AJ218" i="15"/>
  <c r="B218" i="15"/>
  <c r="AV217" i="15"/>
  <c r="AJ217" i="15"/>
  <c r="B217" i="15"/>
  <c r="AV216" i="15"/>
  <c r="AJ216" i="15"/>
  <c r="B216" i="15"/>
  <c r="AV215" i="15"/>
  <c r="AJ215" i="15"/>
  <c r="B215" i="15"/>
  <c r="AV214" i="15"/>
  <c r="AJ214" i="15"/>
  <c r="B214" i="15"/>
  <c r="AV213" i="15"/>
  <c r="AJ213" i="15"/>
  <c r="B213" i="15"/>
  <c r="AV212" i="15"/>
  <c r="AJ212" i="15"/>
  <c r="B212" i="15"/>
  <c r="AV211" i="15"/>
  <c r="AJ211" i="15"/>
  <c r="B211" i="15"/>
  <c r="AV210" i="15"/>
  <c r="AJ210" i="15"/>
  <c r="B210" i="15"/>
  <c r="AV209" i="15"/>
  <c r="AJ209" i="15"/>
  <c r="B209" i="15"/>
  <c r="AV208" i="15"/>
  <c r="AJ208" i="15"/>
  <c r="B208" i="15"/>
  <c r="AV207" i="15"/>
  <c r="AJ207" i="15"/>
  <c r="B207" i="15"/>
  <c r="AV206" i="15"/>
  <c r="AJ206" i="15"/>
  <c r="B206" i="15"/>
  <c r="AV205" i="15"/>
  <c r="AJ205" i="15"/>
  <c r="B205" i="15"/>
  <c r="AV204" i="15"/>
  <c r="AJ204" i="15"/>
  <c r="B204" i="15"/>
  <c r="AV203" i="15"/>
  <c r="AJ203" i="15"/>
  <c r="B203" i="15"/>
  <c r="AV202" i="15"/>
  <c r="AJ202" i="15"/>
  <c r="B202" i="15"/>
  <c r="AV201" i="15"/>
  <c r="AJ201" i="15"/>
  <c r="B201" i="15"/>
  <c r="AV200" i="15"/>
  <c r="AJ200" i="15"/>
  <c r="B200" i="15"/>
  <c r="AV199" i="15"/>
  <c r="AJ199" i="15"/>
  <c r="B199" i="15"/>
  <c r="AV198" i="15"/>
  <c r="AJ198" i="15"/>
  <c r="B198" i="15"/>
  <c r="AV197" i="15"/>
  <c r="AJ197" i="15"/>
  <c r="B197" i="15"/>
  <c r="AV196" i="15"/>
  <c r="AJ196" i="15"/>
  <c r="B196" i="15"/>
  <c r="AV195" i="15"/>
  <c r="AJ195" i="15"/>
  <c r="B195" i="15"/>
  <c r="AV194" i="15"/>
  <c r="AJ194" i="15"/>
  <c r="B194" i="15"/>
  <c r="AV193" i="15"/>
  <c r="AJ193" i="15"/>
  <c r="B193" i="15"/>
  <c r="AV192" i="15"/>
  <c r="AJ192" i="15"/>
  <c r="B192" i="15"/>
  <c r="AV191" i="15"/>
  <c r="AJ191" i="15"/>
  <c r="B191" i="15"/>
  <c r="AV190" i="15"/>
  <c r="AJ190" i="15"/>
  <c r="B190" i="15"/>
  <c r="AV189" i="15"/>
  <c r="AJ189" i="15"/>
  <c r="B189" i="15"/>
  <c r="AV188" i="15"/>
  <c r="AJ188" i="15"/>
  <c r="B188" i="15"/>
  <c r="AV187" i="15"/>
  <c r="AJ187" i="15"/>
  <c r="B187" i="15"/>
  <c r="AV186" i="15"/>
  <c r="AJ186" i="15"/>
  <c r="B186" i="15"/>
  <c r="AV185" i="15"/>
  <c r="AJ185" i="15"/>
  <c r="B185" i="15"/>
  <c r="AV184" i="15"/>
  <c r="AJ184" i="15"/>
  <c r="B184" i="15"/>
  <c r="AV183" i="15"/>
  <c r="AJ183" i="15"/>
  <c r="B183" i="15"/>
  <c r="AV182" i="15"/>
  <c r="AJ182" i="15"/>
  <c r="B182" i="15"/>
  <c r="AV181" i="15"/>
  <c r="AJ181" i="15"/>
  <c r="B181" i="15"/>
  <c r="AV180" i="15"/>
  <c r="AJ180" i="15"/>
  <c r="B180" i="15"/>
  <c r="AV179" i="15"/>
  <c r="AJ179" i="15"/>
  <c r="B179" i="15"/>
  <c r="AV178" i="15"/>
  <c r="AJ178" i="15"/>
  <c r="B178" i="15"/>
  <c r="AV177" i="15"/>
  <c r="AJ177" i="15"/>
  <c r="B177" i="15"/>
  <c r="AV176" i="15"/>
  <c r="AJ176" i="15"/>
  <c r="B176" i="15"/>
  <c r="AV175" i="15"/>
  <c r="AJ175" i="15"/>
  <c r="B175" i="15"/>
  <c r="AV174" i="15"/>
  <c r="AJ174" i="15"/>
  <c r="B174" i="15"/>
  <c r="AV173" i="15"/>
  <c r="AJ173" i="15"/>
  <c r="B173" i="15"/>
  <c r="AV172" i="15"/>
  <c r="AJ172" i="15"/>
  <c r="B172" i="15"/>
  <c r="AV171" i="15"/>
  <c r="AJ171" i="15"/>
  <c r="B171" i="15"/>
  <c r="AV170" i="15"/>
  <c r="AJ170" i="15"/>
  <c r="B170" i="15"/>
  <c r="AV169" i="15"/>
  <c r="AJ169" i="15"/>
  <c r="B169" i="15"/>
  <c r="AV168" i="15"/>
  <c r="AJ168" i="15"/>
  <c r="B168" i="15"/>
  <c r="AV167" i="15"/>
  <c r="AJ167" i="15"/>
  <c r="B167" i="15"/>
  <c r="AV166" i="15"/>
  <c r="AJ166" i="15"/>
  <c r="B166" i="15"/>
  <c r="AV165" i="15"/>
  <c r="AJ165" i="15"/>
  <c r="B165" i="15"/>
  <c r="AV164" i="15"/>
  <c r="AJ164" i="15"/>
  <c r="B164" i="15"/>
  <c r="AV163" i="15"/>
  <c r="AJ163" i="15"/>
  <c r="B163" i="15"/>
  <c r="AV162" i="15"/>
  <c r="AJ162" i="15"/>
  <c r="B162" i="15"/>
  <c r="AV161" i="15"/>
  <c r="AJ161" i="15"/>
  <c r="B161" i="15"/>
  <c r="AV160" i="15"/>
  <c r="AJ160" i="15"/>
  <c r="B160" i="15"/>
  <c r="AV159" i="15"/>
  <c r="AJ159" i="15"/>
  <c r="B159" i="15"/>
  <c r="AV158" i="15"/>
  <c r="AJ158" i="15"/>
  <c r="B158" i="15"/>
  <c r="AV157" i="15"/>
  <c r="AJ157" i="15"/>
  <c r="B157" i="15"/>
  <c r="AV156" i="15"/>
  <c r="AJ156" i="15"/>
  <c r="B156" i="15"/>
  <c r="AV155" i="15"/>
  <c r="AJ155" i="15"/>
  <c r="B155" i="15"/>
  <c r="AV154" i="15"/>
  <c r="AJ154" i="15"/>
  <c r="B154" i="15"/>
  <c r="AV153" i="15"/>
  <c r="AJ153" i="15"/>
  <c r="B153" i="15"/>
  <c r="AV152" i="15"/>
  <c r="AJ152" i="15"/>
  <c r="B152" i="15"/>
  <c r="AV151" i="15"/>
  <c r="AJ151" i="15"/>
  <c r="B151" i="15"/>
  <c r="AV150" i="15"/>
  <c r="AJ150" i="15"/>
  <c r="B150" i="15"/>
  <c r="AV149" i="15"/>
  <c r="AJ149" i="15"/>
  <c r="B149" i="15"/>
  <c r="AV148" i="15"/>
  <c r="AJ148" i="15"/>
  <c r="B148" i="15"/>
  <c r="AV147" i="15"/>
  <c r="AJ147" i="15"/>
  <c r="B147" i="15"/>
  <c r="AV146" i="15"/>
  <c r="AJ146" i="15"/>
  <c r="B146" i="15"/>
  <c r="AV145" i="15"/>
  <c r="AJ145" i="15"/>
  <c r="B145" i="15"/>
  <c r="AV144" i="15"/>
  <c r="AJ144" i="15"/>
  <c r="B144" i="15"/>
  <c r="AV143" i="15"/>
  <c r="AJ143" i="15"/>
  <c r="B143" i="15"/>
  <c r="AV142" i="15"/>
  <c r="AJ142" i="15"/>
  <c r="B142" i="15"/>
  <c r="AV141" i="15"/>
  <c r="AJ141" i="15"/>
  <c r="B141" i="15"/>
  <c r="AV140" i="15"/>
  <c r="AJ140" i="15"/>
  <c r="B140" i="15"/>
  <c r="AV139" i="15"/>
  <c r="B139" i="15"/>
  <c r="AV138" i="15"/>
  <c r="B138" i="15"/>
  <c r="AV137" i="15"/>
  <c r="AJ137" i="15"/>
  <c r="B137" i="15"/>
  <c r="AV136" i="15"/>
  <c r="AJ136" i="15"/>
  <c r="B136" i="15"/>
  <c r="AV135" i="15"/>
  <c r="AJ135" i="15"/>
  <c r="B135" i="15"/>
  <c r="AV134" i="15"/>
  <c r="AJ134" i="15"/>
  <c r="B134" i="15"/>
  <c r="AV133" i="15"/>
  <c r="AJ133" i="15"/>
  <c r="B133" i="15"/>
  <c r="AV132" i="15"/>
  <c r="AJ132" i="15"/>
  <c r="B132" i="15"/>
  <c r="AV131" i="15"/>
  <c r="AJ131" i="15"/>
  <c r="B131" i="15"/>
  <c r="AV130" i="15"/>
  <c r="AJ130" i="15"/>
  <c r="B130" i="15"/>
  <c r="AV129" i="15"/>
  <c r="AJ129" i="15"/>
  <c r="B129" i="15"/>
  <c r="AV128" i="15"/>
  <c r="AJ128" i="15"/>
  <c r="B128" i="15"/>
  <c r="AV127" i="15"/>
  <c r="AJ127" i="15"/>
  <c r="B127" i="15"/>
  <c r="AV126" i="15"/>
  <c r="AJ126" i="15"/>
  <c r="B126" i="15"/>
  <c r="AV125" i="15"/>
  <c r="AJ125" i="15"/>
  <c r="B125" i="15"/>
  <c r="AV124" i="15"/>
  <c r="AJ124" i="15"/>
  <c r="B124" i="15"/>
  <c r="AV123" i="15"/>
  <c r="AJ123" i="15"/>
  <c r="B123" i="15"/>
  <c r="AV122" i="15"/>
  <c r="AJ122" i="15"/>
  <c r="B122" i="15"/>
  <c r="AV121" i="15"/>
  <c r="AJ121" i="15"/>
  <c r="B121" i="15"/>
  <c r="AV120" i="15"/>
  <c r="AJ120" i="15"/>
  <c r="B120" i="15"/>
  <c r="AV119" i="15"/>
  <c r="AJ119" i="15"/>
  <c r="B119" i="15"/>
  <c r="AV118" i="15"/>
  <c r="AJ118" i="15"/>
  <c r="B118" i="15"/>
  <c r="AV117" i="15"/>
  <c r="AJ117" i="15"/>
  <c r="B117" i="15"/>
  <c r="AV116" i="15"/>
  <c r="AJ116" i="15"/>
  <c r="B116" i="15"/>
  <c r="AV115" i="15"/>
  <c r="AJ115" i="15"/>
  <c r="B115" i="15"/>
  <c r="AV114" i="15"/>
  <c r="AJ114" i="15"/>
  <c r="B114" i="15"/>
  <c r="AV113" i="15"/>
  <c r="AJ113" i="15"/>
  <c r="B113" i="15"/>
  <c r="AV112" i="15"/>
  <c r="AJ112" i="15"/>
  <c r="B112" i="15"/>
  <c r="AV111" i="15"/>
  <c r="AJ111" i="15"/>
  <c r="B111" i="15"/>
  <c r="AV110" i="15"/>
  <c r="AJ110" i="15"/>
  <c r="B110" i="15"/>
  <c r="AV109" i="15"/>
  <c r="AJ109" i="15"/>
  <c r="B109" i="15"/>
  <c r="AV108" i="15"/>
  <c r="AJ108" i="15"/>
  <c r="B108" i="15"/>
  <c r="AV107" i="15"/>
  <c r="AJ107" i="15"/>
  <c r="B107" i="15"/>
  <c r="AV106" i="15"/>
  <c r="AJ106" i="15"/>
  <c r="B106" i="15"/>
  <c r="AV105" i="15"/>
  <c r="AJ105" i="15"/>
  <c r="B105" i="15"/>
  <c r="AV104" i="15"/>
  <c r="AJ104" i="15"/>
  <c r="B104" i="15"/>
  <c r="AV103" i="15"/>
  <c r="AJ103" i="15"/>
  <c r="B103" i="15"/>
  <c r="AV102" i="15"/>
  <c r="AJ102" i="15"/>
  <c r="B102" i="15"/>
  <c r="AV101" i="15"/>
  <c r="AJ101" i="15"/>
  <c r="B101" i="15"/>
  <c r="AV100" i="15"/>
  <c r="AJ100" i="15"/>
  <c r="B100" i="15"/>
  <c r="AV99" i="15"/>
  <c r="AJ99" i="15"/>
  <c r="B99" i="15"/>
  <c r="AV98" i="15"/>
  <c r="AJ98" i="15"/>
  <c r="B98" i="15"/>
  <c r="AV97" i="15"/>
  <c r="AJ97" i="15"/>
  <c r="B97" i="15"/>
  <c r="AV96" i="15"/>
  <c r="AJ96" i="15"/>
  <c r="B96" i="15"/>
  <c r="AV95" i="15"/>
  <c r="AJ95" i="15"/>
  <c r="B95" i="15"/>
  <c r="AV94" i="15"/>
  <c r="AJ94" i="15"/>
  <c r="B94" i="15"/>
  <c r="AV93" i="15"/>
  <c r="AJ93" i="15"/>
  <c r="B93" i="15"/>
  <c r="AV92" i="15"/>
  <c r="AJ92" i="15"/>
  <c r="B92" i="15"/>
  <c r="AV91" i="15"/>
  <c r="AJ91" i="15"/>
  <c r="B91" i="15"/>
  <c r="AV90" i="15"/>
  <c r="AJ90" i="15"/>
  <c r="B90" i="15"/>
  <c r="AV89" i="15"/>
  <c r="AJ89" i="15"/>
  <c r="B89" i="15"/>
  <c r="AV88" i="15"/>
  <c r="AJ88" i="15"/>
  <c r="B88" i="15"/>
  <c r="AV87" i="15"/>
  <c r="AJ87" i="15"/>
  <c r="B87" i="15"/>
  <c r="AV86" i="15"/>
  <c r="AJ86" i="15"/>
  <c r="B86" i="15"/>
  <c r="AV85" i="15"/>
  <c r="AJ85" i="15"/>
  <c r="B85" i="15"/>
  <c r="AV84" i="15"/>
  <c r="AJ84" i="15"/>
  <c r="B84" i="15"/>
  <c r="AV83" i="15"/>
  <c r="AJ83" i="15"/>
  <c r="B83" i="15"/>
  <c r="AV82" i="15"/>
  <c r="AJ82" i="15"/>
  <c r="B82" i="15"/>
  <c r="AV81" i="15"/>
  <c r="AJ81" i="15"/>
  <c r="B81" i="15"/>
  <c r="AV80" i="15"/>
  <c r="AJ80" i="15"/>
  <c r="B80" i="15"/>
  <c r="AV79" i="15"/>
  <c r="AJ79" i="15"/>
  <c r="B79" i="15"/>
  <c r="AV78" i="15"/>
  <c r="AJ78" i="15"/>
  <c r="B78" i="15"/>
  <c r="AV77" i="15"/>
  <c r="AJ77" i="15"/>
  <c r="B77" i="15"/>
  <c r="AV76" i="15"/>
  <c r="AJ76" i="15"/>
  <c r="B76" i="15"/>
  <c r="AV75" i="15"/>
  <c r="AJ75" i="15"/>
  <c r="B75" i="15"/>
  <c r="AV74" i="15"/>
  <c r="AJ74" i="15"/>
  <c r="B74" i="15"/>
  <c r="AV73" i="15"/>
  <c r="AJ73" i="15"/>
  <c r="B73" i="15"/>
  <c r="AV72" i="15"/>
  <c r="AJ72" i="15"/>
  <c r="B72" i="15"/>
  <c r="AV71" i="15"/>
  <c r="AJ71" i="15"/>
  <c r="B71" i="15"/>
  <c r="AV70" i="15"/>
  <c r="AJ70" i="15"/>
  <c r="B70" i="15"/>
  <c r="AV69" i="15"/>
  <c r="AJ69" i="15"/>
  <c r="B69" i="15"/>
  <c r="AV68" i="15"/>
  <c r="AJ68" i="15"/>
  <c r="B68" i="15"/>
  <c r="AV67" i="15"/>
  <c r="AJ67" i="15"/>
  <c r="B67" i="15"/>
  <c r="AV66" i="15"/>
  <c r="AJ66" i="15"/>
  <c r="B66" i="15"/>
  <c r="AV65" i="15"/>
  <c r="AJ65" i="15"/>
  <c r="B65" i="15"/>
  <c r="AV64" i="15"/>
  <c r="AJ64" i="15"/>
  <c r="B64" i="15"/>
  <c r="AV63" i="15"/>
  <c r="AJ63" i="15"/>
  <c r="B63" i="15"/>
  <c r="AV62" i="15"/>
  <c r="AJ62" i="15"/>
  <c r="B62" i="15"/>
  <c r="AV61" i="15"/>
  <c r="AJ61" i="15"/>
  <c r="B61" i="15"/>
  <c r="AV60" i="15"/>
  <c r="AJ60" i="15"/>
  <c r="B60" i="15"/>
  <c r="AV59" i="15"/>
  <c r="AJ59" i="15"/>
  <c r="B59" i="15"/>
  <c r="AV58" i="15"/>
  <c r="AJ58" i="15"/>
  <c r="B58" i="15"/>
  <c r="AV57" i="15"/>
  <c r="AJ57" i="15"/>
  <c r="B57" i="15"/>
  <c r="AV56" i="15"/>
  <c r="AJ56" i="15"/>
  <c r="B56" i="15"/>
  <c r="AV55" i="15"/>
  <c r="AJ55" i="15"/>
  <c r="B55" i="15"/>
  <c r="AV54" i="15"/>
  <c r="AJ54" i="15"/>
  <c r="B54" i="15"/>
  <c r="AV53" i="15"/>
  <c r="AJ53" i="15"/>
  <c r="B53" i="15"/>
  <c r="AV52" i="15"/>
  <c r="AJ52" i="15"/>
  <c r="B52" i="15"/>
  <c r="AV51" i="15"/>
  <c r="AJ51" i="15"/>
  <c r="B51" i="15"/>
  <c r="AV50" i="15"/>
  <c r="AJ50" i="15"/>
  <c r="B50" i="15"/>
  <c r="AV49" i="15"/>
  <c r="AJ49" i="15"/>
  <c r="B49" i="15"/>
  <c r="AV48" i="15"/>
  <c r="AJ48" i="15"/>
  <c r="B48" i="15"/>
  <c r="AV47" i="15"/>
  <c r="AJ47" i="15"/>
  <c r="B47" i="15"/>
  <c r="AV46" i="15"/>
  <c r="AJ46" i="15"/>
  <c r="B46" i="15"/>
  <c r="AV45" i="15"/>
  <c r="AJ45" i="15"/>
  <c r="B45" i="15"/>
  <c r="AV44" i="15"/>
  <c r="AJ44" i="15"/>
  <c r="B44" i="15"/>
  <c r="AV43" i="15"/>
  <c r="AJ43" i="15"/>
  <c r="B43" i="15"/>
  <c r="AV42" i="15"/>
  <c r="AJ42" i="15"/>
  <c r="B42" i="15"/>
  <c r="AV41" i="15"/>
  <c r="AJ41" i="15"/>
  <c r="B41" i="15"/>
  <c r="AV40" i="15"/>
  <c r="AJ40" i="15"/>
  <c r="B40" i="15"/>
  <c r="AV39" i="15"/>
  <c r="AJ39" i="15"/>
  <c r="B39" i="15"/>
  <c r="AV38" i="15"/>
  <c r="AJ38" i="15"/>
  <c r="B38" i="15"/>
  <c r="AV37" i="15"/>
  <c r="AJ37" i="15"/>
  <c r="B37" i="15"/>
  <c r="AV36" i="15"/>
  <c r="AJ36" i="15"/>
  <c r="B36" i="15"/>
  <c r="AV35" i="15"/>
  <c r="B35" i="15"/>
  <c r="AV34" i="15"/>
  <c r="B34" i="15"/>
  <c r="AV33" i="15"/>
  <c r="B33" i="15"/>
  <c r="AC29" i="15"/>
  <c r="BZ288" i="14"/>
  <c r="BY288" i="14"/>
  <c r="BX287" i="14"/>
  <c r="BX288" i="14" s="1"/>
  <c r="BU287" i="14"/>
  <c r="BT287" i="14"/>
  <c r="BS287" i="14"/>
  <c r="BR287" i="14"/>
  <c r="BQ287" i="14"/>
  <c r="BP287" i="14"/>
  <c r="BO287" i="14"/>
  <c r="BN287" i="14"/>
  <c r="BM287" i="14"/>
  <c r="BL287" i="14"/>
  <c r="BK287" i="14"/>
  <c r="BJ287" i="14"/>
  <c r="BI287" i="14"/>
  <c r="BH287" i="14"/>
  <c r="BG287" i="14"/>
  <c r="BF287" i="14"/>
  <c r="BE287" i="14"/>
  <c r="BD287" i="14"/>
  <c r="BC287" i="14"/>
  <c r="BB287" i="14"/>
  <c r="BA287" i="14"/>
  <c r="AZ287" i="14"/>
  <c r="AY287" i="14"/>
  <c r="AX287" i="14"/>
  <c r="AW287" i="14"/>
  <c r="BU286" i="14"/>
  <c r="BU288" i="14" s="1"/>
  <c r="AH28" i="14" s="1"/>
  <c r="BT286" i="14"/>
  <c r="BT288" i="14" s="1"/>
  <c r="AH27" i="14" s="1"/>
  <c r="BS286" i="14"/>
  <c r="BS288" i="14" s="1"/>
  <c r="AH26" i="14" s="1"/>
  <c r="BR286" i="14"/>
  <c r="BQ286" i="14"/>
  <c r="BQ288" i="14" s="1"/>
  <c r="AH24" i="14" s="1"/>
  <c r="BP286" i="14"/>
  <c r="BP288" i="14" s="1"/>
  <c r="AH23" i="14" s="1"/>
  <c r="BO286" i="14"/>
  <c r="BO288" i="14" s="1"/>
  <c r="AH22" i="14" s="1"/>
  <c r="BN286" i="14"/>
  <c r="BN288" i="14" s="1"/>
  <c r="AH21" i="14" s="1"/>
  <c r="BM286" i="14"/>
  <c r="BM288" i="14" s="1"/>
  <c r="AH20" i="14" s="1"/>
  <c r="BL286" i="14"/>
  <c r="BL288" i="14" s="1"/>
  <c r="AH19" i="14" s="1"/>
  <c r="BK286" i="14"/>
  <c r="BK288" i="14" s="1"/>
  <c r="AH18" i="14" s="1"/>
  <c r="BJ286" i="14"/>
  <c r="BI286" i="14"/>
  <c r="BH286" i="14"/>
  <c r="BG286" i="14"/>
  <c r="BF286" i="14"/>
  <c r="BE286" i="14"/>
  <c r="BE288" i="14" s="1"/>
  <c r="AH12" i="14" s="1"/>
  <c r="BD286" i="14"/>
  <c r="BC286" i="14"/>
  <c r="BC288" i="14" s="1"/>
  <c r="AH10" i="14" s="1"/>
  <c r="BB286" i="14"/>
  <c r="BA286" i="14"/>
  <c r="AZ286" i="14"/>
  <c r="AY286" i="14"/>
  <c r="AX286" i="14"/>
  <c r="AW286" i="14"/>
  <c r="BY285" i="14"/>
  <c r="BX285" i="14"/>
  <c r="BU285" i="14"/>
  <c r="BT285" i="14"/>
  <c r="BS285" i="14"/>
  <c r="BR285" i="14"/>
  <c r="BQ285" i="14"/>
  <c r="BP285" i="14"/>
  <c r="BO285" i="14"/>
  <c r="BN285" i="14"/>
  <c r="BM285" i="14"/>
  <c r="BL285" i="14"/>
  <c r="BK285" i="14"/>
  <c r="BJ285" i="14"/>
  <c r="BI285" i="14"/>
  <c r="BH285" i="14"/>
  <c r="BG285" i="14"/>
  <c r="BF285" i="14"/>
  <c r="BE285" i="14"/>
  <c r="BD285" i="14"/>
  <c r="BC285" i="14"/>
  <c r="BB285" i="14"/>
  <c r="BA285" i="14"/>
  <c r="AZ285" i="14"/>
  <c r="AY285" i="14"/>
  <c r="AX285" i="14"/>
  <c r="AW285" i="14"/>
  <c r="AT285" i="14" s="1"/>
  <c r="AE284" i="14"/>
  <c r="AI283" i="14"/>
  <c r="AI284" i="14" s="1"/>
  <c r="AD28" i="14" s="1"/>
  <c r="AH283" i="14"/>
  <c r="AH284" i="14" s="1"/>
  <c r="AD27" i="14" s="1"/>
  <c r="AG283" i="14"/>
  <c r="AG284" i="14" s="1"/>
  <c r="AD26" i="14" s="1"/>
  <c r="AF283" i="14"/>
  <c r="AE283" i="14"/>
  <c r="AD283" i="14"/>
  <c r="AD284" i="14" s="1"/>
  <c r="AD23" i="14" s="1"/>
  <c r="AC283" i="14"/>
  <c r="AC284" i="14" s="1"/>
  <c r="AD22" i="14" s="1"/>
  <c r="AB283" i="14"/>
  <c r="AB284" i="14" s="1"/>
  <c r="AD21" i="14" s="1"/>
  <c r="AA283" i="14"/>
  <c r="AA284" i="14" s="1"/>
  <c r="AD20" i="14" s="1"/>
  <c r="Z283" i="14"/>
  <c r="Z284" i="14" s="1"/>
  <c r="AD19" i="14" s="1"/>
  <c r="Y283" i="14"/>
  <c r="Y284" i="14" s="1"/>
  <c r="AD18" i="14" s="1"/>
  <c r="X283" i="14"/>
  <c r="X284" i="14" s="1"/>
  <c r="AD17" i="14" s="1"/>
  <c r="W283" i="14"/>
  <c r="V283" i="14"/>
  <c r="U283" i="14"/>
  <c r="T283" i="14"/>
  <c r="S283" i="14"/>
  <c r="R283" i="14"/>
  <c r="Q283" i="14"/>
  <c r="P283" i="14"/>
  <c r="O283" i="14"/>
  <c r="N283" i="14"/>
  <c r="M283" i="14"/>
  <c r="L283" i="14"/>
  <c r="K283" i="14"/>
  <c r="AV282" i="14"/>
  <c r="AJ282" i="14"/>
  <c r="B282" i="14"/>
  <c r="AV281" i="14"/>
  <c r="AJ281" i="14"/>
  <c r="B281" i="14"/>
  <c r="AV280" i="14"/>
  <c r="AJ280" i="14"/>
  <c r="B280" i="14"/>
  <c r="AV279" i="14"/>
  <c r="AJ279" i="14"/>
  <c r="B279" i="14"/>
  <c r="AV278" i="14"/>
  <c r="AJ278" i="14"/>
  <c r="B278" i="14"/>
  <c r="AV277" i="14"/>
  <c r="AJ277" i="14"/>
  <c r="B277" i="14"/>
  <c r="AV276" i="14"/>
  <c r="AJ276" i="14"/>
  <c r="B276" i="14"/>
  <c r="AV275" i="14"/>
  <c r="AJ275" i="14"/>
  <c r="B275" i="14"/>
  <c r="AV274" i="14"/>
  <c r="AJ274" i="14"/>
  <c r="B274" i="14"/>
  <c r="AV273" i="14"/>
  <c r="AJ273" i="14"/>
  <c r="B273" i="14"/>
  <c r="AV272" i="14"/>
  <c r="AJ272" i="14"/>
  <c r="B272" i="14"/>
  <c r="AV271" i="14"/>
  <c r="AJ271" i="14"/>
  <c r="B271" i="14"/>
  <c r="AV270" i="14"/>
  <c r="AJ270" i="14"/>
  <c r="B270" i="14"/>
  <c r="AV269" i="14"/>
  <c r="AJ269" i="14"/>
  <c r="B269" i="14"/>
  <c r="AV268" i="14"/>
  <c r="AJ268" i="14"/>
  <c r="B268" i="14"/>
  <c r="AV267" i="14"/>
  <c r="AJ267" i="14"/>
  <c r="B267" i="14"/>
  <c r="AV266" i="14"/>
  <c r="AJ266" i="14"/>
  <c r="B266" i="14"/>
  <c r="AV265" i="14"/>
  <c r="AJ265" i="14"/>
  <c r="B265" i="14"/>
  <c r="AV264" i="14"/>
  <c r="AJ264" i="14"/>
  <c r="B264" i="14"/>
  <c r="AV263" i="14"/>
  <c r="AJ263" i="14"/>
  <c r="B263" i="14"/>
  <c r="AV262" i="14"/>
  <c r="AJ262" i="14"/>
  <c r="B262" i="14"/>
  <c r="AV261" i="14"/>
  <c r="AJ261" i="14"/>
  <c r="B261" i="14"/>
  <c r="AV260" i="14"/>
  <c r="AJ260" i="14"/>
  <c r="B260" i="14"/>
  <c r="AV259" i="14"/>
  <c r="AJ259" i="14"/>
  <c r="B259" i="14"/>
  <c r="AV258" i="14"/>
  <c r="AJ258" i="14"/>
  <c r="B258" i="14"/>
  <c r="AV257" i="14"/>
  <c r="AJ257" i="14"/>
  <c r="B257" i="14"/>
  <c r="AV256" i="14"/>
  <c r="AJ256" i="14"/>
  <c r="B256" i="14"/>
  <c r="AV255" i="14"/>
  <c r="AJ255" i="14"/>
  <c r="B255" i="14"/>
  <c r="AV254" i="14"/>
  <c r="AJ254" i="14"/>
  <c r="B254" i="14"/>
  <c r="AV253" i="14"/>
  <c r="AJ253" i="14"/>
  <c r="B253" i="14"/>
  <c r="AV252" i="14"/>
  <c r="AJ252" i="14"/>
  <c r="B252" i="14"/>
  <c r="AV251" i="14"/>
  <c r="AJ251" i="14"/>
  <c r="B251" i="14"/>
  <c r="AV250" i="14"/>
  <c r="AJ250" i="14"/>
  <c r="B250" i="14"/>
  <c r="AV249" i="14"/>
  <c r="AJ249" i="14"/>
  <c r="B249" i="14"/>
  <c r="AV248" i="14"/>
  <c r="AJ248" i="14"/>
  <c r="B248" i="14"/>
  <c r="AV247" i="14"/>
  <c r="AJ247" i="14"/>
  <c r="B247" i="14"/>
  <c r="AV246" i="14"/>
  <c r="AJ246" i="14"/>
  <c r="B246" i="14"/>
  <c r="AV245" i="14"/>
  <c r="AJ245" i="14"/>
  <c r="B245" i="14"/>
  <c r="AV244" i="14"/>
  <c r="AJ244" i="14"/>
  <c r="B244" i="14"/>
  <c r="AV243" i="14"/>
  <c r="AJ243" i="14"/>
  <c r="B243" i="14"/>
  <c r="AV242" i="14"/>
  <c r="AJ242" i="14"/>
  <c r="B242" i="14"/>
  <c r="AV241" i="14"/>
  <c r="AJ241" i="14"/>
  <c r="B241" i="14"/>
  <c r="AV240" i="14"/>
  <c r="AJ240" i="14"/>
  <c r="B240" i="14"/>
  <c r="AV239" i="14"/>
  <c r="AJ239" i="14"/>
  <c r="B239" i="14"/>
  <c r="AV238" i="14"/>
  <c r="AJ238" i="14"/>
  <c r="B238" i="14"/>
  <c r="AV237" i="14"/>
  <c r="AJ237" i="14"/>
  <c r="B237" i="14"/>
  <c r="AV236" i="14"/>
  <c r="AJ236" i="14"/>
  <c r="B236" i="14"/>
  <c r="AV235" i="14"/>
  <c r="AJ235" i="14"/>
  <c r="B235" i="14"/>
  <c r="AV234" i="14"/>
  <c r="AJ234" i="14"/>
  <c r="B234" i="14"/>
  <c r="AV233" i="14"/>
  <c r="AJ233" i="14"/>
  <c r="B233" i="14"/>
  <c r="AV232" i="14"/>
  <c r="AJ232" i="14"/>
  <c r="B232" i="14"/>
  <c r="AV231" i="14"/>
  <c r="AJ231" i="14"/>
  <c r="B231" i="14"/>
  <c r="AV230" i="14"/>
  <c r="AJ230" i="14"/>
  <c r="B230" i="14"/>
  <c r="AV229" i="14"/>
  <c r="AJ229" i="14"/>
  <c r="B229" i="14"/>
  <c r="AV228" i="14"/>
  <c r="AJ228" i="14"/>
  <c r="B228" i="14"/>
  <c r="AV227" i="14"/>
  <c r="AJ227" i="14"/>
  <c r="B227" i="14"/>
  <c r="AV226" i="14"/>
  <c r="AJ226" i="14"/>
  <c r="B226" i="14"/>
  <c r="AV225" i="14"/>
  <c r="AJ225" i="14"/>
  <c r="B225" i="14"/>
  <c r="AV224" i="14"/>
  <c r="AJ224" i="14"/>
  <c r="B224" i="14"/>
  <c r="AV223" i="14"/>
  <c r="AJ223" i="14"/>
  <c r="B223" i="14"/>
  <c r="AV222" i="14"/>
  <c r="AJ222" i="14"/>
  <c r="B222" i="14"/>
  <c r="AV221" i="14"/>
  <c r="AJ221" i="14"/>
  <c r="B221" i="14"/>
  <c r="AV220" i="14"/>
  <c r="AJ220" i="14"/>
  <c r="B220" i="14"/>
  <c r="AV219" i="14"/>
  <c r="AJ219" i="14"/>
  <c r="B219" i="14"/>
  <c r="AV218" i="14"/>
  <c r="AJ218" i="14"/>
  <c r="B218" i="14"/>
  <c r="AV217" i="14"/>
  <c r="AJ217" i="14"/>
  <c r="B217" i="14"/>
  <c r="AV216" i="14"/>
  <c r="AJ216" i="14"/>
  <c r="B216" i="14"/>
  <c r="AV215" i="14"/>
  <c r="AJ215" i="14"/>
  <c r="B215" i="14"/>
  <c r="AV214" i="14"/>
  <c r="AJ214" i="14"/>
  <c r="B214" i="14"/>
  <c r="AV213" i="14"/>
  <c r="AJ213" i="14"/>
  <c r="B213" i="14"/>
  <c r="AV212" i="14"/>
  <c r="AJ212" i="14"/>
  <c r="B212" i="14"/>
  <c r="AV211" i="14"/>
  <c r="AJ211" i="14"/>
  <c r="B211" i="14"/>
  <c r="AV210" i="14"/>
  <c r="AJ210" i="14"/>
  <c r="B210" i="14"/>
  <c r="AV209" i="14"/>
  <c r="AJ209" i="14"/>
  <c r="B209" i="14"/>
  <c r="AV208" i="14"/>
  <c r="AJ208" i="14"/>
  <c r="B208" i="14"/>
  <c r="AV207" i="14"/>
  <c r="AJ207" i="14"/>
  <c r="B207" i="14"/>
  <c r="AV206" i="14"/>
  <c r="AJ206" i="14"/>
  <c r="B206" i="14"/>
  <c r="AV205" i="14"/>
  <c r="AJ205" i="14"/>
  <c r="B205" i="14"/>
  <c r="AV204" i="14"/>
  <c r="AJ204" i="14"/>
  <c r="B204" i="14"/>
  <c r="AV203" i="14"/>
  <c r="AJ203" i="14"/>
  <c r="B203" i="14"/>
  <c r="AV202" i="14"/>
  <c r="AJ202" i="14"/>
  <c r="B202" i="14"/>
  <c r="AV201" i="14"/>
  <c r="AJ201" i="14"/>
  <c r="B201" i="14"/>
  <c r="AV200" i="14"/>
  <c r="AJ200" i="14"/>
  <c r="B200" i="14"/>
  <c r="AV199" i="14"/>
  <c r="AJ199" i="14"/>
  <c r="B199" i="14"/>
  <c r="AV198" i="14"/>
  <c r="AJ198" i="14"/>
  <c r="B198" i="14"/>
  <c r="AV197" i="14"/>
  <c r="AJ197" i="14"/>
  <c r="B197" i="14"/>
  <c r="AV196" i="14"/>
  <c r="AJ196" i="14"/>
  <c r="B196" i="14"/>
  <c r="AV195" i="14"/>
  <c r="AJ195" i="14"/>
  <c r="B195" i="14"/>
  <c r="AV194" i="14"/>
  <c r="AJ194" i="14"/>
  <c r="B194" i="14"/>
  <c r="AV193" i="14"/>
  <c r="AJ193" i="14"/>
  <c r="B193" i="14"/>
  <c r="AV192" i="14"/>
  <c r="AJ192" i="14"/>
  <c r="B192" i="14"/>
  <c r="AV191" i="14"/>
  <c r="AJ191" i="14"/>
  <c r="B191" i="14"/>
  <c r="AV190" i="14"/>
  <c r="AJ190" i="14"/>
  <c r="B190" i="14"/>
  <c r="AV189" i="14"/>
  <c r="AJ189" i="14"/>
  <c r="B189" i="14"/>
  <c r="AV188" i="14"/>
  <c r="AJ188" i="14"/>
  <c r="B188" i="14"/>
  <c r="AV187" i="14"/>
  <c r="AJ187" i="14"/>
  <c r="B187" i="14"/>
  <c r="AV186" i="14"/>
  <c r="AJ186" i="14"/>
  <c r="B186" i="14"/>
  <c r="AV185" i="14"/>
  <c r="AJ185" i="14"/>
  <c r="B185" i="14"/>
  <c r="AV184" i="14"/>
  <c r="AJ184" i="14"/>
  <c r="B184" i="14"/>
  <c r="AV183" i="14"/>
  <c r="AJ183" i="14"/>
  <c r="B183" i="14"/>
  <c r="AV182" i="14"/>
  <c r="AJ182" i="14"/>
  <c r="B182" i="14"/>
  <c r="AV181" i="14"/>
  <c r="AJ181" i="14"/>
  <c r="B181" i="14"/>
  <c r="AV180" i="14"/>
  <c r="AJ180" i="14"/>
  <c r="B180" i="14"/>
  <c r="AV179" i="14"/>
  <c r="AJ179" i="14"/>
  <c r="B179" i="14"/>
  <c r="AV178" i="14"/>
  <c r="AJ178" i="14"/>
  <c r="B178" i="14"/>
  <c r="AV177" i="14"/>
  <c r="AJ177" i="14"/>
  <c r="B177" i="14"/>
  <c r="AV176" i="14"/>
  <c r="AJ176" i="14"/>
  <c r="B176" i="14"/>
  <c r="AV175" i="14"/>
  <c r="AJ175" i="14"/>
  <c r="B175" i="14"/>
  <c r="AV174" i="14"/>
  <c r="AJ174" i="14"/>
  <c r="B174" i="14"/>
  <c r="AV173" i="14"/>
  <c r="AJ173" i="14"/>
  <c r="B173" i="14"/>
  <c r="AV172" i="14"/>
  <c r="AJ172" i="14"/>
  <c r="B172" i="14"/>
  <c r="AV171" i="14"/>
  <c r="AJ171" i="14"/>
  <c r="B171" i="14"/>
  <c r="AV170" i="14"/>
  <c r="AJ170" i="14"/>
  <c r="B170" i="14"/>
  <c r="AV169" i="14"/>
  <c r="AJ169" i="14"/>
  <c r="B169" i="14"/>
  <c r="AV168" i="14"/>
  <c r="AJ168" i="14"/>
  <c r="B168" i="14"/>
  <c r="AV167" i="14"/>
  <c r="AJ167" i="14"/>
  <c r="B167" i="14"/>
  <c r="AV166" i="14"/>
  <c r="AJ166" i="14"/>
  <c r="B166" i="14"/>
  <c r="AV165" i="14"/>
  <c r="AJ165" i="14"/>
  <c r="B165" i="14"/>
  <c r="AV164" i="14"/>
  <c r="AJ164" i="14"/>
  <c r="B164" i="14"/>
  <c r="AV163" i="14"/>
  <c r="AJ163" i="14"/>
  <c r="B163" i="14"/>
  <c r="AV162" i="14"/>
  <c r="AJ162" i="14"/>
  <c r="B162" i="14"/>
  <c r="AV161" i="14"/>
  <c r="AJ161" i="14"/>
  <c r="B161" i="14"/>
  <c r="AV160" i="14"/>
  <c r="AJ160" i="14"/>
  <c r="B160" i="14"/>
  <c r="AV159" i="14"/>
  <c r="AJ159" i="14"/>
  <c r="B159" i="14"/>
  <c r="AV158" i="14"/>
  <c r="AJ158" i="14"/>
  <c r="B158" i="14"/>
  <c r="AV157" i="14"/>
  <c r="AJ157" i="14"/>
  <c r="B157" i="14"/>
  <c r="AV156" i="14"/>
  <c r="AJ156" i="14"/>
  <c r="B156" i="14"/>
  <c r="AV155" i="14"/>
  <c r="AJ155" i="14"/>
  <c r="B155" i="14"/>
  <c r="AV154" i="14"/>
  <c r="AJ154" i="14"/>
  <c r="B154" i="14"/>
  <c r="AV153" i="14"/>
  <c r="AJ153" i="14"/>
  <c r="B153" i="14"/>
  <c r="AV152" i="14"/>
  <c r="AJ152" i="14"/>
  <c r="B152" i="14"/>
  <c r="AV151" i="14"/>
  <c r="AJ151" i="14"/>
  <c r="B151" i="14"/>
  <c r="AV150" i="14"/>
  <c r="AJ150" i="14"/>
  <c r="B150" i="14"/>
  <c r="AV149" i="14"/>
  <c r="AJ149" i="14"/>
  <c r="B149" i="14"/>
  <c r="AV148" i="14"/>
  <c r="AJ148" i="14"/>
  <c r="B148" i="14"/>
  <c r="AV147" i="14"/>
  <c r="AJ147" i="14"/>
  <c r="B147" i="14"/>
  <c r="AV146" i="14"/>
  <c r="AJ146" i="14"/>
  <c r="B146" i="14"/>
  <c r="AV145" i="14"/>
  <c r="AJ145" i="14"/>
  <c r="B145" i="14"/>
  <c r="AV144" i="14"/>
  <c r="AJ144" i="14"/>
  <c r="B144" i="14"/>
  <c r="AV143" i="14"/>
  <c r="AJ143" i="14"/>
  <c r="B143" i="14"/>
  <c r="AV142" i="14"/>
  <c r="AJ142" i="14"/>
  <c r="B142" i="14"/>
  <c r="AV141" i="14"/>
  <c r="AJ141" i="14"/>
  <c r="B141" i="14"/>
  <c r="AV140" i="14"/>
  <c r="AJ140" i="14"/>
  <c r="B140" i="14"/>
  <c r="AV139" i="14"/>
  <c r="B139" i="14"/>
  <c r="AV138" i="14"/>
  <c r="B138" i="14"/>
  <c r="AV137" i="14"/>
  <c r="AJ137" i="14"/>
  <c r="B137" i="14"/>
  <c r="AV136" i="14"/>
  <c r="AJ136" i="14"/>
  <c r="B136" i="14"/>
  <c r="AV135" i="14"/>
  <c r="AJ135" i="14"/>
  <c r="B135" i="14"/>
  <c r="AV134" i="14"/>
  <c r="AJ134" i="14"/>
  <c r="B134" i="14"/>
  <c r="AV133" i="14"/>
  <c r="AJ133" i="14"/>
  <c r="B133" i="14"/>
  <c r="AV132" i="14"/>
  <c r="AJ132" i="14"/>
  <c r="B132" i="14"/>
  <c r="AV131" i="14"/>
  <c r="AJ131" i="14"/>
  <c r="B131" i="14"/>
  <c r="AV130" i="14"/>
  <c r="AJ130" i="14"/>
  <c r="B130" i="14"/>
  <c r="AV129" i="14"/>
  <c r="AJ129" i="14"/>
  <c r="B129" i="14"/>
  <c r="AV128" i="14"/>
  <c r="AJ128" i="14"/>
  <c r="B128" i="14"/>
  <c r="AV127" i="14"/>
  <c r="AJ127" i="14"/>
  <c r="B127" i="14"/>
  <c r="AV126" i="14"/>
  <c r="AJ126" i="14"/>
  <c r="B126" i="14"/>
  <c r="AV125" i="14"/>
  <c r="AJ125" i="14"/>
  <c r="B125" i="14"/>
  <c r="AV124" i="14"/>
  <c r="AJ124" i="14"/>
  <c r="B124" i="14"/>
  <c r="AV123" i="14"/>
  <c r="AJ123" i="14"/>
  <c r="B123" i="14"/>
  <c r="AV122" i="14"/>
  <c r="AJ122" i="14"/>
  <c r="B122" i="14"/>
  <c r="AV121" i="14"/>
  <c r="AJ121" i="14"/>
  <c r="AK121" i="14" s="1"/>
  <c r="B121" i="14"/>
  <c r="AV120" i="14"/>
  <c r="AJ120" i="14"/>
  <c r="B120" i="14"/>
  <c r="AV119" i="14"/>
  <c r="AJ119" i="14"/>
  <c r="B119" i="14"/>
  <c r="AV118" i="14"/>
  <c r="AJ118" i="14"/>
  <c r="B118" i="14"/>
  <c r="AV117" i="14"/>
  <c r="AJ117" i="14"/>
  <c r="B117" i="14"/>
  <c r="AV116" i="14"/>
  <c r="AJ116" i="14"/>
  <c r="B116" i="14"/>
  <c r="AV115" i="14"/>
  <c r="AJ115" i="14"/>
  <c r="B115" i="14"/>
  <c r="AV114" i="14"/>
  <c r="AJ114" i="14"/>
  <c r="B114" i="14"/>
  <c r="AV113" i="14"/>
  <c r="AJ113" i="14"/>
  <c r="B113" i="14"/>
  <c r="AV112" i="14"/>
  <c r="AJ112" i="14"/>
  <c r="B112" i="14"/>
  <c r="AV111" i="14"/>
  <c r="AJ111" i="14"/>
  <c r="B111" i="14"/>
  <c r="AV110" i="14"/>
  <c r="AJ110" i="14"/>
  <c r="B110" i="14"/>
  <c r="AV109" i="14"/>
  <c r="AJ109" i="14"/>
  <c r="B109" i="14"/>
  <c r="AV108" i="14"/>
  <c r="AJ108" i="14"/>
  <c r="B108" i="14"/>
  <c r="AV107" i="14"/>
  <c r="AJ107" i="14"/>
  <c r="B107" i="14"/>
  <c r="AV106" i="14"/>
  <c r="AJ106" i="14"/>
  <c r="B106" i="14"/>
  <c r="AV105" i="14"/>
  <c r="AJ105" i="14"/>
  <c r="B105" i="14"/>
  <c r="AV104" i="14"/>
  <c r="AJ104" i="14"/>
  <c r="B104" i="14"/>
  <c r="AV103" i="14"/>
  <c r="AJ103" i="14"/>
  <c r="B103" i="14"/>
  <c r="AV102" i="14"/>
  <c r="AJ102" i="14"/>
  <c r="B102" i="14"/>
  <c r="AV101" i="14"/>
  <c r="AJ101" i="14"/>
  <c r="B101" i="14"/>
  <c r="AV100" i="14"/>
  <c r="AJ100" i="14"/>
  <c r="B100" i="14"/>
  <c r="AV99" i="14"/>
  <c r="AJ99" i="14"/>
  <c r="B99" i="14"/>
  <c r="AV98" i="14"/>
  <c r="AJ98" i="14"/>
  <c r="B98" i="14"/>
  <c r="AV97" i="14"/>
  <c r="AJ97" i="14"/>
  <c r="B97" i="14"/>
  <c r="AV96" i="14"/>
  <c r="AJ96" i="14"/>
  <c r="AK96" i="14" s="1"/>
  <c r="B96" i="14"/>
  <c r="AV95" i="14"/>
  <c r="AJ95" i="14"/>
  <c r="B95" i="14"/>
  <c r="AV94" i="14"/>
  <c r="AJ94" i="14"/>
  <c r="B94" i="14"/>
  <c r="AV93" i="14"/>
  <c r="AJ93" i="14"/>
  <c r="B93" i="14"/>
  <c r="AV92" i="14"/>
  <c r="AJ92" i="14"/>
  <c r="B92" i="14"/>
  <c r="AV91" i="14"/>
  <c r="AJ91" i="14"/>
  <c r="B91" i="14"/>
  <c r="AV90" i="14"/>
  <c r="AJ90" i="14"/>
  <c r="B90" i="14"/>
  <c r="AV89" i="14"/>
  <c r="AJ89" i="14"/>
  <c r="B89" i="14"/>
  <c r="AV88" i="14"/>
  <c r="AJ88" i="14"/>
  <c r="B88" i="14"/>
  <c r="AV87" i="14"/>
  <c r="AJ87" i="14"/>
  <c r="B87" i="14"/>
  <c r="AV86" i="14"/>
  <c r="AJ86" i="14"/>
  <c r="B86" i="14"/>
  <c r="AV85" i="14"/>
  <c r="AJ85" i="14"/>
  <c r="B85" i="14"/>
  <c r="AV84" i="14"/>
  <c r="AJ84" i="14"/>
  <c r="B84" i="14"/>
  <c r="AV83" i="14"/>
  <c r="AJ83" i="14"/>
  <c r="B83" i="14"/>
  <c r="AV82" i="14"/>
  <c r="AJ82" i="14"/>
  <c r="B82" i="14"/>
  <c r="AV81" i="14"/>
  <c r="AJ81" i="14"/>
  <c r="B81" i="14"/>
  <c r="AV80" i="14"/>
  <c r="AJ80" i="14"/>
  <c r="B80" i="14"/>
  <c r="AV79" i="14"/>
  <c r="AJ79" i="14"/>
  <c r="B79" i="14"/>
  <c r="AV78" i="14"/>
  <c r="AJ78" i="14"/>
  <c r="B78" i="14"/>
  <c r="AV77" i="14"/>
  <c r="AJ77" i="14"/>
  <c r="B77" i="14"/>
  <c r="AV76" i="14"/>
  <c r="AJ76" i="14"/>
  <c r="B76" i="14"/>
  <c r="AV75" i="14"/>
  <c r="AJ75" i="14"/>
  <c r="B75" i="14"/>
  <c r="AV74" i="14"/>
  <c r="AJ74" i="14"/>
  <c r="B74" i="14"/>
  <c r="AV73" i="14"/>
  <c r="AJ73" i="14"/>
  <c r="B73" i="14"/>
  <c r="AV72" i="14"/>
  <c r="AJ72" i="14"/>
  <c r="B72" i="14"/>
  <c r="AV71" i="14"/>
  <c r="AJ71" i="14"/>
  <c r="B71" i="14"/>
  <c r="AV70" i="14"/>
  <c r="AJ70" i="14"/>
  <c r="B70" i="14"/>
  <c r="AV69" i="14"/>
  <c r="AJ69" i="14"/>
  <c r="B69" i="14"/>
  <c r="AV68" i="14"/>
  <c r="AJ68" i="14"/>
  <c r="B68" i="14"/>
  <c r="AV67" i="14"/>
  <c r="AJ67" i="14"/>
  <c r="B67" i="14"/>
  <c r="AV66" i="14"/>
  <c r="AJ66" i="14"/>
  <c r="B66" i="14"/>
  <c r="AV65" i="14"/>
  <c r="AJ65" i="14"/>
  <c r="B65" i="14"/>
  <c r="AV64" i="14"/>
  <c r="AJ64" i="14"/>
  <c r="B64" i="14"/>
  <c r="AV63" i="14"/>
  <c r="AJ63" i="14"/>
  <c r="B63" i="14"/>
  <c r="AV62" i="14"/>
  <c r="AJ62" i="14"/>
  <c r="B62" i="14"/>
  <c r="AV61" i="14"/>
  <c r="AJ61" i="14"/>
  <c r="B61" i="14"/>
  <c r="AV60" i="14"/>
  <c r="AJ60" i="14"/>
  <c r="B60" i="14"/>
  <c r="AV59" i="14"/>
  <c r="AJ59" i="14"/>
  <c r="B59" i="14"/>
  <c r="AV58" i="14"/>
  <c r="AJ58" i="14"/>
  <c r="B58" i="14"/>
  <c r="AV57" i="14"/>
  <c r="AJ57" i="14"/>
  <c r="B57" i="14"/>
  <c r="AV56" i="14"/>
  <c r="AJ56" i="14"/>
  <c r="B56" i="14"/>
  <c r="AV55" i="14"/>
  <c r="AJ55" i="14"/>
  <c r="B55" i="14"/>
  <c r="AV54" i="14"/>
  <c r="AJ54" i="14"/>
  <c r="B54" i="14"/>
  <c r="AV53" i="14"/>
  <c r="AJ53" i="14"/>
  <c r="B53" i="14"/>
  <c r="AV52" i="14"/>
  <c r="AJ52" i="14"/>
  <c r="B52" i="14"/>
  <c r="AV51" i="14"/>
  <c r="AJ51" i="14"/>
  <c r="B51" i="14"/>
  <c r="AV50" i="14"/>
  <c r="AJ50" i="14"/>
  <c r="B50" i="14"/>
  <c r="AV49" i="14"/>
  <c r="AJ49" i="14"/>
  <c r="B49" i="14"/>
  <c r="AV48" i="14"/>
  <c r="AJ48" i="14"/>
  <c r="B48" i="14"/>
  <c r="AV47" i="14"/>
  <c r="AJ47" i="14"/>
  <c r="B47" i="14"/>
  <c r="AV46" i="14"/>
  <c r="AJ46" i="14"/>
  <c r="B46" i="14"/>
  <c r="AV45" i="14"/>
  <c r="AJ45" i="14"/>
  <c r="B45" i="14"/>
  <c r="AV44" i="14"/>
  <c r="AJ44" i="14"/>
  <c r="B44" i="14"/>
  <c r="AV43" i="14"/>
  <c r="AJ43" i="14"/>
  <c r="B43" i="14"/>
  <c r="AV42" i="14"/>
  <c r="AJ42" i="14"/>
  <c r="B42" i="14"/>
  <c r="AV41" i="14"/>
  <c r="AJ41" i="14"/>
  <c r="B41" i="14"/>
  <c r="AV40" i="14"/>
  <c r="AJ40" i="14"/>
  <c r="B40" i="14"/>
  <c r="AV39" i="14"/>
  <c r="AJ39" i="14"/>
  <c r="B39" i="14"/>
  <c r="AV38" i="14"/>
  <c r="AJ38" i="14"/>
  <c r="B38" i="14"/>
  <c r="AV37" i="14"/>
  <c r="AJ37" i="14"/>
  <c r="B37" i="14"/>
  <c r="AV36" i="14"/>
  <c r="AJ36" i="14"/>
  <c r="B36" i="14"/>
  <c r="AV35" i="14"/>
  <c r="AJ35" i="14"/>
  <c r="B35" i="14"/>
  <c r="AV34" i="14"/>
  <c r="AJ34" i="14"/>
  <c r="B34" i="14"/>
  <c r="AV33" i="14"/>
  <c r="H192" i="17"/>
  <c r="B33" i="14"/>
  <c r="AC29" i="14"/>
  <c r="AD24" i="14"/>
  <c r="C167" i="17"/>
  <c r="CY34" i="15" l="1"/>
  <c r="CY40" i="15"/>
  <c r="CY46" i="15"/>
  <c r="CY52" i="15"/>
  <c r="CY58" i="15"/>
  <c r="CY64" i="15"/>
  <c r="CY70" i="15"/>
  <c r="CY76" i="15"/>
  <c r="CY82" i="15"/>
  <c r="CY88" i="15"/>
  <c r="CY94" i="15"/>
  <c r="CY100" i="15"/>
  <c r="CY106" i="15"/>
  <c r="CY112" i="15"/>
  <c r="CY118" i="15"/>
  <c r="CY124" i="15"/>
  <c r="CY130" i="15"/>
  <c r="CY136" i="15"/>
  <c r="CY142" i="15"/>
  <c r="CY148" i="15"/>
  <c r="CY154" i="15"/>
  <c r="CY160" i="15"/>
  <c r="CY166" i="15"/>
  <c r="CY172" i="15"/>
  <c r="CY178" i="15"/>
  <c r="CY184" i="15"/>
  <c r="CY190" i="15"/>
  <c r="CY196" i="15"/>
  <c r="CY202" i="15"/>
  <c r="CY208" i="15"/>
  <c r="CY214" i="15"/>
  <c r="CY220" i="15"/>
  <c r="CY226" i="15"/>
  <c r="CY232" i="15"/>
  <c r="CY238" i="15"/>
  <c r="CY244" i="15"/>
  <c r="CY250" i="15"/>
  <c r="CY256" i="15"/>
  <c r="CY262" i="15"/>
  <c r="CY268" i="15"/>
  <c r="CY274" i="15"/>
  <c r="CY280" i="15"/>
  <c r="CY286" i="15"/>
  <c r="CY292" i="15"/>
  <c r="CY298" i="15"/>
  <c r="CY304" i="15"/>
  <c r="CY310" i="15"/>
  <c r="CY316" i="15"/>
  <c r="CY322" i="15"/>
  <c r="CY328" i="15"/>
  <c r="CY334" i="15"/>
  <c r="CY340" i="15"/>
  <c r="CY346" i="15"/>
  <c r="CY352" i="15"/>
  <c r="CY358" i="15"/>
  <c r="CY364" i="15"/>
  <c r="CY370" i="15"/>
  <c r="CY376" i="15"/>
  <c r="CY382" i="15"/>
  <c r="CY388" i="15"/>
  <c r="CY394" i="15"/>
  <c r="CY400" i="15"/>
  <c r="CY406" i="15"/>
  <c r="CY412" i="15"/>
  <c r="CY418" i="15"/>
  <c r="CY424" i="15"/>
  <c r="CY430" i="15"/>
  <c r="CY436" i="15"/>
  <c r="CY442" i="15"/>
  <c r="CY448" i="15"/>
  <c r="CY454" i="15"/>
  <c r="CY460" i="15"/>
  <c r="CY466" i="15"/>
  <c r="CY472" i="15"/>
  <c r="CY478" i="15"/>
  <c r="CY484" i="15"/>
  <c r="CY490" i="15"/>
  <c r="CY496" i="15"/>
  <c r="CY502" i="15"/>
  <c r="CY508" i="15"/>
  <c r="CY35" i="15"/>
  <c r="CY41" i="15"/>
  <c r="CY47" i="15"/>
  <c r="CY53" i="15"/>
  <c r="CY59" i="15"/>
  <c r="CY65" i="15"/>
  <c r="CY71" i="15"/>
  <c r="CY77" i="15"/>
  <c r="CY83" i="15"/>
  <c r="CY89" i="15"/>
  <c r="CY95" i="15"/>
  <c r="CY101" i="15"/>
  <c r="CY107" i="15"/>
  <c r="CY113" i="15"/>
  <c r="CY119" i="15"/>
  <c r="CY125" i="15"/>
  <c r="CY131" i="15"/>
  <c r="CY137" i="15"/>
  <c r="CY143" i="15"/>
  <c r="CY149" i="15"/>
  <c r="CY155" i="15"/>
  <c r="CY161" i="15"/>
  <c r="CY167" i="15"/>
  <c r="CY173" i="15"/>
  <c r="CY179" i="15"/>
  <c r="CY185" i="15"/>
  <c r="CY191" i="15"/>
  <c r="CY197" i="15"/>
  <c r="CY203" i="15"/>
  <c r="CY209" i="15"/>
  <c r="CY215" i="15"/>
  <c r="CY221" i="15"/>
  <c r="CY227" i="15"/>
  <c r="CY233" i="15"/>
  <c r="CY239" i="15"/>
  <c r="CY245" i="15"/>
  <c r="CY251" i="15"/>
  <c r="CY257" i="15"/>
  <c r="CY263" i="15"/>
  <c r="CY269" i="15"/>
  <c r="CY275" i="15"/>
  <c r="CY281" i="15"/>
  <c r="CY287" i="15"/>
  <c r="CY293" i="15"/>
  <c r="CY299" i="15"/>
  <c r="CY305" i="15"/>
  <c r="CY311" i="15"/>
  <c r="CY317" i="15"/>
  <c r="CY323" i="15"/>
  <c r="CY329" i="15"/>
  <c r="CY335" i="15"/>
  <c r="CY341" i="15"/>
  <c r="CY347" i="15"/>
  <c r="CY353" i="15"/>
  <c r="CY359" i="15"/>
  <c r="CY365" i="15"/>
  <c r="CY371" i="15"/>
  <c r="CY377" i="15"/>
  <c r="CY383" i="15"/>
  <c r="CY389" i="15"/>
  <c r="CY395" i="15"/>
  <c r="CY401" i="15"/>
  <c r="CY407" i="15"/>
  <c r="CY413" i="15"/>
  <c r="CY419" i="15"/>
  <c r="CY425" i="15"/>
  <c r="CY431" i="15"/>
  <c r="CY437" i="15"/>
  <c r="CY443" i="15"/>
  <c r="CY449" i="15"/>
  <c r="CY455" i="15"/>
  <c r="CY461" i="15"/>
  <c r="CY467" i="15"/>
  <c r="CY473" i="15"/>
  <c r="CY479" i="15"/>
  <c r="CY485" i="15"/>
  <c r="CY491" i="15"/>
  <c r="CY497" i="15"/>
  <c r="CY503" i="15"/>
  <c r="CY509" i="15"/>
  <c r="CY36" i="15"/>
  <c r="CY42" i="15"/>
  <c r="CY48" i="15"/>
  <c r="CY54" i="15"/>
  <c r="CY60" i="15"/>
  <c r="CY66" i="15"/>
  <c r="CY72" i="15"/>
  <c r="CY78" i="15"/>
  <c r="CY84" i="15"/>
  <c r="CY90" i="15"/>
  <c r="CY96" i="15"/>
  <c r="CY102" i="15"/>
  <c r="CY108" i="15"/>
  <c r="CY114" i="15"/>
  <c r="CY120" i="15"/>
  <c r="CY126" i="15"/>
  <c r="CY132" i="15"/>
  <c r="CY138" i="15"/>
  <c r="CY144" i="15"/>
  <c r="CY150" i="15"/>
  <c r="CY156" i="15"/>
  <c r="CY162" i="15"/>
  <c r="CY168" i="15"/>
  <c r="CY174" i="15"/>
  <c r="CY180" i="15"/>
  <c r="CY186" i="15"/>
  <c r="CY192" i="15"/>
  <c r="CY198" i="15"/>
  <c r="CY204" i="15"/>
  <c r="CY210" i="15"/>
  <c r="CY216" i="15"/>
  <c r="CY222" i="15"/>
  <c r="CY228" i="15"/>
  <c r="CY234" i="15"/>
  <c r="CY240" i="15"/>
  <c r="CY246" i="15"/>
  <c r="CY252" i="15"/>
  <c r="CY258" i="15"/>
  <c r="CY264" i="15"/>
  <c r="CY270" i="15"/>
  <c r="CY276" i="15"/>
  <c r="CY282" i="15"/>
  <c r="CY288" i="15"/>
  <c r="CY294" i="15"/>
  <c r="CY300" i="15"/>
  <c r="CY306" i="15"/>
  <c r="CY312" i="15"/>
  <c r="CY318" i="15"/>
  <c r="CY324" i="15"/>
  <c r="CY330" i="15"/>
  <c r="CY336" i="15"/>
  <c r="CY342" i="15"/>
  <c r="CY348" i="15"/>
  <c r="CY354" i="15"/>
  <c r="CY360" i="15"/>
  <c r="CY366" i="15"/>
  <c r="CY372" i="15"/>
  <c r="CY378" i="15"/>
  <c r="CY384" i="15"/>
  <c r="CY390" i="15"/>
  <c r="CY396" i="15"/>
  <c r="CY402" i="15"/>
  <c r="CY408" i="15"/>
  <c r="CY414" i="15"/>
  <c r="CY420" i="15"/>
  <c r="CY426" i="15"/>
  <c r="CY432" i="15"/>
  <c r="CY438" i="15"/>
  <c r="CY444" i="15"/>
  <c r="CY450" i="15"/>
  <c r="CY456" i="15"/>
  <c r="CY462" i="15"/>
  <c r="CY468" i="15"/>
  <c r="CY474" i="15"/>
  <c r="CY480" i="15"/>
  <c r="CY486" i="15"/>
  <c r="CY492" i="15"/>
  <c r="CY498" i="15"/>
  <c r="CY504" i="15"/>
  <c r="CY510" i="15"/>
  <c r="CY37" i="15"/>
  <c r="CY43" i="15"/>
  <c r="CY49" i="15"/>
  <c r="CY55" i="15"/>
  <c r="CY61" i="15"/>
  <c r="CY67" i="15"/>
  <c r="CY73" i="15"/>
  <c r="CY79" i="15"/>
  <c r="CY85" i="15"/>
  <c r="CY91" i="15"/>
  <c r="CY97" i="15"/>
  <c r="CY103" i="15"/>
  <c r="CY109" i="15"/>
  <c r="CY115" i="15"/>
  <c r="CY121" i="15"/>
  <c r="CY127" i="15"/>
  <c r="CY133" i="15"/>
  <c r="CY139" i="15"/>
  <c r="CY145" i="15"/>
  <c r="CY151" i="15"/>
  <c r="CY157" i="15"/>
  <c r="CY163" i="15"/>
  <c r="CY169" i="15"/>
  <c r="CY175" i="15"/>
  <c r="CY181" i="15"/>
  <c r="CY187" i="15"/>
  <c r="CY193" i="15"/>
  <c r="CY199" i="15"/>
  <c r="CY205" i="15"/>
  <c r="CY211" i="15"/>
  <c r="CY217" i="15"/>
  <c r="CY223" i="15"/>
  <c r="CY229" i="15"/>
  <c r="CY235" i="15"/>
  <c r="CY241" i="15"/>
  <c r="CY247" i="15"/>
  <c r="CY253" i="15"/>
  <c r="CY259" i="15"/>
  <c r="CY265" i="15"/>
  <c r="CY271" i="15"/>
  <c r="CY277" i="15"/>
  <c r="CY283" i="15"/>
  <c r="CY289" i="15"/>
  <c r="CY295" i="15"/>
  <c r="CY301" i="15"/>
  <c r="CY307" i="15"/>
  <c r="CY313" i="15"/>
  <c r="CY319" i="15"/>
  <c r="CY325" i="15"/>
  <c r="CY331" i="15"/>
  <c r="CY337" i="15"/>
  <c r="CY343" i="15"/>
  <c r="CY349" i="15"/>
  <c r="CY355" i="15"/>
  <c r="CY361" i="15"/>
  <c r="CY367" i="15"/>
  <c r="CY373" i="15"/>
  <c r="CY379" i="15"/>
  <c r="CY385" i="15"/>
  <c r="CY391" i="15"/>
  <c r="CY397" i="15"/>
  <c r="CY403" i="15"/>
  <c r="CY409" i="15"/>
  <c r="CY415" i="15"/>
  <c r="CY421" i="15"/>
  <c r="CY427" i="15"/>
  <c r="CY433" i="15"/>
  <c r="CY439" i="15"/>
  <c r="CY445" i="15"/>
  <c r="CY451" i="15"/>
  <c r="CY457" i="15"/>
  <c r="CY463" i="15"/>
  <c r="CY469" i="15"/>
  <c r="CY475" i="15"/>
  <c r="CY481" i="15"/>
  <c r="CY487" i="15"/>
  <c r="CY38" i="15"/>
  <c r="CY44" i="15"/>
  <c r="CY50" i="15"/>
  <c r="CY56" i="15"/>
  <c r="CY62" i="15"/>
  <c r="CY68" i="15"/>
  <c r="CY74" i="15"/>
  <c r="CY80" i="15"/>
  <c r="CY86" i="15"/>
  <c r="CY92" i="15"/>
  <c r="CY98" i="15"/>
  <c r="CY104" i="15"/>
  <c r="CY110" i="15"/>
  <c r="CY116" i="15"/>
  <c r="CY122" i="15"/>
  <c r="CY128" i="15"/>
  <c r="CY134" i="15"/>
  <c r="CY140" i="15"/>
  <c r="CY146" i="15"/>
  <c r="CY152" i="15"/>
  <c r="CY158" i="15"/>
  <c r="CY164" i="15"/>
  <c r="CY170" i="15"/>
  <c r="CY176" i="15"/>
  <c r="CY182" i="15"/>
  <c r="CY188" i="15"/>
  <c r="CY194" i="15"/>
  <c r="CY200" i="15"/>
  <c r="CY206" i="15"/>
  <c r="CY212" i="15"/>
  <c r="CY218" i="15"/>
  <c r="CY224" i="15"/>
  <c r="CY230" i="15"/>
  <c r="CY236" i="15"/>
  <c r="CY242" i="15"/>
  <c r="CY248" i="15"/>
  <c r="CY254" i="15"/>
  <c r="CY260" i="15"/>
  <c r="CY266" i="15"/>
  <c r="CY272" i="15"/>
  <c r="CY278" i="15"/>
  <c r="CY284" i="15"/>
  <c r="CY290" i="15"/>
  <c r="CY296" i="15"/>
  <c r="CY302" i="15"/>
  <c r="CY308" i="15"/>
  <c r="CY314" i="15"/>
  <c r="CY320" i="15"/>
  <c r="CY326" i="15"/>
  <c r="CY332" i="15"/>
  <c r="CY338" i="15"/>
  <c r="CY344" i="15"/>
  <c r="CY350" i="15"/>
  <c r="CY356" i="15"/>
  <c r="CY362" i="15"/>
  <c r="CY368" i="15"/>
  <c r="CY374" i="15"/>
  <c r="CY380" i="15"/>
  <c r="CY386" i="15"/>
  <c r="CY392" i="15"/>
  <c r="CY398" i="15"/>
  <c r="CY404" i="15"/>
  <c r="CY410" i="15"/>
  <c r="CY416" i="15"/>
  <c r="CY422" i="15"/>
  <c r="CY428" i="15"/>
  <c r="CY434" i="15"/>
  <c r="CY440" i="15"/>
  <c r="CY446" i="15"/>
  <c r="CY452" i="15"/>
  <c r="CY458" i="15"/>
  <c r="CY464" i="15"/>
  <c r="CY470" i="15"/>
  <c r="CY476" i="15"/>
  <c r="CY482" i="15"/>
  <c r="CY488" i="15"/>
  <c r="CY494" i="15"/>
  <c r="CY500" i="15"/>
  <c r="CY506" i="15"/>
  <c r="CY39" i="15"/>
  <c r="CY45" i="15"/>
  <c r="CY51" i="15"/>
  <c r="CY57" i="15"/>
  <c r="CY63" i="15"/>
  <c r="CY69" i="15"/>
  <c r="CY75" i="15"/>
  <c r="CY81" i="15"/>
  <c r="CY87" i="15"/>
  <c r="CY93" i="15"/>
  <c r="CY99" i="15"/>
  <c r="CY105" i="15"/>
  <c r="CY111" i="15"/>
  <c r="CY117" i="15"/>
  <c r="CY123" i="15"/>
  <c r="CY129" i="15"/>
  <c r="CY135" i="15"/>
  <c r="CY141" i="15"/>
  <c r="CY147" i="15"/>
  <c r="CY153" i="15"/>
  <c r="CY159" i="15"/>
  <c r="CY165" i="15"/>
  <c r="CY171" i="15"/>
  <c r="CY177" i="15"/>
  <c r="CY183" i="15"/>
  <c r="CY189" i="15"/>
  <c r="CY195" i="15"/>
  <c r="CY201" i="15"/>
  <c r="CY207" i="15"/>
  <c r="CY213" i="15"/>
  <c r="CY219" i="15"/>
  <c r="CY225" i="15"/>
  <c r="CY231" i="15"/>
  <c r="CY237" i="15"/>
  <c r="CY243" i="15"/>
  <c r="CY249" i="15"/>
  <c r="CY255" i="15"/>
  <c r="CY261" i="15"/>
  <c r="CY267" i="15"/>
  <c r="CY273" i="15"/>
  <c r="CY279" i="15"/>
  <c r="CY285" i="15"/>
  <c r="CY291" i="15"/>
  <c r="CY297" i="15"/>
  <c r="CY303" i="15"/>
  <c r="CY309" i="15"/>
  <c r="CY315" i="15"/>
  <c r="CY321" i="15"/>
  <c r="CY327" i="15"/>
  <c r="CY333" i="15"/>
  <c r="CY339" i="15"/>
  <c r="CY345" i="15"/>
  <c r="CY351" i="15"/>
  <c r="CY357" i="15"/>
  <c r="CY363" i="15"/>
  <c r="CY369" i="15"/>
  <c r="CY375" i="15"/>
  <c r="CY381" i="15"/>
  <c r="CY387" i="15"/>
  <c r="CY393" i="15"/>
  <c r="CY399" i="15"/>
  <c r="CY405" i="15"/>
  <c r="CY411" i="15"/>
  <c r="CY417" i="15"/>
  <c r="CY423" i="15"/>
  <c r="CY429" i="15"/>
  <c r="CY435" i="15"/>
  <c r="CY441" i="15"/>
  <c r="CY447" i="15"/>
  <c r="CY453" i="15"/>
  <c r="CY459" i="15"/>
  <c r="CY465" i="15"/>
  <c r="CY471" i="15"/>
  <c r="CY477" i="15"/>
  <c r="CY483" i="15"/>
  <c r="CY489" i="15"/>
  <c r="CY495" i="15"/>
  <c r="CY501" i="15"/>
  <c r="CY507" i="15"/>
  <c r="CY513" i="15"/>
  <c r="CY519" i="15"/>
  <c r="CY525" i="15"/>
  <c r="CY531" i="15"/>
  <c r="CY537" i="15"/>
  <c r="CY543" i="15"/>
  <c r="CY493" i="15"/>
  <c r="CY515" i="15"/>
  <c r="CY522" i="15"/>
  <c r="CY529" i="15"/>
  <c r="CY536" i="15"/>
  <c r="CY544" i="15"/>
  <c r="CY550" i="15"/>
  <c r="CY556" i="15"/>
  <c r="CY562" i="15"/>
  <c r="CY568" i="15"/>
  <c r="CY574" i="15"/>
  <c r="CY580" i="15"/>
  <c r="CY586" i="15"/>
  <c r="CY592" i="15"/>
  <c r="CY598" i="15"/>
  <c r="CY604" i="15"/>
  <c r="CY610" i="15"/>
  <c r="CY616" i="15"/>
  <c r="CY622" i="15"/>
  <c r="CY628" i="15"/>
  <c r="CY634" i="15"/>
  <c r="CY640" i="15"/>
  <c r="CY646" i="15"/>
  <c r="CY652" i="15"/>
  <c r="CY658" i="15"/>
  <c r="CY664" i="15"/>
  <c r="CY670" i="15"/>
  <c r="CY676" i="15"/>
  <c r="CY682" i="15"/>
  <c r="CY688" i="15"/>
  <c r="CY694" i="15"/>
  <c r="CY700" i="15"/>
  <c r="CY706" i="15"/>
  <c r="CY712" i="15"/>
  <c r="CY718" i="15"/>
  <c r="CY724" i="15"/>
  <c r="CY730" i="15"/>
  <c r="CY736" i="15"/>
  <c r="CY742" i="15"/>
  <c r="CY748" i="15"/>
  <c r="CY754" i="15"/>
  <c r="CY760" i="15"/>
  <c r="CY766" i="15"/>
  <c r="CY772" i="15"/>
  <c r="CY778" i="15"/>
  <c r="CY784" i="15"/>
  <c r="CY790" i="15"/>
  <c r="CY796" i="15"/>
  <c r="CY802" i="15"/>
  <c r="CY808" i="15"/>
  <c r="CY814" i="15"/>
  <c r="CY820" i="15"/>
  <c r="CY826" i="15"/>
  <c r="CY832" i="15"/>
  <c r="CY838" i="15"/>
  <c r="CY844" i="15"/>
  <c r="CY850" i="15"/>
  <c r="CY856" i="15"/>
  <c r="CY862" i="15"/>
  <c r="CY868" i="15"/>
  <c r="CY874" i="15"/>
  <c r="CY880" i="15"/>
  <c r="CY886" i="15"/>
  <c r="CY892" i="15"/>
  <c r="CY898" i="15"/>
  <c r="CY904" i="15"/>
  <c r="CY910" i="15"/>
  <c r="CY916" i="15"/>
  <c r="CY922" i="15"/>
  <c r="CY928" i="15"/>
  <c r="CY934" i="15"/>
  <c r="CY940" i="15"/>
  <c r="CY946" i="15"/>
  <c r="CY952" i="15"/>
  <c r="CY958" i="15"/>
  <c r="CY964" i="15"/>
  <c r="CY970" i="15"/>
  <c r="CY976" i="15"/>
  <c r="CY982" i="15"/>
  <c r="CY988" i="15"/>
  <c r="CY994" i="15"/>
  <c r="CY1000" i="15"/>
  <c r="CY1006" i="15"/>
  <c r="CY1012" i="15"/>
  <c r="CY1018" i="15"/>
  <c r="CY499" i="15"/>
  <c r="CY516" i="15"/>
  <c r="CY523" i="15"/>
  <c r="CY530" i="15"/>
  <c r="CY538" i="15"/>
  <c r="CY545" i="15"/>
  <c r="CY551" i="15"/>
  <c r="CY557" i="15"/>
  <c r="CY563" i="15"/>
  <c r="CY569" i="15"/>
  <c r="CY575" i="15"/>
  <c r="CY581" i="15"/>
  <c r="CY587" i="15"/>
  <c r="CY593" i="15"/>
  <c r="CY599" i="15"/>
  <c r="CY605" i="15"/>
  <c r="CY611" i="15"/>
  <c r="CY617" i="15"/>
  <c r="CY623" i="15"/>
  <c r="CY629" i="15"/>
  <c r="CY635" i="15"/>
  <c r="CY641" i="15"/>
  <c r="CY647" i="15"/>
  <c r="CY653" i="15"/>
  <c r="CY659" i="15"/>
  <c r="CY665" i="15"/>
  <c r="CY671" i="15"/>
  <c r="CY677" i="15"/>
  <c r="CY683" i="15"/>
  <c r="CY689" i="15"/>
  <c r="CY695" i="15"/>
  <c r="CY701" i="15"/>
  <c r="CY707" i="15"/>
  <c r="CY713" i="15"/>
  <c r="CY719" i="15"/>
  <c r="CY725" i="15"/>
  <c r="CY731" i="15"/>
  <c r="CY737" i="15"/>
  <c r="CY743" i="15"/>
  <c r="CY749" i="15"/>
  <c r="CY755" i="15"/>
  <c r="CY761" i="15"/>
  <c r="CY767" i="15"/>
  <c r="CY773" i="15"/>
  <c r="CY779" i="15"/>
  <c r="CY785" i="15"/>
  <c r="CY791" i="15"/>
  <c r="CY797" i="15"/>
  <c r="CY803" i="15"/>
  <c r="CY809" i="15"/>
  <c r="CY815" i="15"/>
  <c r="CY821" i="15"/>
  <c r="CY827" i="15"/>
  <c r="CY833" i="15"/>
  <c r="CY839" i="15"/>
  <c r="CY845" i="15"/>
  <c r="CY851" i="15"/>
  <c r="CY857" i="15"/>
  <c r="CY863" i="15"/>
  <c r="CY869" i="15"/>
  <c r="CY875" i="15"/>
  <c r="CY881" i="15"/>
  <c r="CY887" i="15"/>
  <c r="CY893" i="15"/>
  <c r="CY899" i="15"/>
  <c r="CY905" i="15"/>
  <c r="CY911" i="15"/>
  <c r="CY917" i="15"/>
  <c r="CY923" i="15"/>
  <c r="CY929" i="15"/>
  <c r="CY935" i="15"/>
  <c r="CY941" i="15"/>
  <c r="CY947" i="15"/>
  <c r="CY953" i="15"/>
  <c r="CY959" i="15"/>
  <c r="CY965" i="15"/>
  <c r="CY971" i="15"/>
  <c r="CY977" i="15"/>
  <c r="CY983" i="15"/>
  <c r="CY989" i="15"/>
  <c r="CY995" i="15"/>
  <c r="CY1001" i="15"/>
  <c r="CY1007" i="15"/>
  <c r="CY1013" i="15"/>
  <c r="CY1019" i="15"/>
  <c r="CY505" i="15"/>
  <c r="CY517" i="15"/>
  <c r="CY524" i="15"/>
  <c r="CY532" i="15"/>
  <c r="CY539" i="15"/>
  <c r="CY546" i="15"/>
  <c r="CY552" i="15"/>
  <c r="CY558" i="15"/>
  <c r="CY564" i="15"/>
  <c r="CY570" i="15"/>
  <c r="CY576" i="15"/>
  <c r="CY582" i="15"/>
  <c r="CY588" i="15"/>
  <c r="CY594" i="15"/>
  <c r="CY600" i="15"/>
  <c r="CY606" i="15"/>
  <c r="CY612" i="15"/>
  <c r="CY618" i="15"/>
  <c r="CY624" i="15"/>
  <c r="CY630" i="15"/>
  <c r="CY636" i="15"/>
  <c r="CY642" i="15"/>
  <c r="CY648" i="15"/>
  <c r="CY654" i="15"/>
  <c r="CY660" i="15"/>
  <c r="CY666" i="15"/>
  <c r="CY672" i="15"/>
  <c r="CY678" i="15"/>
  <c r="CY684" i="15"/>
  <c r="CY690" i="15"/>
  <c r="CY696" i="15"/>
  <c r="CY702" i="15"/>
  <c r="CY708" i="15"/>
  <c r="CY714" i="15"/>
  <c r="CY720" i="15"/>
  <c r="CY726" i="15"/>
  <c r="CY732" i="15"/>
  <c r="CY738" i="15"/>
  <c r="CY744" i="15"/>
  <c r="CY750" i="15"/>
  <c r="CY756" i="15"/>
  <c r="CY762" i="15"/>
  <c r="CY768" i="15"/>
  <c r="CY774" i="15"/>
  <c r="CY780" i="15"/>
  <c r="CY786" i="15"/>
  <c r="CY792" i="15"/>
  <c r="CY798" i="15"/>
  <c r="CY804" i="15"/>
  <c r="CY810" i="15"/>
  <c r="CY816" i="15"/>
  <c r="CY822" i="15"/>
  <c r="CY828" i="15"/>
  <c r="CY834" i="15"/>
  <c r="CY840" i="15"/>
  <c r="CY846" i="15"/>
  <c r="CY852" i="15"/>
  <c r="CY858" i="15"/>
  <c r="CY864" i="15"/>
  <c r="CY870" i="15"/>
  <c r="CY876" i="15"/>
  <c r="CY882" i="15"/>
  <c r="CY888" i="15"/>
  <c r="CY894" i="15"/>
  <c r="CY900" i="15"/>
  <c r="CY906" i="15"/>
  <c r="CY912" i="15"/>
  <c r="CY918" i="15"/>
  <c r="CY924" i="15"/>
  <c r="CY930" i="15"/>
  <c r="CY936" i="15"/>
  <c r="CY942" i="15"/>
  <c r="CY948" i="15"/>
  <c r="CY954" i="15"/>
  <c r="CY960" i="15"/>
  <c r="CY966" i="15"/>
  <c r="CY972" i="15"/>
  <c r="CY978" i="15"/>
  <c r="CY984" i="15"/>
  <c r="CY990" i="15"/>
  <c r="CY996" i="15"/>
  <c r="CY1002" i="15"/>
  <c r="CY1008" i="15"/>
  <c r="CY1014" i="15"/>
  <c r="CY1020" i="15"/>
  <c r="CY511" i="15"/>
  <c r="CY518" i="15"/>
  <c r="CY526" i="15"/>
  <c r="CY533" i="15"/>
  <c r="CY540" i="15"/>
  <c r="CY547" i="15"/>
  <c r="CY553" i="15"/>
  <c r="CY559" i="15"/>
  <c r="CY565" i="15"/>
  <c r="CY571" i="15"/>
  <c r="CY577" i="15"/>
  <c r="CY583" i="15"/>
  <c r="CY589" i="15"/>
  <c r="CY595" i="15"/>
  <c r="CY601" i="15"/>
  <c r="CY607" i="15"/>
  <c r="CY613" i="15"/>
  <c r="CY619" i="15"/>
  <c r="CY625" i="15"/>
  <c r="CY631" i="15"/>
  <c r="CY637" i="15"/>
  <c r="CY643" i="15"/>
  <c r="CY649" i="15"/>
  <c r="CY655" i="15"/>
  <c r="CY661" i="15"/>
  <c r="CY667" i="15"/>
  <c r="CY673" i="15"/>
  <c r="CY679" i="15"/>
  <c r="CY685" i="15"/>
  <c r="CY691" i="15"/>
  <c r="CY697" i="15"/>
  <c r="CY703" i="15"/>
  <c r="CY709" i="15"/>
  <c r="CY715" i="15"/>
  <c r="CY721" i="15"/>
  <c r="CY727" i="15"/>
  <c r="CY733" i="15"/>
  <c r="CY739" i="15"/>
  <c r="CY745" i="15"/>
  <c r="CY751" i="15"/>
  <c r="CY757" i="15"/>
  <c r="CY763" i="15"/>
  <c r="CY769" i="15"/>
  <c r="CY775" i="15"/>
  <c r="CY781" i="15"/>
  <c r="CY787" i="15"/>
  <c r="CY793" i="15"/>
  <c r="CY799" i="15"/>
  <c r="CY805" i="15"/>
  <c r="CY811" i="15"/>
  <c r="CY817" i="15"/>
  <c r="CY823" i="15"/>
  <c r="CY829" i="15"/>
  <c r="CY835" i="15"/>
  <c r="CY841" i="15"/>
  <c r="CY847" i="15"/>
  <c r="CY853" i="15"/>
  <c r="CY859" i="15"/>
  <c r="CY865" i="15"/>
  <c r="CY871" i="15"/>
  <c r="CY877" i="15"/>
  <c r="CY883" i="15"/>
  <c r="CY889" i="15"/>
  <c r="CY895" i="15"/>
  <c r="CY901" i="15"/>
  <c r="CY907" i="15"/>
  <c r="CY913" i="15"/>
  <c r="CY919" i="15"/>
  <c r="CY925" i="15"/>
  <c r="CY931" i="15"/>
  <c r="CY937" i="15"/>
  <c r="CY943" i="15"/>
  <c r="CY949" i="15"/>
  <c r="CY955" i="15"/>
  <c r="CY961" i="15"/>
  <c r="CY967" i="15"/>
  <c r="CY973" i="15"/>
  <c r="CY979" i="15"/>
  <c r="CY985" i="15"/>
  <c r="CY991" i="15"/>
  <c r="CY997" i="15"/>
  <c r="CY512" i="15"/>
  <c r="CY520" i="15"/>
  <c r="CY527" i="15"/>
  <c r="CY534" i="15"/>
  <c r="CY541" i="15"/>
  <c r="CY548" i="15"/>
  <c r="CY554" i="15"/>
  <c r="CY560" i="15"/>
  <c r="CY566" i="15"/>
  <c r="CY572" i="15"/>
  <c r="CY578" i="15"/>
  <c r="CY584" i="15"/>
  <c r="CY590" i="15"/>
  <c r="CY596" i="15"/>
  <c r="CY602" i="15"/>
  <c r="CY608" i="15"/>
  <c r="CY614" i="15"/>
  <c r="CY620" i="15"/>
  <c r="CY626" i="15"/>
  <c r="CY632" i="15"/>
  <c r="CY638" i="15"/>
  <c r="CY644" i="15"/>
  <c r="CY650" i="15"/>
  <c r="CY656" i="15"/>
  <c r="CY662" i="15"/>
  <c r="CY668" i="15"/>
  <c r="CY674" i="15"/>
  <c r="CY680" i="15"/>
  <c r="CY686" i="15"/>
  <c r="CY692" i="15"/>
  <c r="CY698" i="15"/>
  <c r="CY704" i="15"/>
  <c r="CY710" i="15"/>
  <c r="CY716" i="15"/>
  <c r="CY722" i="15"/>
  <c r="CY728" i="15"/>
  <c r="CY734" i="15"/>
  <c r="CY740" i="15"/>
  <c r="CY746" i="15"/>
  <c r="CY752" i="15"/>
  <c r="CY758" i="15"/>
  <c r="CY764" i="15"/>
  <c r="CY770" i="15"/>
  <c r="CY776" i="15"/>
  <c r="CY782" i="15"/>
  <c r="CY788" i="15"/>
  <c r="CY794" i="15"/>
  <c r="CY800" i="15"/>
  <c r="CY806" i="15"/>
  <c r="CY812" i="15"/>
  <c r="CY818" i="15"/>
  <c r="CY824" i="15"/>
  <c r="CY830" i="15"/>
  <c r="CY836" i="15"/>
  <c r="CY842" i="15"/>
  <c r="CY848" i="15"/>
  <c r="CY854" i="15"/>
  <c r="CY860" i="15"/>
  <c r="CY866" i="15"/>
  <c r="CY872" i="15"/>
  <c r="CY878" i="15"/>
  <c r="CY884" i="15"/>
  <c r="CY890" i="15"/>
  <c r="CY896" i="15"/>
  <c r="CY902" i="15"/>
  <c r="CY908" i="15"/>
  <c r="CY914" i="15"/>
  <c r="CY920" i="15"/>
  <c r="CY926" i="15"/>
  <c r="CY932" i="15"/>
  <c r="CY938" i="15"/>
  <c r="CY944" i="15"/>
  <c r="CY950" i="15"/>
  <c r="CY956" i="15"/>
  <c r="CY962" i="15"/>
  <c r="CY968" i="15"/>
  <c r="CY974" i="15"/>
  <c r="CY980" i="15"/>
  <c r="CY986" i="15"/>
  <c r="CY992" i="15"/>
  <c r="CY998" i="15"/>
  <c r="CY1004" i="15"/>
  <c r="CY1010" i="15"/>
  <c r="CY1016" i="15"/>
  <c r="CY514" i="15"/>
  <c r="CY521" i="15"/>
  <c r="CY528" i="15"/>
  <c r="CY535" i="15"/>
  <c r="CY542" i="15"/>
  <c r="CY549" i="15"/>
  <c r="CY555" i="15"/>
  <c r="CY561" i="15"/>
  <c r="CY567" i="15"/>
  <c r="CY573" i="15"/>
  <c r="CY579" i="15"/>
  <c r="CY585" i="15"/>
  <c r="CY591" i="15"/>
  <c r="CY597" i="15"/>
  <c r="CY603" i="15"/>
  <c r="CY609" i="15"/>
  <c r="CY615" i="15"/>
  <c r="CY621" i="15"/>
  <c r="CY627" i="15"/>
  <c r="CY633" i="15"/>
  <c r="CY639" i="15"/>
  <c r="CY645" i="15"/>
  <c r="CY651" i="15"/>
  <c r="CY657" i="15"/>
  <c r="CY663" i="15"/>
  <c r="CY669" i="15"/>
  <c r="CY675" i="15"/>
  <c r="CY681" i="15"/>
  <c r="CY687" i="15"/>
  <c r="CY693" i="15"/>
  <c r="CY699" i="15"/>
  <c r="CY705" i="15"/>
  <c r="CY711" i="15"/>
  <c r="CY717" i="15"/>
  <c r="CY723" i="15"/>
  <c r="CY729" i="15"/>
  <c r="CY735" i="15"/>
  <c r="CY741" i="15"/>
  <c r="CY747" i="15"/>
  <c r="CY753" i="15"/>
  <c r="CY759" i="15"/>
  <c r="CY765" i="15"/>
  <c r="CY771" i="15"/>
  <c r="CY777" i="15"/>
  <c r="CY783" i="15"/>
  <c r="CY789" i="15"/>
  <c r="CY795" i="15"/>
  <c r="CY801" i="15"/>
  <c r="CY807" i="15"/>
  <c r="CY813" i="15"/>
  <c r="CY819" i="15"/>
  <c r="CY825" i="15"/>
  <c r="CY831" i="15"/>
  <c r="CY837" i="15"/>
  <c r="CY843" i="15"/>
  <c r="CY849" i="15"/>
  <c r="CY855" i="15"/>
  <c r="CY861" i="15"/>
  <c r="CY867" i="15"/>
  <c r="CY873" i="15"/>
  <c r="CY879" i="15"/>
  <c r="CY885" i="15"/>
  <c r="CY891" i="15"/>
  <c r="CY897" i="15"/>
  <c r="CY903" i="15"/>
  <c r="CY909" i="15"/>
  <c r="CY915" i="15"/>
  <c r="CY921" i="15"/>
  <c r="CY927" i="15"/>
  <c r="CY933" i="15"/>
  <c r="CY939" i="15"/>
  <c r="CY945" i="15"/>
  <c r="CY951" i="15"/>
  <c r="CY957" i="15"/>
  <c r="CY963" i="15"/>
  <c r="CY969" i="15"/>
  <c r="CY975" i="15"/>
  <c r="CY981" i="15"/>
  <c r="CY987" i="15"/>
  <c r="CY993" i="15"/>
  <c r="CY999" i="15"/>
  <c r="CY1005" i="15"/>
  <c r="CY1011" i="15"/>
  <c r="CY1017" i="15"/>
  <c r="CY1023" i="15"/>
  <c r="CY1029" i="15"/>
  <c r="CY1035" i="15"/>
  <c r="CY1041" i="15"/>
  <c r="CY1047" i="15"/>
  <c r="CY1053" i="15"/>
  <c r="CY1003" i="15"/>
  <c r="CY1025" i="15"/>
  <c r="CY1032" i="15"/>
  <c r="CY1039" i="15"/>
  <c r="CY1046" i="15"/>
  <c r="CY1054" i="15"/>
  <c r="CY1060" i="15"/>
  <c r="CY1066" i="15"/>
  <c r="CY1072" i="15"/>
  <c r="CY1078" i="15"/>
  <c r="CY1084" i="15"/>
  <c r="CY1090" i="15"/>
  <c r="CY1096" i="15"/>
  <c r="CY1102" i="15"/>
  <c r="CY1108" i="15"/>
  <c r="CY1114" i="15"/>
  <c r="CY1120" i="15"/>
  <c r="CY1126" i="15"/>
  <c r="CY1132" i="15"/>
  <c r="CY1138" i="15"/>
  <c r="CY1144" i="15"/>
  <c r="CY1150" i="15"/>
  <c r="CY1156" i="15"/>
  <c r="CY1162" i="15"/>
  <c r="CY1166" i="15"/>
  <c r="CY1009" i="15"/>
  <c r="CY1026" i="15"/>
  <c r="CY1033" i="15"/>
  <c r="CY1040" i="15"/>
  <c r="CY1048" i="15"/>
  <c r="CY1055" i="15"/>
  <c r="CY1061" i="15"/>
  <c r="CY1067" i="15"/>
  <c r="CY1073" i="15"/>
  <c r="CY1079" i="15"/>
  <c r="CY1085" i="15"/>
  <c r="CY1091" i="15"/>
  <c r="CY1097" i="15"/>
  <c r="CY1103" i="15"/>
  <c r="CY1109" i="15"/>
  <c r="CY1115" i="15"/>
  <c r="CY1121" i="15"/>
  <c r="CY1127" i="15"/>
  <c r="CY1133" i="15"/>
  <c r="CY1139" i="15"/>
  <c r="CY1145" i="15"/>
  <c r="CY1151" i="15"/>
  <c r="CY1157" i="15"/>
  <c r="CY1163" i="15"/>
  <c r="CY1167" i="15"/>
  <c r="CY1015" i="15"/>
  <c r="CY1027" i="15"/>
  <c r="CY1034" i="15"/>
  <c r="CY1042" i="15"/>
  <c r="CY1049" i="15"/>
  <c r="CY1056" i="15"/>
  <c r="CY1062" i="15"/>
  <c r="CY1068" i="15"/>
  <c r="CY1074" i="15"/>
  <c r="CY1080" i="15"/>
  <c r="CY1086" i="15"/>
  <c r="CY1092" i="15"/>
  <c r="CY1098" i="15"/>
  <c r="CY1104" i="15"/>
  <c r="CY1110" i="15"/>
  <c r="CY1116" i="15"/>
  <c r="CY1122" i="15"/>
  <c r="CY1128" i="15"/>
  <c r="CY1134" i="15"/>
  <c r="CY1140" i="15"/>
  <c r="CY1146" i="15"/>
  <c r="CY1152" i="15"/>
  <c r="CY1158" i="15"/>
  <c r="CY1164" i="15"/>
  <c r="CY1021" i="15"/>
  <c r="CY1028" i="15"/>
  <c r="CY1036" i="15"/>
  <c r="CY1043" i="15"/>
  <c r="CY1050" i="15"/>
  <c r="CY1057" i="15"/>
  <c r="CY1063" i="15"/>
  <c r="CY1069" i="15"/>
  <c r="CY1075" i="15"/>
  <c r="CY1081" i="15"/>
  <c r="CY1087" i="15"/>
  <c r="CY1093" i="15"/>
  <c r="CY1099" i="15"/>
  <c r="CY1105" i="15"/>
  <c r="CY1111" i="15"/>
  <c r="CY1117" i="15"/>
  <c r="CY1123" i="15"/>
  <c r="CY1129" i="15"/>
  <c r="CY1135" i="15"/>
  <c r="CY1141" i="15"/>
  <c r="CY1147" i="15"/>
  <c r="CY1153" i="15"/>
  <c r="CY1159" i="15"/>
  <c r="CY1165" i="15"/>
  <c r="CY1022" i="15"/>
  <c r="CY1030" i="15"/>
  <c r="CY1037" i="15"/>
  <c r="CY1044" i="15"/>
  <c r="CY1051" i="15"/>
  <c r="CY1058" i="15"/>
  <c r="CY1064" i="15"/>
  <c r="CY1070" i="15"/>
  <c r="CY1076" i="15"/>
  <c r="CY1082" i="15"/>
  <c r="CY1088" i="15"/>
  <c r="CY1094" i="15"/>
  <c r="CY1100" i="15"/>
  <c r="CY1106" i="15"/>
  <c r="CY1112" i="15"/>
  <c r="CY1118" i="15"/>
  <c r="CY1124" i="15"/>
  <c r="CY1130" i="15"/>
  <c r="CY1136" i="15"/>
  <c r="CY1142" i="15"/>
  <c r="CY1148" i="15"/>
  <c r="CY1154" i="15"/>
  <c r="CY1160" i="15"/>
  <c r="CY33" i="15"/>
  <c r="AK112" i="14"/>
  <c r="CY1024" i="15"/>
  <c r="CY1031" i="15"/>
  <c r="CY1038" i="15"/>
  <c r="CY1045" i="15"/>
  <c r="CY1052" i="15"/>
  <c r="CY1059" i="15"/>
  <c r="CY1065" i="15"/>
  <c r="CY1071" i="15"/>
  <c r="CY1077" i="15"/>
  <c r="CY1083" i="15"/>
  <c r="CY1089" i="15"/>
  <c r="CY1095" i="15"/>
  <c r="CY1101" i="15"/>
  <c r="CY1107" i="15"/>
  <c r="CY1113" i="15"/>
  <c r="CY1119" i="15"/>
  <c r="CY1125" i="15"/>
  <c r="CY1131" i="15"/>
  <c r="CY1137" i="15"/>
  <c r="CY1143" i="15"/>
  <c r="CY1149" i="15"/>
  <c r="CY1155" i="15"/>
  <c r="CY1161" i="15"/>
  <c r="BG288" i="14"/>
  <c r="AH14" i="14" s="1"/>
  <c r="K284" i="14"/>
  <c r="Q284" i="14"/>
  <c r="AD10" i="14" s="1"/>
  <c r="W284" i="14"/>
  <c r="AD16" i="14" s="1"/>
  <c r="R284" i="14"/>
  <c r="AD11" i="14" s="1"/>
  <c r="L284" i="14"/>
  <c r="BI288" i="14"/>
  <c r="AH16" i="14" s="1"/>
  <c r="T284" i="14"/>
  <c r="AD13" i="14" s="1"/>
  <c r="P284" i="14"/>
  <c r="O284" i="14"/>
  <c r="BD288" i="14"/>
  <c r="AH11" i="14" s="1"/>
  <c r="K85" i="17"/>
  <c r="K235" i="17"/>
  <c r="K242" i="17"/>
  <c r="K236" i="17"/>
  <c r="K230" i="17"/>
  <c r="K233" i="17"/>
  <c r="K137" i="17"/>
  <c r="K7" i="17"/>
  <c r="K11" i="17"/>
  <c r="K14" i="17"/>
  <c r="K17" i="17"/>
  <c r="K20" i="17"/>
  <c r="K23" i="17"/>
  <c r="K26" i="17"/>
  <c r="K29" i="17"/>
  <c r="K32" i="17"/>
  <c r="K35" i="17"/>
  <c r="K38" i="17"/>
  <c r="K41" i="17"/>
  <c r="K44" i="17"/>
  <c r="K47" i="17"/>
  <c r="K50" i="17"/>
  <c r="K53" i="17"/>
  <c r="K56" i="17"/>
  <c r="K59" i="17"/>
  <c r="K62" i="17"/>
  <c r="K65" i="17"/>
  <c r="K68" i="17"/>
  <c r="K71" i="17"/>
  <c r="K74" i="17"/>
  <c r="K77" i="17"/>
  <c r="K80" i="17"/>
  <c r="K83" i="17"/>
  <c r="K88" i="17"/>
  <c r="K92" i="17"/>
  <c r="K97" i="17"/>
  <c r="K101" i="17"/>
  <c r="K104" i="17"/>
  <c r="K108" i="17"/>
  <c r="K111" i="17"/>
  <c r="K114" i="17"/>
  <c r="K117" i="17"/>
  <c r="K122" i="17"/>
  <c r="K128" i="17"/>
  <c r="K134" i="17"/>
  <c r="K145" i="17"/>
  <c r="K148" i="17"/>
  <c r="K151" i="17"/>
  <c r="K154" i="17"/>
  <c r="K157" i="17"/>
  <c r="K162" i="17"/>
  <c r="K166" i="17"/>
  <c r="K169" i="17"/>
  <c r="K172" i="17"/>
  <c r="K175" i="17"/>
  <c r="K178" i="17"/>
  <c r="K181" i="17"/>
  <c r="K184" i="17"/>
  <c r="K187" i="17"/>
  <c r="K190" i="17"/>
  <c r="K193" i="17"/>
  <c r="K196" i="17"/>
  <c r="K199" i="17"/>
  <c r="K202" i="17"/>
  <c r="K205" i="17"/>
  <c r="K208" i="17"/>
  <c r="K211" i="17"/>
  <c r="K214" i="17"/>
  <c r="K217" i="17"/>
  <c r="K220" i="17"/>
  <c r="K223" i="17"/>
  <c r="K226" i="17"/>
  <c r="K229" i="17"/>
  <c r="K246" i="17"/>
  <c r="K249" i="17"/>
  <c r="K121" i="17"/>
  <c r="K241" i="17"/>
  <c r="K2" i="17"/>
  <c r="K239" i="17"/>
  <c r="K237" i="17"/>
  <c r="K243" i="17"/>
  <c r="K143" i="17"/>
  <c r="K3" i="17"/>
  <c r="K127" i="17"/>
  <c r="K123" i="17"/>
  <c r="K89" i="17"/>
  <c r="K240" i="17"/>
  <c r="K87" i="17"/>
  <c r="K100" i="17"/>
  <c r="K161" i="17"/>
  <c r="K9" i="17"/>
  <c r="K12" i="17"/>
  <c r="K15" i="17"/>
  <c r="K18" i="17"/>
  <c r="K21" i="17"/>
  <c r="K24" i="17"/>
  <c r="K27" i="17"/>
  <c r="K30" i="17"/>
  <c r="K33" i="17"/>
  <c r="K36" i="17"/>
  <c r="K39" i="17"/>
  <c r="K42" i="17"/>
  <c r="K45" i="17"/>
  <c r="K48" i="17"/>
  <c r="K51" i="17"/>
  <c r="K54" i="17"/>
  <c r="K57" i="17"/>
  <c r="K60" i="17"/>
  <c r="K63" i="17"/>
  <c r="K66" i="17"/>
  <c r="K69" i="17"/>
  <c r="K72" i="17"/>
  <c r="K75" i="17"/>
  <c r="K78" i="17"/>
  <c r="K81" i="17"/>
  <c r="K84" i="17"/>
  <c r="K90" i="17"/>
  <c r="K93" i="17"/>
  <c r="K98" i="17"/>
  <c r="K102" i="17"/>
  <c r="K105" i="17"/>
  <c r="K109" i="17"/>
  <c r="K112" i="17"/>
  <c r="K115" i="17"/>
  <c r="K118" i="17"/>
  <c r="K124" i="17"/>
  <c r="K130" i="17"/>
  <c r="K136" i="17"/>
  <c r="K146" i="17"/>
  <c r="K149" i="17"/>
  <c r="K152" i="17"/>
  <c r="K155" i="17"/>
  <c r="K158" i="17"/>
  <c r="K164" i="17"/>
  <c r="K167" i="17"/>
  <c r="K170" i="17"/>
  <c r="K173" i="17"/>
  <c r="K176" i="17"/>
  <c r="K179" i="17"/>
  <c r="K182" i="17"/>
  <c r="K185" i="17"/>
  <c r="K188" i="17"/>
  <c r="K191" i="17"/>
  <c r="K194" i="17"/>
  <c r="K197" i="17"/>
  <c r="K200" i="17"/>
  <c r="K203" i="17"/>
  <c r="K206" i="17"/>
  <c r="K209" i="17"/>
  <c r="K212" i="17"/>
  <c r="K215" i="17"/>
  <c r="K218" i="17"/>
  <c r="K221" i="17"/>
  <c r="K224" i="17"/>
  <c r="K227" i="17"/>
  <c r="K244" i="17"/>
  <c r="K247" i="17"/>
  <c r="K250" i="17"/>
  <c r="K133" i="17"/>
  <c r="K135" i="17"/>
  <c r="K138" i="17"/>
  <c r="K96" i="17"/>
  <c r="K94" i="17"/>
  <c r="K106" i="17"/>
  <c r="K232" i="17"/>
  <c r="K5" i="17"/>
  <c r="K139" i="17"/>
  <c r="K141" i="17"/>
  <c r="K160" i="17"/>
  <c r="K119" i="17"/>
  <c r="K129" i="17"/>
  <c r="K125" i="17"/>
  <c r="K238" i="17"/>
  <c r="K4" i="17"/>
  <c r="K10" i="17"/>
  <c r="K13" i="17"/>
  <c r="K16" i="17"/>
  <c r="K19" i="17"/>
  <c r="K22" i="17"/>
  <c r="K25" i="17"/>
  <c r="K28" i="17"/>
  <c r="K31" i="17"/>
  <c r="K34" i="17"/>
  <c r="K37" i="17"/>
  <c r="K40" i="17"/>
  <c r="K43" i="17"/>
  <c r="K46" i="17"/>
  <c r="K49" i="17"/>
  <c r="K52" i="17"/>
  <c r="K55" i="17"/>
  <c r="K58" i="17"/>
  <c r="K61" i="17"/>
  <c r="K64" i="17"/>
  <c r="K67" i="17"/>
  <c r="K70" i="17"/>
  <c r="K73" i="17"/>
  <c r="K76" i="17"/>
  <c r="K79" i="17"/>
  <c r="K82" i="17"/>
  <c r="K86" i="17"/>
  <c r="K91" i="17"/>
  <c r="K95" i="17"/>
  <c r="K99" i="17"/>
  <c r="K103" i="17"/>
  <c r="K107" i="17"/>
  <c r="K110" i="17"/>
  <c r="K113" i="17"/>
  <c r="K116" i="17"/>
  <c r="K120" i="17"/>
  <c r="K126" i="17"/>
  <c r="K132" i="17"/>
  <c r="K144" i="17"/>
  <c r="K147" i="17"/>
  <c r="K150" i="17"/>
  <c r="K153" i="17"/>
  <c r="K156" i="17"/>
  <c r="K159" i="17"/>
  <c r="K165" i="17"/>
  <c r="K168" i="17"/>
  <c r="K171" i="17"/>
  <c r="K174" i="17"/>
  <c r="K177" i="17"/>
  <c r="K180" i="17"/>
  <c r="K183" i="17"/>
  <c r="K186" i="17"/>
  <c r="K189" i="17"/>
  <c r="K192" i="17"/>
  <c r="K195" i="17"/>
  <c r="K198" i="17"/>
  <c r="K201" i="17"/>
  <c r="K204" i="17"/>
  <c r="K207" i="17"/>
  <c r="K210" i="17"/>
  <c r="K213" i="17"/>
  <c r="K216" i="17"/>
  <c r="K219" i="17"/>
  <c r="K222" i="17"/>
  <c r="K225" i="17"/>
  <c r="K228" i="17"/>
  <c r="K245" i="17"/>
  <c r="K248" i="17"/>
  <c r="K163" i="17"/>
  <c r="K234" i="17"/>
  <c r="K231" i="17"/>
  <c r="K142" i="17"/>
  <c r="K140" i="17"/>
  <c r="K131" i="17"/>
  <c r="K6" i="17"/>
  <c r="K8" i="17"/>
  <c r="AJ33" i="15"/>
  <c r="M3" i="17"/>
  <c r="M9" i="17"/>
  <c r="M15" i="17"/>
  <c r="M21" i="17"/>
  <c r="M27" i="17"/>
  <c r="M33" i="17"/>
  <c r="M36" i="17"/>
  <c r="M39" i="17"/>
  <c r="M42" i="17"/>
  <c r="M48" i="17"/>
  <c r="M54" i="17"/>
  <c r="M60" i="17"/>
  <c r="M63" i="17"/>
  <c r="M66" i="17"/>
  <c r="M72" i="17"/>
  <c r="M124" i="17"/>
  <c r="M130" i="17"/>
  <c r="M136" i="17"/>
  <c r="M146" i="17"/>
  <c r="M149" i="17"/>
  <c r="M152" i="17"/>
  <c r="M155" i="17"/>
  <c r="M158" i="17"/>
  <c r="M164" i="17"/>
  <c r="M170" i="17"/>
  <c r="M191" i="17"/>
  <c r="M203" i="17"/>
  <c r="M209" i="17"/>
  <c r="M212" i="17"/>
  <c r="M218" i="17"/>
  <c r="M227" i="17"/>
  <c r="M5" i="17"/>
  <c r="M4" i="17"/>
  <c r="M10" i="17"/>
  <c r="M13" i="17"/>
  <c r="M16" i="17"/>
  <c r="M19" i="17"/>
  <c r="M25" i="17"/>
  <c r="M31" i="17"/>
  <c r="M34" i="17"/>
  <c r="M37" i="17"/>
  <c r="M43" i="17"/>
  <c r="M46" i="17"/>
  <c r="M52" i="17"/>
  <c r="M58" i="17"/>
  <c r="M64" i="17"/>
  <c r="M70" i="17"/>
  <c r="M120" i="17"/>
  <c r="M126" i="17"/>
  <c r="M132" i="17"/>
  <c r="M144" i="17"/>
  <c r="M147" i="17"/>
  <c r="M150" i="17"/>
  <c r="M153" i="17"/>
  <c r="M156" i="17"/>
  <c r="M159" i="17"/>
  <c r="M177" i="17"/>
  <c r="M207" i="17"/>
  <c r="M210" i="17"/>
  <c r="M216" i="17"/>
  <c r="M225" i="17"/>
  <c r="M6" i="17"/>
  <c r="M7" i="17"/>
  <c r="M11" i="17"/>
  <c r="M14" i="17"/>
  <c r="M17" i="17"/>
  <c r="M23" i="17"/>
  <c r="M29" i="17"/>
  <c r="M32" i="17"/>
  <c r="M35" i="17"/>
  <c r="M38" i="17"/>
  <c r="M44" i="17"/>
  <c r="M50" i="17"/>
  <c r="M56" i="17"/>
  <c r="M59" i="17"/>
  <c r="M62" i="17"/>
  <c r="M68" i="17"/>
  <c r="M74" i="17"/>
  <c r="M122" i="17"/>
  <c r="M128" i="17"/>
  <c r="M134" i="17"/>
  <c r="M145" i="17"/>
  <c r="M148" i="17"/>
  <c r="M151" i="17"/>
  <c r="M154" i="17"/>
  <c r="M157" i="17"/>
  <c r="M162" i="17"/>
  <c r="M166" i="17"/>
  <c r="M214" i="17"/>
  <c r="M223" i="17"/>
  <c r="M178" i="17"/>
  <c r="M71" i="17"/>
  <c r="M208" i="17"/>
  <c r="M219" i="17"/>
  <c r="M176" i="17"/>
  <c r="M179" i="17"/>
  <c r="M2" i="17"/>
  <c r="M104" i="17"/>
  <c r="M51" i="17"/>
  <c r="M217" i="17"/>
  <c r="M195" i="17"/>
  <c r="M57" i="17"/>
  <c r="M221" i="17"/>
  <c r="M186" i="17"/>
  <c r="M220" i="17"/>
  <c r="M201" i="17"/>
  <c r="M96" i="17"/>
  <c r="M106" i="17"/>
  <c r="M167" i="17"/>
  <c r="M22" i="17"/>
  <c r="M28" i="17"/>
  <c r="M80" i="17"/>
  <c r="M88" i="17"/>
  <c r="M95" i="17"/>
  <c r="M107" i="17"/>
  <c r="M138" i="17"/>
  <c r="M141" i="17"/>
  <c r="M131" i="17"/>
  <c r="M129" i="17"/>
  <c r="M224" i="17"/>
  <c r="M229" i="17"/>
  <c r="M232" i="17"/>
  <c r="M235" i="17"/>
  <c r="M238" i="17"/>
  <c r="M241" i="17"/>
  <c r="M92" i="17"/>
  <c r="M61" i="17"/>
  <c r="M45" i="17"/>
  <c r="M114" i="17"/>
  <c r="M205" i="17"/>
  <c r="M197" i="17"/>
  <c r="M187" i="17"/>
  <c r="M204" i="17"/>
  <c r="M196" i="17"/>
  <c r="M8" i="17"/>
  <c r="M75" i="17"/>
  <c r="M81" i="17"/>
  <c r="M97" i="17"/>
  <c r="M109" i="17"/>
  <c r="M127" i="17"/>
  <c r="M121" i="17"/>
  <c r="M165" i="17"/>
  <c r="M245" i="17"/>
  <c r="M247" i="17"/>
  <c r="M249" i="17"/>
  <c r="M213" i="17"/>
  <c r="M206" i="17"/>
  <c r="M110" i="17"/>
  <c r="M180" i="17"/>
  <c r="M171" i="17"/>
  <c r="M55" i="17"/>
  <c r="M211" i="17"/>
  <c r="M65" i="17"/>
  <c r="M118" i="17"/>
  <c r="M182" i="17"/>
  <c r="M172" i="17"/>
  <c r="M18" i="17"/>
  <c r="M24" i="17"/>
  <c r="M30" i="17"/>
  <c r="M85" i="17"/>
  <c r="M76" i="17"/>
  <c r="M82" i="17"/>
  <c r="M99" i="17"/>
  <c r="M111" i="17"/>
  <c r="M139" i="17"/>
  <c r="M142" i="17"/>
  <c r="M226" i="17"/>
  <c r="M230" i="17"/>
  <c r="M233" i="17"/>
  <c r="M236" i="17"/>
  <c r="M239" i="17"/>
  <c r="M242" i="17"/>
  <c r="M47" i="17"/>
  <c r="M200" i="17"/>
  <c r="M222" i="17"/>
  <c r="M90" i="17"/>
  <c r="M98" i="17"/>
  <c r="M175" i="17"/>
  <c r="M73" i="17"/>
  <c r="M169" i="17"/>
  <c r="M102" i="17"/>
  <c r="M173" i="17"/>
  <c r="M40" i="17"/>
  <c r="M112" i="17"/>
  <c r="M185" i="17"/>
  <c r="M202" i="17"/>
  <c r="M192" i="17"/>
  <c r="M174" i="17"/>
  <c r="M77" i="17"/>
  <c r="M83" i="17"/>
  <c r="M101" i="17"/>
  <c r="M113" i="17"/>
  <c r="M125" i="17"/>
  <c r="M137" i="17"/>
  <c r="M123" i="17"/>
  <c r="M135" i="17"/>
  <c r="M67" i="17"/>
  <c r="M188" i="17"/>
  <c r="M215" i="17"/>
  <c r="M53" i="17"/>
  <c r="M94" i="17"/>
  <c r="M100" i="17"/>
  <c r="M49" i="17"/>
  <c r="M181" i="17"/>
  <c r="M189" i="17"/>
  <c r="M184" i="17"/>
  <c r="M12" i="17"/>
  <c r="M20" i="17"/>
  <c r="M26" i="17"/>
  <c r="M89" i="17"/>
  <c r="M87" i="17"/>
  <c r="M78" i="17"/>
  <c r="M84" i="17"/>
  <c r="M91" i="17"/>
  <c r="M103" i="17"/>
  <c r="M115" i="17"/>
  <c r="M140" i="17"/>
  <c r="M143" i="17"/>
  <c r="M133" i="17"/>
  <c r="M163" i="17"/>
  <c r="M168" i="17"/>
  <c r="M231" i="17"/>
  <c r="M234" i="17"/>
  <c r="M237" i="17"/>
  <c r="M240" i="17"/>
  <c r="M243" i="17"/>
  <c r="M228" i="17"/>
  <c r="M244" i="17"/>
  <c r="M246" i="17"/>
  <c r="M248" i="17"/>
  <c r="M250" i="17"/>
  <c r="M69" i="17"/>
  <c r="M41" i="17"/>
  <c r="M193" i="17"/>
  <c r="M116" i="17"/>
  <c r="M183" i="17"/>
  <c r="M108" i="17"/>
  <c r="M194" i="17"/>
  <c r="M198" i="17"/>
  <c r="M190" i="17"/>
  <c r="M199" i="17"/>
  <c r="M79" i="17"/>
  <c r="M86" i="17"/>
  <c r="M93" i="17"/>
  <c r="M105" i="17"/>
  <c r="M117" i="17"/>
  <c r="M119" i="17"/>
  <c r="M161" i="17"/>
  <c r="M160" i="17"/>
  <c r="AJ35" i="13"/>
  <c r="AJ115" i="13"/>
  <c r="AJ34" i="13"/>
  <c r="AJ278" i="13"/>
  <c r="AJ272" i="13"/>
  <c r="AJ266" i="13"/>
  <c r="AJ260" i="13"/>
  <c r="AJ254" i="13"/>
  <c r="AJ248" i="13"/>
  <c r="AJ242" i="13"/>
  <c r="AJ236" i="13"/>
  <c r="AJ230" i="13"/>
  <c r="AJ224" i="13"/>
  <c r="AJ218" i="13"/>
  <c r="AJ212" i="13"/>
  <c r="AJ206" i="13"/>
  <c r="AJ200" i="13"/>
  <c r="AJ194" i="13"/>
  <c r="AJ188" i="13"/>
  <c r="AJ182" i="13"/>
  <c r="AJ176" i="13"/>
  <c r="AJ170" i="13"/>
  <c r="AJ164" i="13"/>
  <c r="AJ158" i="13"/>
  <c r="AJ151" i="13"/>
  <c r="AJ144" i="13"/>
  <c r="AJ137" i="13"/>
  <c r="AJ126" i="13"/>
  <c r="AJ277" i="13"/>
  <c r="AJ271" i="13"/>
  <c r="AJ265" i="13"/>
  <c r="AJ259" i="13"/>
  <c r="AJ253" i="13"/>
  <c r="AJ247" i="13"/>
  <c r="AJ241" i="13"/>
  <c r="AJ235" i="13"/>
  <c r="AJ229" i="13"/>
  <c r="AJ223" i="13"/>
  <c r="AJ217" i="13"/>
  <c r="AJ211" i="13"/>
  <c r="AJ205" i="13"/>
  <c r="AJ199" i="13"/>
  <c r="AJ193" i="13"/>
  <c r="AJ187" i="13"/>
  <c r="AJ181" i="13"/>
  <c r="AJ175" i="13"/>
  <c r="AJ169" i="13"/>
  <c r="AJ163" i="13"/>
  <c r="AJ157" i="13"/>
  <c r="AJ150" i="13"/>
  <c r="AJ143" i="13"/>
  <c r="AJ136" i="13"/>
  <c r="AJ125" i="13"/>
  <c r="AJ282" i="13"/>
  <c r="AJ276" i="13"/>
  <c r="AJ270" i="13"/>
  <c r="AJ264" i="13"/>
  <c r="AJ258" i="13"/>
  <c r="AJ252" i="13"/>
  <c r="AJ246" i="13"/>
  <c r="AJ240" i="13"/>
  <c r="AJ234" i="13"/>
  <c r="AJ228" i="13"/>
  <c r="AJ222" i="13"/>
  <c r="AJ216" i="13"/>
  <c r="AJ210" i="13"/>
  <c r="AJ204" i="13"/>
  <c r="AJ198" i="13"/>
  <c r="AJ192" i="13"/>
  <c r="AJ186" i="13"/>
  <c r="AJ180" i="13"/>
  <c r="AJ174" i="13"/>
  <c r="AJ168" i="13"/>
  <c r="AJ162" i="13"/>
  <c r="AJ156" i="13"/>
  <c r="AJ149" i="13"/>
  <c r="AJ142" i="13"/>
  <c r="AJ133" i="13"/>
  <c r="AJ121" i="13"/>
  <c r="AJ281" i="13"/>
  <c r="AJ275" i="13"/>
  <c r="AJ269" i="13"/>
  <c r="AJ263" i="13"/>
  <c r="AJ257" i="13"/>
  <c r="AJ251" i="13"/>
  <c r="AJ245" i="13"/>
  <c r="AJ239" i="13"/>
  <c r="AJ233" i="13"/>
  <c r="AJ227" i="13"/>
  <c r="AJ221" i="13"/>
  <c r="AJ215" i="13"/>
  <c r="AJ209" i="13"/>
  <c r="AJ203" i="13"/>
  <c r="AJ197" i="13"/>
  <c r="AJ191" i="13"/>
  <c r="AJ185" i="13"/>
  <c r="AJ179" i="13"/>
  <c r="AJ173" i="13"/>
  <c r="AJ167" i="13"/>
  <c r="AJ161" i="13"/>
  <c r="AJ155" i="13"/>
  <c r="AJ148" i="13"/>
  <c r="AJ140" i="13"/>
  <c r="AJ132" i="13"/>
  <c r="AJ119" i="13"/>
  <c r="AJ280" i="13"/>
  <c r="AJ274" i="13"/>
  <c r="AJ268" i="13"/>
  <c r="AJ262" i="13"/>
  <c r="AJ256" i="13"/>
  <c r="AJ250" i="13"/>
  <c r="AJ244" i="13"/>
  <c r="AJ238" i="13"/>
  <c r="AJ232" i="13"/>
  <c r="AJ226" i="13"/>
  <c r="AJ220" i="13"/>
  <c r="AJ214" i="13"/>
  <c r="AJ208" i="13"/>
  <c r="AJ202" i="13"/>
  <c r="AJ196" i="13"/>
  <c r="AJ190" i="13"/>
  <c r="AJ184" i="13"/>
  <c r="AJ178" i="13"/>
  <c r="AJ172" i="13"/>
  <c r="AJ166" i="13"/>
  <c r="AJ160" i="13"/>
  <c r="AJ154" i="13"/>
  <c r="AJ146" i="13"/>
  <c r="AJ139" i="13"/>
  <c r="AJ131" i="13"/>
  <c r="AJ39" i="13"/>
  <c r="AJ45" i="13"/>
  <c r="AJ51" i="13"/>
  <c r="AJ57" i="13"/>
  <c r="AJ63" i="13"/>
  <c r="AJ69" i="13"/>
  <c r="AJ75" i="13"/>
  <c r="AJ81" i="13"/>
  <c r="AJ87" i="13"/>
  <c r="AJ93" i="13"/>
  <c r="AJ99" i="13"/>
  <c r="AJ105" i="13"/>
  <c r="AJ111" i="13"/>
  <c r="AJ117" i="13"/>
  <c r="AJ123" i="13"/>
  <c r="AJ129" i="13"/>
  <c r="AJ135" i="13"/>
  <c r="AJ141" i="13"/>
  <c r="AJ147" i="13"/>
  <c r="AJ153" i="13"/>
  <c r="AJ40" i="13"/>
  <c r="AJ46" i="13"/>
  <c r="AJ52" i="13"/>
  <c r="AJ58" i="13"/>
  <c r="AJ64" i="13"/>
  <c r="AJ70" i="13"/>
  <c r="AJ76" i="13"/>
  <c r="AJ82" i="13"/>
  <c r="AJ88" i="13"/>
  <c r="AJ94" i="13"/>
  <c r="AJ100" i="13"/>
  <c r="AJ106" i="13"/>
  <c r="AJ112" i="13"/>
  <c r="AJ118" i="13"/>
  <c r="AJ124" i="13"/>
  <c r="AJ130" i="13"/>
  <c r="AJ41" i="13"/>
  <c r="AJ47" i="13"/>
  <c r="AJ53" i="13"/>
  <c r="AJ59" i="13"/>
  <c r="AJ65" i="13"/>
  <c r="AJ71" i="13"/>
  <c r="AJ77" i="13"/>
  <c r="AJ83" i="13"/>
  <c r="AJ89" i="13"/>
  <c r="AJ95" i="13"/>
  <c r="AJ101" i="13"/>
  <c r="AJ107" i="13"/>
  <c r="AJ113" i="13"/>
  <c r="AJ36" i="13"/>
  <c r="AJ42" i="13"/>
  <c r="AJ48" i="13"/>
  <c r="AJ54" i="13"/>
  <c r="AJ60" i="13"/>
  <c r="AJ66" i="13"/>
  <c r="AJ72" i="13"/>
  <c r="AJ78" i="13"/>
  <c r="AJ84" i="13"/>
  <c r="AJ90" i="13"/>
  <c r="AJ96" i="13"/>
  <c r="AJ102" i="13"/>
  <c r="AJ108" i="13"/>
  <c r="AJ114" i="13"/>
  <c r="AJ120" i="13"/>
  <c r="AJ37" i="13"/>
  <c r="AJ43" i="13"/>
  <c r="AJ49" i="13"/>
  <c r="AJ55" i="13"/>
  <c r="AJ61" i="13"/>
  <c r="AJ67" i="13"/>
  <c r="AJ73" i="13"/>
  <c r="AJ79" i="13"/>
  <c r="AJ85" i="13"/>
  <c r="AJ91" i="13"/>
  <c r="AJ97" i="13"/>
  <c r="AJ103" i="13"/>
  <c r="AJ38" i="13"/>
  <c r="AJ44" i="13"/>
  <c r="AJ50" i="13"/>
  <c r="AJ56" i="13"/>
  <c r="AJ62" i="13"/>
  <c r="AJ68" i="13"/>
  <c r="AJ74" i="13"/>
  <c r="AJ80" i="13"/>
  <c r="AJ86" i="13"/>
  <c r="AJ92" i="13"/>
  <c r="AJ98" i="13"/>
  <c r="AJ104" i="13"/>
  <c r="AJ110" i="13"/>
  <c r="AJ116" i="13"/>
  <c r="AJ122" i="13"/>
  <c r="AJ128" i="13"/>
  <c r="AJ134" i="13"/>
  <c r="AJ279" i="13"/>
  <c r="AJ273" i="13"/>
  <c r="AJ267" i="13"/>
  <c r="AJ261" i="13"/>
  <c r="AJ255" i="13"/>
  <c r="AJ249" i="13"/>
  <c r="AJ243" i="13"/>
  <c r="AJ237" i="13"/>
  <c r="AJ231" i="13"/>
  <c r="AJ225" i="13"/>
  <c r="AJ219" i="13"/>
  <c r="AJ213" i="13"/>
  <c r="AJ207" i="13"/>
  <c r="AJ201" i="13"/>
  <c r="AJ195" i="13"/>
  <c r="AJ189" i="13"/>
  <c r="AJ183" i="13"/>
  <c r="AJ177" i="13"/>
  <c r="AJ171" i="13"/>
  <c r="AJ165" i="13"/>
  <c r="AJ159" i="13"/>
  <c r="AJ152" i="13"/>
  <c r="AJ145" i="13"/>
  <c r="AJ138" i="13"/>
  <c r="AJ127" i="13"/>
  <c r="AJ109" i="13"/>
  <c r="F2" i="17"/>
  <c r="F54" i="17"/>
  <c r="F241" i="17"/>
  <c r="F239" i="17"/>
  <c r="F99" i="17"/>
  <c r="F236" i="17"/>
  <c r="F183" i="17"/>
  <c r="F52" i="17"/>
  <c r="F235" i="17"/>
  <c r="F108" i="17"/>
  <c r="F238" i="17"/>
  <c r="F3" i="17"/>
  <c r="F25" i="17"/>
  <c r="F34" i="17"/>
  <c r="F41" i="17"/>
  <c r="F47" i="17"/>
  <c r="F53" i="17"/>
  <c r="F57" i="17"/>
  <c r="F60" i="17"/>
  <c r="F63" i="17"/>
  <c r="F66" i="17"/>
  <c r="F69" i="17"/>
  <c r="F72" i="17"/>
  <c r="F75" i="17"/>
  <c r="F78" i="17"/>
  <c r="F81" i="17"/>
  <c r="F84" i="17"/>
  <c r="F87" i="17"/>
  <c r="F90" i="17"/>
  <c r="F97" i="17"/>
  <c r="F101" i="17"/>
  <c r="F106" i="17"/>
  <c r="F110" i="17"/>
  <c r="F114" i="17"/>
  <c r="F117" i="17"/>
  <c r="F120" i="17"/>
  <c r="F123" i="17"/>
  <c r="F126" i="17"/>
  <c r="F129" i="17"/>
  <c r="F132" i="17"/>
  <c r="F135" i="17"/>
  <c r="F145" i="17"/>
  <c r="F148" i="17"/>
  <c r="F151" i="17"/>
  <c r="F154" i="17"/>
  <c r="F157" i="17"/>
  <c r="F160" i="17"/>
  <c r="F163" i="17"/>
  <c r="F166" i="17"/>
  <c r="F169" i="17"/>
  <c r="F172" i="17"/>
  <c r="F178" i="17"/>
  <c r="F184" i="17"/>
  <c r="F193" i="17"/>
  <c r="F196" i="17"/>
  <c r="F199" i="17"/>
  <c r="F202" i="17"/>
  <c r="F205" i="17"/>
  <c r="F208" i="17"/>
  <c r="F211" i="17"/>
  <c r="F214" i="17"/>
  <c r="F217" i="17"/>
  <c r="F220" i="17"/>
  <c r="F223" i="17"/>
  <c r="F226" i="17"/>
  <c r="F247" i="17"/>
  <c r="F250" i="17"/>
  <c r="F6" i="17"/>
  <c r="F18" i="17"/>
  <c r="F27" i="17"/>
  <c r="F35" i="17"/>
  <c r="F7" i="17"/>
  <c r="F19" i="17"/>
  <c r="F33" i="17"/>
  <c r="F5" i="17"/>
  <c r="F142" i="17"/>
  <c r="F38" i="17"/>
  <c r="F240" i="17"/>
  <c r="F105" i="17"/>
  <c r="F245" i="17"/>
  <c r="F189" i="17"/>
  <c r="F138" i="17"/>
  <c r="F244" i="17"/>
  <c r="F143" i="17"/>
  <c r="F14" i="17"/>
  <c r="F23" i="17"/>
  <c r="F177" i="17"/>
  <c r="F95" i="17"/>
  <c r="F242" i="17"/>
  <c r="F139" i="17"/>
  <c r="F46" i="17"/>
  <c r="F231" i="17"/>
  <c r="F144" i="17"/>
  <c r="F42" i="17"/>
  <c r="F173" i="17"/>
  <c r="F10" i="17"/>
  <c r="F30" i="17"/>
  <c r="F37" i="17"/>
  <c r="F43" i="17"/>
  <c r="F49" i="17"/>
  <c r="F55" i="17"/>
  <c r="F58" i="17"/>
  <c r="F61" i="17"/>
  <c r="F64" i="17"/>
  <c r="F67" i="17"/>
  <c r="F70" i="17"/>
  <c r="F73" i="17"/>
  <c r="F76" i="17"/>
  <c r="F79" i="17"/>
  <c r="F82" i="17"/>
  <c r="F85" i="17"/>
  <c r="F88" i="17"/>
  <c r="F92" i="17"/>
  <c r="F98" i="17"/>
  <c r="F103" i="17"/>
  <c r="F107" i="17"/>
  <c r="F112" i="17"/>
  <c r="F115" i="17"/>
  <c r="F118" i="17"/>
  <c r="F121" i="17"/>
  <c r="F124" i="17"/>
  <c r="F127" i="17"/>
  <c r="F130" i="17"/>
  <c r="F133" i="17"/>
  <c r="F136" i="17"/>
  <c r="F146" i="17"/>
  <c r="F149" i="17"/>
  <c r="F152" i="17"/>
  <c r="F155" i="17"/>
  <c r="F158" i="17"/>
  <c r="F161" i="17"/>
  <c r="F164" i="17"/>
  <c r="F167" i="17"/>
  <c r="F170" i="17"/>
  <c r="F174" i="17"/>
  <c r="F180" i="17"/>
  <c r="F191" i="17"/>
  <c r="F194" i="17"/>
  <c r="F197" i="17"/>
  <c r="F200" i="17"/>
  <c r="F203" i="17"/>
  <c r="F206" i="17"/>
  <c r="F209" i="17"/>
  <c r="F212" i="17"/>
  <c r="F215" i="17"/>
  <c r="F218" i="17"/>
  <c r="F221" i="17"/>
  <c r="F224" i="17"/>
  <c r="F227" i="17"/>
  <c r="F248" i="17"/>
  <c r="F11" i="17"/>
  <c r="F21" i="17"/>
  <c r="F29" i="17"/>
  <c r="F9" i="17"/>
  <c r="F22" i="17"/>
  <c r="F8" i="17"/>
  <c r="F188" i="17"/>
  <c r="F141" i="17"/>
  <c r="F44" i="17"/>
  <c r="F181" i="17"/>
  <c r="F93" i="17"/>
  <c r="F237" i="17"/>
  <c r="F175" i="17"/>
  <c r="F48" i="17"/>
  <c r="F179" i="17"/>
  <c r="F17" i="17"/>
  <c r="F28" i="17"/>
  <c r="F228" i="17"/>
  <c r="F190" i="17"/>
  <c r="F50" i="17"/>
  <c r="F187" i="17"/>
  <c r="F111" i="17"/>
  <c r="F243" i="17"/>
  <c r="F186" i="17"/>
  <c r="F96" i="17"/>
  <c r="F185" i="17"/>
  <c r="F16" i="17"/>
  <c r="F32" i="17"/>
  <c r="F39" i="17"/>
  <c r="F45" i="17"/>
  <c r="F51" i="17"/>
  <c r="F56" i="17"/>
  <c r="F59" i="17"/>
  <c r="F62" i="17"/>
  <c r="F65" i="17"/>
  <c r="F68" i="17"/>
  <c r="F71" i="17"/>
  <c r="F74" i="17"/>
  <c r="F77" i="17"/>
  <c r="F80" i="17"/>
  <c r="F83" i="17"/>
  <c r="F86" i="17"/>
  <c r="F89" i="17"/>
  <c r="F94" i="17"/>
  <c r="F100" i="17"/>
  <c r="F104" i="17"/>
  <c r="F109" i="17"/>
  <c r="F113" i="17"/>
  <c r="F116" i="17"/>
  <c r="F119" i="17"/>
  <c r="F122" i="17"/>
  <c r="F125" i="17"/>
  <c r="F128" i="17"/>
  <c r="F131" i="17"/>
  <c r="F134" i="17"/>
  <c r="F137" i="17"/>
  <c r="F147" i="17"/>
  <c r="F150" i="17"/>
  <c r="F153" i="17"/>
  <c r="F156" i="17"/>
  <c r="F159" i="17"/>
  <c r="F162" i="17"/>
  <c r="F165" i="17"/>
  <c r="F168" i="17"/>
  <c r="F171" i="17"/>
  <c r="F176" i="17"/>
  <c r="F182" i="17"/>
  <c r="F192" i="17"/>
  <c r="F195" i="17"/>
  <c r="F198" i="17"/>
  <c r="F201" i="17"/>
  <c r="F204" i="17"/>
  <c r="F207" i="17"/>
  <c r="F210" i="17"/>
  <c r="F213" i="17"/>
  <c r="F216" i="17"/>
  <c r="F219" i="17"/>
  <c r="F222" i="17"/>
  <c r="F225" i="17"/>
  <c r="F246" i="17"/>
  <c r="F249" i="17"/>
  <c r="F15" i="17"/>
  <c r="F24" i="17"/>
  <c r="F31" i="17"/>
  <c r="F4" i="17"/>
  <c r="F13" i="17"/>
  <c r="F26" i="17"/>
  <c r="F12" i="17"/>
  <c r="F234" i="17"/>
  <c r="F233" i="17"/>
  <c r="F91" i="17"/>
  <c r="F230" i="17"/>
  <c r="F140" i="17"/>
  <c r="F40" i="17"/>
  <c r="F229" i="17"/>
  <c r="F102" i="17"/>
  <c r="F232" i="17"/>
  <c r="F20" i="17"/>
  <c r="F36" i="17"/>
  <c r="H238" i="17"/>
  <c r="H229" i="17"/>
  <c r="H226" i="17"/>
  <c r="H193" i="17"/>
  <c r="H198" i="17"/>
  <c r="H173" i="17"/>
  <c r="H176" i="17"/>
  <c r="H227" i="17"/>
  <c r="H185" i="17"/>
  <c r="H179" i="17"/>
  <c r="H247" i="17"/>
  <c r="H244" i="17"/>
  <c r="H235" i="17"/>
  <c r="H204" i="17"/>
  <c r="H178" i="17"/>
  <c r="H249" i="17"/>
  <c r="H207" i="17"/>
  <c r="H188" i="17"/>
  <c r="H186" i="17"/>
  <c r="AJ213" i="12"/>
  <c r="H241" i="17"/>
  <c r="H232" i="17"/>
  <c r="H205" i="17"/>
  <c r="AJ33" i="14"/>
  <c r="AJ33" i="12" s="1"/>
  <c r="H113" i="17"/>
  <c r="H27" i="17"/>
  <c r="H107" i="17"/>
  <c r="H37" i="17"/>
  <c r="H43" i="17"/>
  <c r="H49" i="17"/>
  <c r="H55" i="17"/>
  <c r="H58" i="17"/>
  <c r="H61" i="17"/>
  <c r="H64" i="17"/>
  <c r="H67" i="17"/>
  <c r="H70" i="17"/>
  <c r="H73" i="17"/>
  <c r="H76" i="17"/>
  <c r="H79" i="17"/>
  <c r="H82" i="17"/>
  <c r="H88" i="17"/>
  <c r="H92" i="17"/>
  <c r="H98" i="17"/>
  <c r="H112" i="17"/>
  <c r="H118" i="17"/>
  <c r="H124" i="17"/>
  <c r="H130" i="17"/>
  <c r="H133" i="17"/>
  <c r="H136" i="17"/>
  <c r="H146" i="17"/>
  <c r="H149" i="17"/>
  <c r="H152" i="17"/>
  <c r="H155" i="17"/>
  <c r="H158" i="17"/>
  <c r="H161" i="17"/>
  <c r="H164" i="17"/>
  <c r="H221" i="17"/>
  <c r="H22" i="17"/>
  <c r="H180" i="17"/>
  <c r="H14" i="17"/>
  <c r="H39" i="17"/>
  <c r="H45" i="17"/>
  <c r="H51" i="17"/>
  <c r="H56" i="17"/>
  <c r="H59" i="17"/>
  <c r="H62" i="17"/>
  <c r="H65" i="17"/>
  <c r="H68" i="17"/>
  <c r="H71" i="17"/>
  <c r="H74" i="17"/>
  <c r="H77" i="17"/>
  <c r="H80" i="17"/>
  <c r="H83" i="17"/>
  <c r="H86" i="17"/>
  <c r="H94" i="17"/>
  <c r="H100" i="17"/>
  <c r="H104" i="17"/>
  <c r="H116" i="17"/>
  <c r="H122" i="17"/>
  <c r="H128" i="17"/>
  <c r="H134" i="17"/>
  <c r="H147" i="17"/>
  <c r="H150" i="17"/>
  <c r="H153" i="17"/>
  <c r="H156" i="17"/>
  <c r="H159" i="17"/>
  <c r="H162" i="17"/>
  <c r="H165" i="17"/>
  <c r="H222" i="17"/>
  <c r="H26" i="17"/>
  <c r="H109" i="17"/>
  <c r="H19" i="17"/>
  <c r="H41" i="17"/>
  <c r="H47" i="17"/>
  <c r="H53" i="17"/>
  <c r="H57" i="17"/>
  <c r="H60" i="17"/>
  <c r="H63" i="17"/>
  <c r="H66" i="17"/>
  <c r="H69" i="17"/>
  <c r="H72" i="17"/>
  <c r="H75" i="17"/>
  <c r="H78" i="17"/>
  <c r="H81" i="17"/>
  <c r="H84" i="17"/>
  <c r="H90" i="17"/>
  <c r="H106" i="17"/>
  <c r="H110" i="17"/>
  <c r="H114" i="17"/>
  <c r="H120" i="17"/>
  <c r="H126" i="17"/>
  <c r="H132" i="17"/>
  <c r="H135" i="17"/>
  <c r="H145" i="17"/>
  <c r="H148" i="17"/>
  <c r="H151" i="17"/>
  <c r="H154" i="17"/>
  <c r="H157" i="17"/>
  <c r="H160" i="17"/>
  <c r="H163" i="17"/>
  <c r="H166" i="17"/>
  <c r="H220" i="17"/>
  <c r="H12" i="17"/>
  <c r="H217" i="17"/>
  <c r="H23" i="17"/>
  <c r="H103" i="17"/>
  <c r="H30" i="17"/>
  <c r="H123" i="17"/>
  <c r="H31" i="17"/>
  <c r="H119" i="17"/>
  <c r="H129" i="17"/>
  <c r="H25" i="17"/>
  <c r="H13" i="17"/>
  <c r="H16" i="17"/>
  <c r="H95" i="17"/>
  <c r="H105" i="17"/>
  <c r="H131" i="17"/>
  <c r="H216" i="17"/>
  <c r="H40" i="17"/>
  <c r="H6" i="17"/>
  <c r="H54" i="17"/>
  <c r="H36" i="17"/>
  <c r="H169" i="17"/>
  <c r="H170" i="17"/>
  <c r="H167" i="17"/>
  <c r="H174" i="17"/>
  <c r="H194" i="17"/>
  <c r="H200" i="17"/>
  <c r="H206" i="17"/>
  <c r="H197" i="17"/>
  <c r="H209" i="17"/>
  <c r="H228" i="17"/>
  <c r="H89" i="17"/>
  <c r="H168" i="17"/>
  <c r="H219" i="17"/>
  <c r="H87" i="17"/>
  <c r="H20" i="17"/>
  <c r="H28" i="17"/>
  <c r="H96" i="17"/>
  <c r="H125" i="17"/>
  <c r="H9" i="17"/>
  <c r="H52" i="17"/>
  <c r="H42" i="17"/>
  <c r="H50" i="17"/>
  <c r="H140" i="17"/>
  <c r="H143" i="17"/>
  <c r="H187" i="17"/>
  <c r="H175" i="17"/>
  <c r="H199" i="17"/>
  <c r="H211" i="17"/>
  <c r="H230" i="17"/>
  <c r="H233" i="17"/>
  <c r="H236" i="17"/>
  <c r="H239" i="17"/>
  <c r="H242" i="17"/>
  <c r="H245" i="17"/>
  <c r="H213" i="17"/>
  <c r="H115" i="17"/>
  <c r="H117" i="17"/>
  <c r="H121" i="17"/>
  <c r="H212" i="17"/>
  <c r="H218" i="17"/>
  <c r="H44" i="17"/>
  <c r="H3" i="17"/>
  <c r="H48" i="17"/>
  <c r="H32" i="17"/>
  <c r="H38" i="17"/>
  <c r="H46" i="17"/>
  <c r="H171" i="17"/>
  <c r="H196" i="17"/>
  <c r="H202" i="17"/>
  <c r="H208" i="17"/>
  <c r="H201" i="17"/>
  <c r="H223" i="17"/>
  <c r="H246" i="17"/>
  <c r="H248" i="17"/>
  <c r="H250" i="17"/>
  <c r="H15" i="17"/>
  <c r="H17" i="17"/>
  <c r="H91" i="17"/>
  <c r="H18" i="17"/>
  <c r="H127" i="17"/>
  <c r="H11" i="17"/>
  <c r="H4" i="17"/>
  <c r="H33" i="17"/>
  <c r="H138" i="17"/>
  <c r="H141" i="17"/>
  <c r="H144" i="17"/>
  <c r="H181" i="17"/>
  <c r="H183" i="17"/>
  <c r="H172" i="17"/>
  <c r="H190" i="17"/>
  <c r="H210" i="17"/>
  <c r="H191" i="17"/>
  <c r="H203" i="17"/>
  <c r="H224" i="17"/>
  <c r="H231" i="17"/>
  <c r="H234" i="17"/>
  <c r="H237" i="17"/>
  <c r="H240" i="17"/>
  <c r="H243" i="17"/>
  <c r="H225" i="17"/>
  <c r="H97" i="17"/>
  <c r="H29" i="17"/>
  <c r="H182" i="17"/>
  <c r="H93" i="17"/>
  <c r="H24" i="17"/>
  <c r="H8" i="17"/>
  <c r="H99" i="17"/>
  <c r="H184" i="17"/>
  <c r="H214" i="17"/>
  <c r="H34" i="17"/>
  <c r="H85" i="17"/>
  <c r="H21" i="17"/>
  <c r="H215" i="17"/>
  <c r="H7" i="17"/>
  <c r="H102" i="17"/>
  <c r="H111" i="17"/>
  <c r="H10" i="17"/>
  <c r="H108" i="17"/>
  <c r="H137" i="17"/>
  <c r="H101" i="17"/>
  <c r="H5" i="17"/>
  <c r="H35" i="17"/>
  <c r="H139" i="17"/>
  <c r="H142" i="17"/>
  <c r="H177" i="17"/>
  <c r="H195" i="17"/>
  <c r="H189" i="17"/>
  <c r="AJ277" i="12"/>
  <c r="AJ270" i="12"/>
  <c r="AJ263" i="12"/>
  <c r="AJ255" i="12"/>
  <c r="AJ245" i="12"/>
  <c r="AJ233" i="12"/>
  <c r="AJ221" i="12"/>
  <c r="AJ209" i="12"/>
  <c r="AJ276" i="12"/>
  <c r="AJ269" i="12"/>
  <c r="AJ262" i="12"/>
  <c r="AJ253" i="12"/>
  <c r="AJ243" i="12"/>
  <c r="AJ231" i="12"/>
  <c r="AJ219" i="12"/>
  <c r="AJ282" i="12"/>
  <c r="AJ275" i="12"/>
  <c r="AJ268" i="12"/>
  <c r="AJ261" i="12"/>
  <c r="AJ252" i="12"/>
  <c r="AJ241" i="12"/>
  <c r="AJ229" i="12"/>
  <c r="AJ217" i="12"/>
  <c r="AJ281" i="12"/>
  <c r="AJ274" i="12"/>
  <c r="AJ267" i="12"/>
  <c r="AJ259" i="12"/>
  <c r="AJ251" i="12"/>
  <c r="AJ239" i="12"/>
  <c r="AJ227" i="12"/>
  <c r="AJ215" i="12"/>
  <c r="AJ280" i="12"/>
  <c r="AJ273" i="12"/>
  <c r="AJ265" i="12"/>
  <c r="AJ258" i="12"/>
  <c r="AJ249" i="12"/>
  <c r="AJ237" i="12"/>
  <c r="AJ225" i="12"/>
  <c r="AJ39" i="12"/>
  <c r="AJ45" i="12"/>
  <c r="AJ51" i="12"/>
  <c r="AJ57" i="12"/>
  <c r="AJ63" i="12"/>
  <c r="AJ69" i="12"/>
  <c r="AJ75" i="12"/>
  <c r="AJ81" i="12"/>
  <c r="AJ87" i="12"/>
  <c r="AJ93" i="12"/>
  <c r="AJ99" i="12"/>
  <c r="AJ105" i="12"/>
  <c r="AJ111" i="12"/>
  <c r="AJ117" i="12"/>
  <c r="AJ123" i="12"/>
  <c r="AJ129" i="12"/>
  <c r="AJ135" i="12"/>
  <c r="AJ141" i="12"/>
  <c r="AJ147" i="12"/>
  <c r="AJ153" i="12"/>
  <c r="AJ159" i="12"/>
  <c r="AJ165" i="12"/>
  <c r="AJ171" i="12"/>
  <c r="AJ177" i="12"/>
  <c r="AJ183" i="12"/>
  <c r="AJ189" i="12"/>
  <c r="AJ195" i="12"/>
  <c r="AJ201" i="12"/>
  <c r="AJ207" i="12"/>
  <c r="AJ40" i="12"/>
  <c r="AJ46" i="12"/>
  <c r="AJ52" i="12"/>
  <c r="AJ58" i="12"/>
  <c r="AJ64" i="12"/>
  <c r="AJ70" i="12"/>
  <c r="AJ76" i="12"/>
  <c r="AJ82" i="12"/>
  <c r="AJ88" i="12"/>
  <c r="AJ94" i="12"/>
  <c r="AJ100" i="12"/>
  <c r="AJ106" i="12"/>
  <c r="AJ112" i="12"/>
  <c r="AJ118" i="12"/>
  <c r="AJ124" i="12"/>
  <c r="AJ130" i="12"/>
  <c r="AJ136" i="12"/>
  <c r="AJ142" i="12"/>
  <c r="AJ148" i="12"/>
  <c r="AJ154" i="12"/>
  <c r="AJ160" i="12"/>
  <c r="AJ166" i="12"/>
  <c r="AJ172" i="12"/>
  <c r="AJ178" i="12"/>
  <c r="AJ184" i="12"/>
  <c r="AJ190" i="12"/>
  <c r="AJ196" i="12"/>
  <c r="AJ202" i="12"/>
  <c r="AJ208" i="12"/>
  <c r="AJ214" i="12"/>
  <c r="AJ220" i="12"/>
  <c r="AJ226" i="12"/>
  <c r="AJ232" i="12"/>
  <c r="AJ238" i="12"/>
  <c r="AJ244" i="12"/>
  <c r="AJ250" i="12"/>
  <c r="AJ256" i="12"/>
  <c r="AJ34" i="12"/>
  <c r="AJ41" i="12"/>
  <c r="AJ47" i="12"/>
  <c r="AJ53" i="12"/>
  <c r="AJ59" i="12"/>
  <c r="AJ65" i="12"/>
  <c r="AJ71" i="12"/>
  <c r="AJ77" i="12"/>
  <c r="AJ83" i="12"/>
  <c r="AJ89" i="12"/>
  <c r="AJ95" i="12"/>
  <c r="AJ101" i="12"/>
  <c r="AJ107" i="12"/>
  <c r="AJ113" i="12"/>
  <c r="AJ119" i="12"/>
  <c r="AJ125" i="12"/>
  <c r="AJ131" i="12"/>
  <c r="AJ137" i="12"/>
  <c r="AJ143" i="12"/>
  <c r="AJ149" i="12"/>
  <c r="AJ155" i="12"/>
  <c r="AJ161" i="12"/>
  <c r="AJ167" i="12"/>
  <c r="AJ173" i="12"/>
  <c r="AJ179" i="12"/>
  <c r="AJ185" i="12"/>
  <c r="AJ191" i="12"/>
  <c r="AJ197" i="12"/>
  <c r="AJ203" i="12"/>
  <c r="AJ35" i="12"/>
  <c r="AJ42" i="12"/>
  <c r="AJ48" i="12"/>
  <c r="AJ54" i="12"/>
  <c r="AJ60" i="12"/>
  <c r="AJ66" i="12"/>
  <c r="AJ72" i="12"/>
  <c r="AJ78" i="12"/>
  <c r="AJ84" i="12"/>
  <c r="AJ90" i="12"/>
  <c r="AJ96" i="12"/>
  <c r="AJ102" i="12"/>
  <c r="AJ108" i="12"/>
  <c r="AJ114" i="12"/>
  <c r="AJ120" i="12"/>
  <c r="AJ126" i="12"/>
  <c r="AJ132" i="12"/>
  <c r="AJ138" i="12"/>
  <c r="AJ144" i="12"/>
  <c r="AJ150" i="12"/>
  <c r="AJ156" i="12"/>
  <c r="AJ162" i="12"/>
  <c r="AJ168" i="12"/>
  <c r="AJ174" i="12"/>
  <c r="AJ180" i="12"/>
  <c r="AJ186" i="12"/>
  <c r="AJ192" i="12"/>
  <c r="AJ198" i="12"/>
  <c r="AJ204" i="12"/>
  <c r="AJ210" i="12"/>
  <c r="AJ216" i="12"/>
  <c r="AJ222" i="12"/>
  <c r="AJ228" i="12"/>
  <c r="AJ234" i="12"/>
  <c r="AJ240" i="12"/>
  <c r="AJ246" i="12"/>
  <c r="AJ37" i="12"/>
  <c r="AJ43" i="12"/>
  <c r="AJ49" i="12"/>
  <c r="AJ55" i="12"/>
  <c r="AJ61" i="12"/>
  <c r="AJ67" i="12"/>
  <c r="AJ73" i="12"/>
  <c r="AJ79" i="12"/>
  <c r="AJ85" i="12"/>
  <c r="AJ91" i="12"/>
  <c r="AJ97" i="12"/>
  <c r="AJ103" i="12"/>
  <c r="AJ109" i="12"/>
  <c r="AJ115" i="12"/>
  <c r="AJ121" i="12"/>
  <c r="AJ127" i="12"/>
  <c r="AJ133" i="12"/>
  <c r="AJ139" i="12"/>
  <c r="AJ145" i="12"/>
  <c r="AJ151" i="12"/>
  <c r="AJ157" i="12"/>
  <c r="AJ163" i="12"/>
  <c r="AJ169" i="12"/>
  <c r="AJ175" i="12"/>
  <c r="AJ181" i="12"/>
  <c r="AJ187" i="12"/>
  <c r="AJ193" i="12"/>
  <c r="AJ199" i="12"/>
  <c r="AJ205" i="12"/>
  <c r="AJ38" i="12"/>
  <c r="AJ44" i="12"/>
  <c r="AJ50" i="12"/>
  <c r="AJ56" i="12"/>
  <c r="AJ62" i="12"/>
  <c r="AJ68" i="12"/>
  <c r="AJ74" i="12"/>
  <c r="AJ80" i="12"/>
  <c r="AJ86" i="12"/>
  <c r="AJ92" i="12"/>
  <c r="AJ98" i="12"/>
  <c r="AJ104" i="12"/>
  <c r="AJ110" i="12"/>
  <c r="AJ116" i="12"/>
  <c r="AJ122" i="12"/>
  <c r="AJ128" i="12"/>
  <c r="AJ134" i="12"/>
  <c r="AJ140" i="12"/>
  <c r="AJ146" i="12"/>
  <c r="AJ152" i="12"/>
  <c r="AJ158" i="12"/>
  <c r="AJ164" i="12"/>
  <c r="AJ170" i="12"/>
  <c r="AJ176" i="12"/>
  <c r="AJ182" i="12"/>
  <c r="AJ188" i="12"/>
  <c r="AJ194" i="12"/>
  <c r="AJ200" i="12"/>
  <c r="AJ206" i="12"/>
  <c r="AJ212" i="12"/>
  <c r="AJ218" i="12"/>
  <c r="AJ224" i="12"/>
  <c r="AJ230" i="12"/>
  <c r="AJ236" i="12"/>
  <c r="AJ242" i="12"/>
  <c r="AJ248" i="12"/>
  <c r="AJ254" i="12"/>
  <c r="AJ260" i="12"/>
  <c r="AJ266" i="12"/>
  <c r="AJ272" i="12"/>
  <c r="AJ278" i="12"/>
  <c r="AJ279" i="12"/>
  <c r="AJ271" i="12"/>
  <c r="AJ264" i="12"/>
  <c r="AJ257" i="12"/>
  <c r="AJ247" i="12"/>
  <c r="AJ235" i="12"/>
  <c r="AJ223" i="12"/>
  <c r="AJ211" i="12"/>
  <c r="BR288" i="14"/>
  <c r="AH25" i="14" s="1"/>
  <c r="AF284" i="14"/>
  <c r="AD25" i="14" s="1"/>
  <c r="U284" i="14"/>
  <c r="AD14" i="14" s="1"/>
  <c r="BF288" i="14"/>
  <c r="AH13" i="14" s="1"/>
  <c r="V284" i="14"/>
  <c r="AD15" i="14" s="1"/>
  <c r="BH288" i="14"/>
  <c r="AH15" i="14" s="1"/>
  <c r="M284" i="14"/>
  <c r="S284" i="14"/>
  <c r="AD12" i="14" s="1"/>
  <c r="BJ288" i="14"/>
  <c r="AH17" i="14" s="1"/>
  <c r="R284" i="15"/>
  <c r="AD11" i="15" s="1"/>
  <c r="X284" i="15"/>
  <c r="AD17" i="15" s="1"/>
  <c r="AD284" i="15"/>
  <c r="AD23" i="15" s="1"/>
  <c r="U284" i="15"/>
  <c r="AD14" i="15" s="1"/>
  <c r="AA284" i="15"/>
  <c r="AD20" i="15" s="1"/>
  <c r="AG284" i="15"/>
  <c r="AD26" i="15" s="1"/>
  <c r="Q284" i="15"/>
  <c r="AD10" i="15" s="1"/>
  <c r="W284" i="15"/>
  <c r="AD16" i="15" s="1"/>
  <c r="AC284" i="15"/>
  <c r="AD22" i="15" s="1"/>
  <c r="AI284" i="15"/>
  <c r="AD28" i="15" s="1"/>
  <c r="BE288" i="15"/>
  <c r="AH12" i="15" s="1"/>
  <c r="BK288" i="15"/>
  <c r="AH18" i="15" s="1"/>
  <c r="BQ288" i="15"/>
  <c r="AH24" i="15" s="1"/>
  <c r="BF288" i="15"/>
  <c r="AH13" i="15" s="1"/>
  <c r="BL288" i="15"/>
  <c r="AH19" i="15" s="1"/>
  <c r="BC288" i="15"/>
  <c r="AH10" i="15" s="1"/>
  <c r="BI288" i="15"/>
  <c r="AH16" i="15" s="1"/>
  <c r="BO288" i="15"/>
  <c r="AH22" i="15" s="1"/>
  <c r="BR288" i="15"/>
  <c r="AH25" i="15" s="1"/>
  <c r="H2" i="17"/>
  <c r="AY288" i="15"/>
  <c r="AH6" i="15" s="1"/>
  <c r="AD6" i="14"/>
  <c r="AZ288" i="15"/>
  <c r="AH7" i="15" s="1"/>
  <c r="R4" i="15"/>
  <c r="R10" i="15" s="1"/>
  <c r="M284" i="15"/>
  <c r="AD6" i="15" s="1"/>
  <c r="AD4" i="14"/>
  <c r="BA288" i="15"/>
  <c r="AH8" i="15" s="1"/>
  <c r="L14" i="15" a="1"/>
  <c r="L14" i="15" s="1"/>
  <c r="O284" i="15"/>
  <c r="AD8" i="15" s="1"/>
  <c r="R7" i="15"/>
  <c r="AD5" i="14"/>
  <c r="AZ288" i="14"/>
  <c r="AH7" i="14" s="1"/>
  <c r="P284" i="15"/>
  <c r="AD9" i="15" s="1"/>
  <c r="R5" i="15"/>
  <c r="BB288" i="15"/>
  <c r="AH9" i="15" s="1"/>
  <c r="R6" i="15"/>
  <c r="BA288" i="14"/>
  <c r="AH8" i="14" s="1"/>
  <c r="R8" i="15"/>
  <c r="AD9" i="14"/>
  <c r="N284" i="15"/>
  <c r="AD7" i="15" s="1"/>
  <c r="AJ35" i="15"/>
  <c r="AJ34" i="15"/>
  <c r="CW32" i="14"/>
  <c r="AX288" i="15"/>
  <c r="AH5" i="15" s="1"/>
  <c r="R5" i="14"/>
  <c r="AW288" i="15"/>
  <c r="AH4" i="15" s="1"/>
  <c r="L284" i="15"/>
  <c r="AD5" i="15" s="1"/>
  <c r="CW32" i="15"/>
  <c r="K284" i="15"/>
  <c r="AD4" i="15" s="1"/>
  <c r="N284" i="14"/>
  <c r="AD7" i="14" s="1"/>
  <c r="AD8" i="14"/>
  <c r="BB288" i="14"/>
  <c r="AH9" i="14" s="1"/>
  <c r="U29" i="15" a="1"/>
  <c r="U29" i="15" s="1"/>
  <c r="CJ27" i="15" s="1" a="1"/>
  <c r="CJ27" i="15" s="1"/>
  <c r="CB29" i="15"/>
  <c r="R4" i="14"/>
  <c r="R10" i="14" s="1"/>
  <c r="R6" i="14"/>
  <c r="R7" i="14"/>
  <c r="R8" i="14"/>
  <c r="AY288" i="14"/>
  <c r="AH6" i="14" s="1"/>
  <c r="AX288" i="14"/>
  <c r="AH5" i="14" s="1"/>
  <c r="AW288" i="14"/>
  <c r="AH4" i="14" s="1"/>
  <c r="CB29" i="14"/>
  <c r="L14" i="14" a="1"/>
  <c r="L14" i="14" s="1"/>
  <c r="U29" i="14" a="1"/>
  <c r="U29" i="14" s="1"/>
  <c r="CB27" i="14" s="1" a="1"/>
  <c r="CB27" i="14" s="1"/>
  <c r="CV32" i="14"/>
  <c r="BV287" i="14"/>
  <c r="BV288" i="14" s="1"/>
  <c r="BV285" i="14"/>
  <c r="S11" i="14"/>
  <c r="R11" i="14"/>
  <c r="R12" i="14"/>
  <c r="AC29" i="1"/>
  <c r="AJ33" i="13" l="1"/>
  <c r="AK33" i="15"/>
  <c r="CV32" i="15"/>
  <c r="AJ36" i="12"/>
  <c r="S6" i="15"/>
  <c r="S11" i="15"/>
  <c r="BV285" i="15"/>
  <c r="R12" i="15"/>
  <c r="R11" i="15"/>
  <c r="BV287" i="15"/>
  <c r="BV288" i="15" s="1"/>
  <c r="S7" i="15"/>
  <c r="S5" i="15"/>
  <c r="S8" i="15"/>
  <c r="S4" i="15"/>
  <c r="S10" i="15" s="1"/>
  <c r="R9" i="15"/>
  <c r="CF27" i="15" a="1"/>
  <c r="CF27" i="15" s="1"/>
  <c r="CJ32" i="15" s="1"/>
  <c r="CH27" i="15" a="1"/>
  <c r="CH27" i="15" s="1"/>
  <c r="CC27" i="15" a="1"/>
  <c r="CC27" i="15" s="1"/>
  <c r="CD32" i="15" s="1"/>
  <c r="CB27" i="15" a="1"/>
  <c r="CB27" i="15" s="1"/>
  <c r="CB32" i="15" s="1"/>
  <c r="CE27" i="15" a="1"/>
  <c r="CE27" i="15" s="1"/>
  <c r="CH32" i="15" s="1"/>
  <c r="CI27" i="15" a="1"/>
  <c r="CI27" i="15" s="1"/>
  <c r="CQ32" i="15" s="1"/>
  <c r="CD27" i="15" a="1"/>
  <c r="CD27" i="15" s="1"/>
  <c r="M28" i="15" s="1"/>
  <c r="CK27" i="15" a="1"/>
  <c r="CK27" i="15" s="1"/>
  <c r="CU32" i="15" s="1"/>
  <c r="CG27" i="15" a="1"/>
  <c r="CG27" i="15" s="1"/>
  <c r="CM32" i="15" s="1"/>
  <c r="S8" i="14"/>
  <c r="S7" i="14"/>
  <c r="R9" i="14"/>
  <c r="S5" i="14"/>
  <c r="S4" i="14"/>
  <c r="S10" i="14" s="1"/>
  <c r="S6" i="14"/>
  <c r="CF27" i="14" a="1"/>
  <c r="CF27" i="14" s="1"/>
  <c r="CK32" i="14" s="1"/>
  <c r="CE27" i="14" a="1"/>
  <c r="CE27" i="14" s="1"/>
  <c r="CI32" i="14" s="1"/>
  <c r="CD27" i="14" a="1"/>
  <c r="CD27" i="14" s="1"/>
  <c r="CG32" i="14" s="1"/>
  <c r="CK27" i="14" a="1"/>
  <c r="CK27" i="14" s="1"/>
  <c r="T28" i="14" s="1"/>
  <c r="CG27" i="14" a="1"/>
  <c r="CG27" i="14" s="1"/>
  <c r="CM32" i="14" s="1"/>
  <c r="CI27" i="14" a="1"/>
  <c r="CI27" i="14" s="1"/>
  <c r="R28" i="14" s="1"/>
  <c r="CH27" i="14" a="1"/>
  <c r="CH27" i="14" s="1"/>
  <c r="CO32" i="14" s="1"/>
  <c r="CJ27" i="14" a="1"/>
  <c r="CJ27" i="14" s="1"/>
  <c r="CS32" i="14" s="1"/>
  <c r="CC27" i="14" a="1"/>
  <c r="CC27" i="14" s="1"/>
  <c r="CE32" i="14" s="1"/>
  <c r="CO32" i="15"/>
  <c r="CN32" i="15"/>
  <c r="Q28" i="15"/>
  <c r="S28" i="15"/>
  <c r="CS32" i="15"/>
  <c r="CR32" i="15"/>
  <c r="CK32" i="15"/>
  <c r="N28" i="15"/>
  <c r="CI32" i="15"/>
  <c r="CT32" i="14"/>
  <c r="CL32" i="14"/>
  <c r="CC32" i="14"/>
  <c r="CB32" i="14"/>
  <c r="K28" i="14"/>
  <c r="CJ32" i="14"/>
  <c r="O28" i="14"/>
  <c r="BZ288" i="13"/>
  <c r="BY288" i="13"/>
  <c r="BX287" i="13"/>
  <c r="BX288" i="13" s="1"/>
  <c r="BU287" i="13"/>
  <c r="BT287" i="13"/>
  <c r="BS287" i="13"/>
  <c r="BQ287" i="13"/>
  <c r="BP287" i="13"/>
  <c r="BO287" i="13"/>
  <c r="BN287" i="13"/>
  <c r="BM287" i="13"/>
  <c r="BL287" i="13"/>
  <c r="BK287" i="13"/>
  <c r="BJ287" i="13"/>
  <c r="BI287" i="13"/>
  <c r="BH287" i="13"/>
  <c r="BG287" i="13"/>
  <c r="BF287" i="13"/>
  <c r="BE287" i="13"/>
  <c r="BD287" i="13"/>
  <c r="BC287" i="13"/>
  <c r="BB287" i="13"/>
  <c r="BA287" i="13"/>
  <c r="AZ287" i="13"/>
  <c r="AY287" i="13"/>
  <c r="AX287" i="13"/>
  <c r="AW287" i="13"/>
  <c r="BU286" i="13"/>
  <c r="BU288" i="13" s="1"/>
  <c r="AJ28" i="13" s="1"/>
  <c r="BT286" i="13"/>
  <c r="BT288" i="13" s="1"/>
  <c r="AJ27" i="13" s="1"/>
  <c r="BS286" i="13"/>
  <c r="BS288" i="13" s="1"/>
  <c r="AJ26" i="13" s="1"/>
  <c r="BR286" i="13"/>
  <c r="BR288" i="13" s="1"/>
  <c r="AJ25" i="13" s="1"/>
  <c r="BQ286" i="13"/>
  <c r="BQ288" i="13" s="1"/>
  <c r="AJ24" i="13" s="1"/>
  <c r="BP286" i="13"/>
  <c r="BP288" i="13" s="1"/>
  <c r="AJ23" i="13" s="1"/>
  <c r="BO286" i="13"/>
  <c r="BO288" i="13" s="1"/>
  <c r="AJ22" i="13" s="1"/>
  <c r="BN286" i="13"/>
  <c r="BN288" i="13" s="1"/>
  <c r="AJ21" i="13" s="1"/>
  <c r="BM286" i="13"/>
  <c r="BM288" i="13" s="1"/>
  <c r="AJ20" i="13" s="1"/>
  <c r="BL286" i="13"/>
  <c r="BL288" i="13" s="1"/>
  <c r="AJ19" i="13" s="1"/>
  <c r="BK286" i="13"/>
  <c r="BJ286" i="13"/>
  <c r="BJ288" i="13" s="1"/>
  <c r="AJ17" i="13" s="1"/>
  <c r="BI286" i="13"/>
  <c r="BI288" i="13" s="1"/>
  <c r="AJ16" i="13" s="1"/>
  <c r="BH286" i="13"/>
  <c r="BH288" i="13" s="1"/>
  <c r="AJ15" i="13" s="1"/>
  <c r="BG286" i="13"/>
  <c r="BG288" i="13" s="1"/>
  <c r="AJ14" i="13" s="1"/>
  <c r="BF286" i="13"/>
  <c r="BF288" i="13" s="1"/>
  <c r="AJ13" i="13" s="1"/>
  <c r="BE286" i="13"/>
  <c r="BE288" i="13" s="1"/>
  <c r="AJ12" i="13" s="1"/>
  <c r="BD286" i="13"/>
  <c r="BD288" i="13" s="1"/>
  <c r="BC286" i="13"/>
  <c r="BB286" i="13"/>
  <c r="BA286" i="13"/>
  <c r="AZ286" i="13"/>
  <c r="AY286" i="13"/>
  <c r="AX286" i="13"/>
  <c r="AW286" i="13"/>
  <c r="BY285" i="13"/>
  <c r="BX285" i="13"/>
  <c r="BU285" i="13"/>
  <c r="BT285" i="13"/>
  <c r="BS285" i="13"/>
  <c r="BR285" i="13"/>
  <c r="BQ285" i="13"/>
  <c r="BP285" i="13"/>
  <c r="BO285" i="13"/>
  <c r="BN285" i="13"/>
  <c r="BM285" i="13"/>
  <c r="BL285" i="13"/>
  <c r="BK285" i="13"/>
  <c r="BJ285" i="13"/>
  <c r="BI285" i="13"/>
  <c r="BH285" i="13"/>
  <c r="BG285" i="13"/>
  <c r="BF285" i="13"/>
  <c r="BE285" i="13"/>
  <c r="BD285" i="13"/>
  <c r="BC285" i="13"/>
  <c r="BB285" i="13"/>
  <c r="BA285" i="13"/>
  <c r="AZ285" i="13"/>
  <c r="AY285" i="13"/>
  <c r="AX285" i="13"/>
  <c r="AW285" i="13"/>
  <c r="AS285" i="13" s="1"/>
  <c r="AI283" i="13"/>
  <c r="AI284" i="13" s="1"/>
  <c r="AH283" i="13"/>
  <c r="AH284" i="13" s="1"/>
  <c r="AG27" i="13" s="1"/>
  <c r="AG283" i="13"/>
  <c r="AG284" i="13" s="1"/>
  <c r="AG26" i="13" s="1"/>
  <c r="AF283" i="13"/>
  <c r="AF284" i="13" s="1"/>
  <c r="AE283" i="13"/>
  <c r="AE284" i="13" s="1"/>
  <c r="AG24" i="13" s="1"/>
  <c r="AD283" i="13"/>
  <c r="AD284" i="13" s="1"/>
  <c r="AG23" i="13" s="1"/>
  <c r="AC283" i="13"/>
  <c r="AC284" i="13" s="1"/>
  <c r="AG22" i="13" s="1"/>
  <c r="AB283" i="13"/>
  <c r="AB284" i="13" s="1"/>
  <c r="AG21" i="13" s="1"/>
  <c r="AA283" i="13"/>
  <c r="AA284" i="13" s="1"/>
  <c r="AG20" i="13" s="1"/>
  <c r="Z283" i="13"/>
  <c r="Z284" i="13" s="1"/>
  <c r="AG19" i="13" s="1"/>
  <c r="Y283" i="13"/>
  <c r="Y284" i="13" s="1"/>
  <c r="AG18" i="13" s="1"/>
  <c r="X283" i="13"/>
  <c r="X284" i="13" s="1"/>
  <c r="AG17" i="13" s="1"/>
  <c r="W283" i="13"/>
  <c r="W284" i="13" s="1"/>
  <c r="AG16" i="13" s="1"/>
  <c r="V283" i="13"/>
  <c r="V284" i="13" s="1"/>
  <c r="AG15" i="13" s="1"/>
  <c r="U283" i="13"/>
  <c r="U284" i="13" s="1"/>
  <c r="AG14" i="13" s="1"/>
  <c r="T283" i="13"/>
  <c r="T284" i="13" s="1"/>
  <c r="AG13" i="13" s="1"/>
  <c r="S283" i="13"/>
  <c r="S284" i="13" s="1"/>
  <c r="AG12" i="13" s="1"/>
  <c r="R283" i="13"/>
  <c r="R284" i="13" s="1"/>
  <c r="AG11" i="13" s="1"/>
  <c r="Q283" i="13"/>
  <c r="Q284" i="13" s="1"/>
  <c r="AG10" i="13" s="1"/>
  <c r="P283" i="13"/>
  <c r="P284" i="13" s="1"/>
  <c r="AG9" i="13" s="1"/>
  <c r="O283" i="13"/>
  <c r="O284" i="13" s="1"/>
  <c r="N283" i="13"/>
  <c r="N284" i="13" s="1"/>
  <c r="M283" i="13"/>
  <c r="L283" i="13"/>
  <c r="L284" i="13" s="1"/>
  <c r="K283" i="13"/>
  <c r="K284" i="13" s="1"/>
  <c r="AG4" i="13" s="1"/>
  <c r="AV282" i="13"/>
  <c r="B282" i="13"/>
  <c r="AV281" i="13"/>
  <c r="B281" i="13"/>
  <c r="AV280" i="13"/>
  <c r="B280" i="13"/>
  <c r="AV279" i="13"/>
  <c r="AK279" i="13"/>
  <c r="B279" i="13"/>
  <c r="AV278" i="13"/>
  <c r="AK278" i="13"/>
  <c r="B278" i="13"/>
  <c r="AV277" i="13"/>
  <c r="B277" i="13"/>
  <c r="AV276" i="13"/>
  <c r="B276" i="13"/>
  <c r="AV275" i="13"/>
  <c r="AK275" i="13"/>
  <c r="B275" i="13"/>
  <c r="AV274" i="13"/>
  <c r="B274" i="13"/>
  <c r="AV273" i="13"/>
  <c r="AK273" i="13"/>
  <c r="B273" i="13"/>
  <c r="AV272" i="13"/>
  <c r="AK272" i="13"/>
  <c r="B272" i="13"/>
  <c r="AV271" i="13"/>
  <c r="B271" i="13"/>
  <c r="AV270" i="13"/>
  <c r="B270" i="13"/>
  <c r="AV269" i="13"/>
  <c r="AK269" i="13"/>
  <c r="B269" i="13"/>
  <c r="AV268" i="13"/>
  <c r="B268" i="13"/>
  <c r="AV267" i="13"/>
  <c r="AK267" i="13"/>
  <c r="B267" i="13"/>
  <c r="AV266" i="13"/>
  <c r="AK266" i="13"/>
  <c r="B266" i="13"/>
  <c r="AV265" i="13"/>
  <c r="B265" i="13"/>
  <c r="AV264" i="13"/>
  <c r="B264" i="13"/>
  <c r="AV263" i="13"/>
  <c r="AK263" i="13"/>
  <c r="B263" i="13"/>
  <c r="AV262" i="13"/>
  <c r="B262" i="13"/>
  <c r="AV261" i="13"/>
  <c r="AK261" i="13"/>
  <c r="B261" i="13"/>
  <c r="AV260" i="13"/>
  <c r="AK260" i="13"/>
  <c r="B260" i="13"/>
  <c r="AV259" i="13"/>
  <c r="B259" i="13"/>
  <c r="AV258" i="13"/>
  <c r="B258" i="13"/>
  <c r="AV257" i="13"/>
  <c r="AK257" i="13"/>
  <c r="B257" i="13"/>
  <c r="AV256" i="13"/>
  <c r="B256" i="13"/>
  <c r="AV255" i="13"/>
  <c r="AK255" i="13"/>
  <c r="B255" i="13"/>
  <c r="AV254" i="13"/>
  <c r="AK254" i="13"/>
  <c r="B254" i="13"/>
  <c r="AV253" i="13"/>
  <c r="B253" i="13"/>
  <c r="AV252" i="13"/>
  <c r="B252" i="13"/>
  <c r="AV251" i="13"/>
  <c r="AK251" i="13"/>
  <c r="B251" i="13"/>
  <c r="AV250" i="13"/>
  <c r="B250" i="13"/>
  <c r="AV249" i="13"/>
  <c r="AK249" i="13"/>
  <c r="B249" i="13"/>
  <c r="AV248" i="13"/>
  <c r="AK248" i="13"/>
  <c r="B248" i="13"/>
  <c r="AV247" i="13"/>
  <c r="B247" i="13"/>
  <c r="AV246" i="13"/>
  <c r="B246" i="13"/>
  <c r="AV245" i="13"/>
  <c r="AK245" i="13"/>
  <c r="B245" i="13"/>
  <c r="AV244" i="13"/>
  <c r="B244" i="13"/>
  <c r="AV243" i="13"/>
  <c r="AK243" i="13"/>
  <c r="B243" i="13"/>
  <c r="AV242" i="13"/>
  <c r="AK242" i="13"/>
  <c r="B242" i="13"/>
  <c r="AV241" i="13"/>
  <c r="B241" i="13"/>
  <c r="AV240" i="13"/>
  <c r="B240" i="13"/>
  <c r="AV239" i="13"/>
  <c r="AK239" i="13"/>
  <c r="B239" i="13"/>
  <c r="AV238" i="13"/>
  <c r="B238" i="13"/>
  <c r="AV237" i="13"/>
  <c r="AK237" i="13"/>
  <c r="B237" i="13"/>
  <c r="AV236" i="13"/>
  <c r="AK236" i="13"/>
  <c r="B236" i="13"/>
  <c r="AV235" i="13"/>
  <c r="B235" i="13"/>
  <c r="AV234" i="13"/>
  <c r="B234" i="13"/>
  <c r="AV233" i="13"/>
  <c r="AK233" i="13"/>
  <c r="B233" i="13"/>
  <c r="AV232" i="13"/>
  <c r="B232" i="13"/>
  <c r="AV231" i="13"/>
  <c r="AK231" i="13"/>
  <c r="B231" i="13"/>
  <c r="AV230" i="13"/>
  <c r="AK230" i="13"/>
  <c r="B230" i="13"/>
  <c r="AV229" i="13"/>
  <c r="B229" i="13"/>
  <c r="AV228" i="13"/>
  <c r="B228" i="13"/>
  <c r="AV227" i="13"/>
  <c r="AK227" i="13"/>
  <c r="B227" i="13"/>
  <c r="AV226" i="13"/>
  <c r="B226" i="13"/>
  <c r="AV225" i="13"/>
  <c r="AK225" i="13"/>
  <c r="B225" i="13"/>
  <c r="AV224" i="13"/>
  <c r="AK224" i="13"/>
  <c r="B224" i="13"/>
  <c r="AV223" i="13"/>
  <c r="B223" i="13"/>
  <c r="AV222" i="13"/>
  <c r="B222" i="13"/>
  <c r="AV221" i="13"/>
  <c r="AK221" i="13"/>
  <c r="B221" i="13"/>
  <c r="AV220" i="13"/>
  <c r="B220" i="13"/>
  <c r="AV219" i="13"/>
  <c r="AK219" i="13"/>
  <c r="B219" i="13"/>
  <c r="AV218" i="13"/>
  <c r="AK218" i="13"/>
  <c r="B218" i="13"/>
  <c r="AV217" i="13"/>
  <c r="B217" i="13"/>
  <c r="AV216" i="13"/>
  <c r="B216" i="13"/>
  <c r="AV215" i="13"/>
  <c r="AK215" i="13"/>
  <c r="B215" i="13"/>
  <c r="AV214" i="13"/>
  <c r="B214" i="13"/>
  <c r="AV213" i="13"/>
  <c r="AK213" i="13"/>
  <c r="B213" i="13"/>
  <c r="AV212" i="13"/>
  <c r="AK212" i="13"/>
  <c r="B212" i="13"/>
  <c r="AV211" i="13"/>
  <c r="B211" i="13"/>
  <c r="AV210" i="13"/>
  <c r="B210" i="13"/>
  <c r="AV209" i="13"/>
  <c r="AK209" i="13"/>
  <c r="B209" i="13"/>
  <c r="AV208" i="13"/>
  <c r="B208" i="13"/>
  <c r="AV207" i="13"/>
  <c r="AK207" i="13"/>
  <c r="B207" i="13"/>
  <c r="AV206" i="13"/>
  <c r="AK206" i="13"/>
  <c r="B206" i="13"/>
  <c r="AV205" i="13"/>
  <c r="B205" i="13"/>
  <c r="AV204" i="13"/>
  <c r="B204" i="13"/>
  <c r="AV203" i="13"/>
  <c r="AK203" i="13"/>
  <c r="B203" i="13"/>
  <c r="AV202" i="13"/>
  <c r="B202" i="13"/>
  <c r="AV201" i="13"/>
  <c r="AK201" i="13"/>
  <c r="B201" i="13"/>
  <c r="AV200" i="13"/>
  <c r="AK200" i="13"/>
  <c r="B200" i="13"/>
  <c r="AV199" i="13"/>
  <c r="AK199" i="13"/>
  <c r="B199" i="13"/>
  <c r="AV198" i="13"/>
  <c r="B198" i="13"/>
  <c r="AV197" i="13"/>
  <c r="AK197" i="13"/>
  <c r="B197" i="13"/>
  <c r="AV196" i="13"/>
  <c r="B196" i="13"/>
  <c r="AV195" i="13"/>
  <c r="AK195" i="13"/>
  <c r="B195" i="13"/>
  <c r="AV194" i="13"/>
  <c r="AK194" i="13"/>
  <c r="B194" i="13"/>
  <c r="AV193" i="13"/>
  <c r="B193" i="13"/>
  <c r="AV192" i="13"/>
  <c r="B192" i="13"/>
  <c r="AV191" i="13"/>
  <c r="AK191" i="13"/>
  <c r="B191" i="13"/>
  <c r="AV190" i="13"/>
  <c r="B190" i="13"/>
  <c r="AV189" i="13"/>
  <c r="AK189" i="13"/>
  <c r="B189" i="13"/>
  <c r="AV188" i="13"/>
  <c r="AK188" i="13"/>
  <c r="B188" i="13"/>
  <c r="AV187" i="13"/>
  <c r="B187" i="13"/>
  <c r="AV186" i="13"/>
  <c r="B186" i="13"/>
  <c r="AV185" i="13"/>
  <c r="AK185" i="13"/>
  <c r="B185" i="13"/>
  <c r="AV184" i="13"/>
  <c r="B184" i="13"/>
  <c r="AV183" i="13"/>
  <c r="AK183" i="13"/>
  <c r="B183" i="13"/>
  <c r="AV182" i="13"/>
  <c r="AK182" i="13"/>
  <c r="B182" i="13"/>
  <c r="AV181" i="13"/>
  <c r="B181" i="13"/>
  <c r="AV180" i="13"/>
  <c r="B180" i="13"/>
  <c r="AV179" i="13"/>
  <c r="AK179" i="13"/>
  <c r="B179" i="13"/>
  <c r="AV178" i="13"/>
  <c r="B178" i="13"/>
  <c r="AV177" i="13"/>
  <c r="AK177" i="13"/>
  <c r="B177" i="13"/>
  <c r="AV176" i="13"/>
  <c r="AK176" i="13"/>
  <c r="B176" i="13"/>
  <c r="AV175" i="13"/>
  <c r="B175" i="13"/>
  <c r="AV174" i="13"/>
  <c r="B174" i="13"/>
  <c r="AV173" i="13"/>
  <c r="AK173" i="13"/>
  <c r="B173" i="13"/>
  <c r="AV172" i="13"/>
  <c r="B172" i="13"/>
  <c r="AV171" i="13"/>
  <c r="AK171" i="13"/>
  <c r="B171" i="13"/>
  <c r="AV170" i="13"/>
  <c r="AK170" i="13"/>
  <c r="B170" i="13"/>
  <c r="AV169" i="13"/>
  <c r="B169" i="13"/>
  <c r="AV168" i="13"/>
  <c r="B168" i="13"/>
  <c r="AV167" i="13"/>
  <c r="AK167" i="13"/>
  <c r="B167" i="13"/>
  <c r="AV166" i="13"/>
  <c r="B166" i="13"/>
  <c r="AV165" i="13"/>
  <c r="AK165" i="13"/>
  <c r="B165" i="13"/>
  <c r="AV164" i="13"/>
  <c r="AK164" i="13"/>
  <c r="B164" i="13"/>
  <c r="AV163" i="13"/>
  <c r="AK163" i="13"/>
  <c r="B163" i="13"/>
  <c r="AV162" i="13"/>
  <c r="B162" i="13"/>
  <c r="AV161" i="13"/>
  <c r="AK161" i="13"/>
  <c r="B161" i="13"/>
  <c r="AV160" i="13"/>
  <c r="B160" i="13"/>
  <c r="AV159" i="13"/>
  <c r="AK159" i="13"/>
  <c r="B159" i="13"/>
  <c r="AV158" i="13"/>
  <c r="AK158" i="13"/>
  <c r="B158" i="13"/>
  <c r="AV157" i="13"/>
  <c r="B157" i="13"/>
  <c r="AV156" i="13"/>
  <c r="B156" i="13"/>
  <c r="AV155" i="13"/>
  <c r="AK155" i="13"/>
  <c r="B155" i="13"/>
  <c r="AV154" i="13"/>
  <c r="B154" i="13"/>
  <c r="AV153" i="13"/>
  <c r="AK153" i="13"/>
  <c r="B153" i="13"/>
  <c r="AV152" i="13"/>
  <c r="AK152" i="13"/>
  <c r="B152" i="13"/>
  <c r="AV151" i="13"/>
  <c r="B151" i="13"/>
  <c r="AV150" i="13"/>
  <c r="B150" i="13"/>
  <c r="AV149" i="13"/>
  <c r="AK149" i="13"/>
  <c r="B149" i="13"/>
  <c r="AV148" i="13"/>
  <c r="B148" i="13"/>
  <c r="AV147" i="13"/>
  <c r="AK147" i="13"/>
  <c r="B147" i="13"/>
  <c r="AV146" i="13"/>
  <c r="AK146" i="13"/>
  <c r="B146" i="13"/>
  <c r="AV145" i="13"/>
  <c r="B145" i="13"/>
  <c r="AV144" i="13"/>
  <c r="B144" i="13"/>
  <c r="AV143" i="13"/>
  <c r="AK143" i="13"/>
  <c r="B143" i="13"/>
  <c r="AV142" i="13"/>
  <c r="B142" i="13"/>
  <c r="AV141" i="13"/>
  <c r="AK141" i="13"/>
  <c r="B141" i="13"/>
  <c r="AV140" i="13"/>
  <c r="AK140" i="13"/>
  <c r="B140" i="13"/>
  <c r="AV139" i="13"/>
  <c r="AK139" i="13"/>
  <c r="AL139" i="13" s="1"/>
  <c r="B139" i="13"/>
  <c r="AV138" i="13"/>
  <c r="AL138" i="13"/>
  <c r="AK138" i="13"/>
  <c r="B138" i="13"/>
  <c r="AV137" i="13"/>
  <c r="AK137" i="13"/>
  <c r="B137" i="13"/>
  <c r="AV136" i="13"/>
  <c r="B136" i="13"/>
  <c r="AV135" i="13"/>
  <c r="B135" i="13"/>
  <c r="AV134" i="13"/>
  <c r="AK134" i="13"/>
  <c r="B134" i="13"/>
  <c r="AV133" i="13"/>
  <c r="B133" i="13"/>
  <c r="AV132" i="13"/>
  <c r="AK132" i="13"/>
  <c r="B132" i="13"/>
  <c r="AV131" i="13"/>
  <c r="AK131" i="13"/>
  <c r="B131" i="13"/>
  <c r="AV130" i="13"/>
  <c r="B130" i="13"/>
  <c r="AV129" i="13"/>
  <c r="B129" i="13"/>
  <c r="AV128" i="13"/>
  <c r="B128" i="13"/>
  <c r="AV127" i="13"/>
  <c r="B127" i="13"/>
  <c r="AV126" i="13"/>
  <c r="AK126" i="13"/>
  <c r="B126" i="13"/>
  <c r="AV125" i="13"/>
  <c r="AK125" i="13"/>
  <c r="B125" i="13"/>
  <c r="AV124" i="13"/>
  <c r="B124" i="13"/>
  <c r="AV123" i="13"/>
  <c r="B123" i="13"/>
  <c r="AV122" i="13"/>
  <c r="B122" i="13"/>
  <c r="AV121" i="13"/>
  <c r="B121" i="13"/>
  <c r="AV120" i="13"/>
  <c r="AK120" i="13"/>
  <c r="B120" i="13"/>
  <c r="AV119" i="13"/>
  <c r="AK119" i="13"/>
  <c r="B119" i="13"/>
  <c r="AV118" i="13"/>
  <c r="B118" i="13"/>
  <c r="AV117" i="13"/>
  <c r="B117" i="13"/>
  <c r="AV116" i="13"/>
  <c r="B116" i="13"/>
  <c r="AV115" i="13"/>
  <c r="B115" i="13"/>
  <c r="AV114" i="13"/>
  <c r="AK114" i="13"/>
  <c r="B114" i="13"/>
  <c r="AV113" i="13"/>
  <c r="AK113" i="13"/>
  <c r="B113" i="13"/>
  <c r="AV112" i="13"/>
  <c r="B112" i="13"/>
  <c r="AV111" i="13"/>
  <c r="B111" i="13"/>
  <c r="AV110" i="13"/>
  <c r="B110" i="13"/>
  <c r="AV109" i="13"/>
  <c r="B109" i="13"/>
  <c r="AV108" i="13"/>
  <c r="AK108" i="13"/>
  <c r="B108" i="13"/>
  <c r="AV107" i="13"/>
  <c r="AK107" i="13"/>
  <c r="B107" i="13"/>
  <c r="AV106" i="13"/>
  <c r="B106" i="13"/>
  <c r="AV105" i="13"/>
  <c r="B105" i="13"/>
  <c r="AV104" i="13"/>
  <c r="B104" i="13"/>
  <c r="AV103" i="13"/>
  <c r="B103" i="13"/>
  <c r="AV102" i="13"/>
  <c r="AK102" i="13"/>
  <c r="B102" i="13"/>
  <c r="AV101" i="13"/>
  <c r="AK101" i="13"/>
  <c r="B101" i="13"/>
  <c r="AV100" i="13"/>
  <c r="B100" i="13"/>
  <c r="AV99" i="13"/>
  <c r="B99" i="13"/>
  <c r="AV98" i="13"/>
  <c r="AK98" i="13"/>
  <c r="B98" i="13"/>
  <c r="AV97" i="13"/>
  <c r="B97" i="13"/>
  <c r="AV96" i="13"/>
  <c r="AK96" i="13"/>
  <c r="B96" i="13"/>
  <c r="AV95" i="13"/>
  <c r="AK95" i="13"/>
  <c r="B95" i="13"/>
  <c r="AV94" i="13"/>
  <c r="B94" i="13"/>
  <c r="AV93" i="13"/>
  <c r="B93" i="13"/>
  <c r="AV92" i="13"/>
  <c r="B92" i="13"/>
  <c r="AV91" i="13"/>
  <c r="B91" i="13"/>
  <c r="AV90" i="13"/>
  <c r="AK90" i="13"/>
  <c r="B90" i="13"/>
  <c r="AV89" i="13"/>
  <c r="AK89" i="13"/>
  <c r="B89" i="13"/>
  <c r="AV88" i="13"/>
  <c r="B88" i="13"/>
  <c r="AV87" i="13"/>
  <c r="B87" i="13"/>
  <c r="AV86" i="13"/>
  <c r="B86" i="13"/>
  <c r="AV85" i="13"/>
  <c r="B85" i="13"/>
  <c r="AV84" i="13"/>
  <c r="AK84" i="13"/>
  <c r="B84" i="13"/>
  <c r="AV83" i="13"/>
  <c r="AK83" i="13"/>
  <c r="B83" i="13"/>
  <c r="AV82" i="13"/>
  <c r="B82" i="13"/>
  <c r="AV81" i="13"/>
  <c r="B81" i="13"/>
  <c r="AV80" i="13"/>
  <c r="B80" i="13"/>
  <c r="AV79" i="13"/>
  <c r="B79" i="13"/>
  <c r="AV78" i="13"/>
  <c r="AK78" i="13"/>
  <c r="B78" i="13"/>
  <c r="AV77" i="13"/>
  <c r="AK77" i="13"/>
  <c r="B77" i="13"/>
  <c r="AV76" i="13"/>
  <c r="B76" i="13"/>
  <c r="AV75" i="13"/>
  <c r="B75" i="13"/>
  <c r="AV74" i="13"/>
  <c r="B74" i="13"/>
  <c r="AV73" i="13"/>
  <c r="B73" i="13"/>
  <c r="AV72" i="13"/>
  <c r="AK72" i="13"/>
  <c r="B72" i="13"/>
  <c r="AV71" i="13"/>
  <c r="AK71" i="13"/>
  <c r="B71" i="13"/>
  <c r="AV70" i="13"/>
  <c r="B70" i="13"/>
  <c r="AV69" i="13"/>
  <c r="B69" i="13"/>
  <c r="AV68" i="13"/>
  <c r="B68" i="13"/>
  <c r="AV67" i="13"/>
  <c r="B67" i="13"/>
  <c r="AV66" i="13"/>
  <c r="AK66" i="13"/>
  <c r="B66" i="13"/>
  <c r="AV65" i="13"/>
  <c r="B65" i="13"/>
  <c r="AV64" i="13"/>
  <c r="B64" i="13"/>
  <c r="AV63" i="13"/>
  <c r="B63" i="13"/>
  <c r="AV62" i="13"/>
  <c r="AK62" i="13"/>
  <c r="B62" i="13"/>
  <c r="AV61" i="13"/>
  <c r="B61" i="13"/>
  <c r="AV60" i="13"/>
  <c r="AK60" i="13"/>
  <c r="B60" i="13"/>
  <c r="AV59" i="13"/>
  <c r="B59" i="13"/>
  <c r="AV58" i="13"/>
  <c r="B58" i="13"/>
  <c r="AV57" i="13"/>
  <c r="B57" i="13"/>
  <c r="AV56" i="13"/>
  <c r="AK56" i="13"/>
  <c r="B56" i="13"/>
  <c r="AV55" i="13"/>
  <c r="B55" i="13"/>
  <c r="AV54" i="13"/>
  <c r="AK54" i="13"/>
  <c r="B54" i="13"/>
  <c r="AV53" i="13"/>
  <c r="B53" i="13"/>
  <c r="AV52" i="13"/>
  <c r="B52" i="13"/>
  <c r="AV51" i="13"/>
  <c r="B51" i="13"/>
  <c r="AV50" i="13"/>
  <c r="B50" i="13"/>
  <c r="AV49" i="13"/>
  <c r="B49" i="13"/>
  <c r="AV48" i="13"/>
  <c r="AK48" i="13"/>
  <c r="B48" i="13"/>
  <c r="AV47" i="13"/>
  <c r="B47" i="13"/>
  <c r="AV46" i="13"/>
  <c r="B46" i="13"/>
  <c r="AV45" i="13"/>
  <c r="B45" i="13"/>
  <c r="AV44" i="13"/>
  <c r="AK44" i="13"/>
  <c r="B44" i="13"/>
  <c r="AV43" i="13"/>
  <c r="B43" i="13"/>
  <c r="AV42" i="13"/>
  <c r="AK42" i="13"/>
  <c r="B42" i="13"/>
  <c r="AV41" i="13"/>
  <c r="B41" i="13"/>
  <c r="AV40" i="13"/>
  <c r="AK40" i="13"/>
  <c r="B40" i="13"/>
  <c r="AV39" i="13"/>
  <c r="B39" i="13"/>
  <c r="AV38" i="13"/>
  <c r="B38" i="13"/>
  <c r="AV37" i="13"/>
  <c r="B37" i="13"/>
  <c r="AV36" i="13"/>
  <c r="AK36" i="13"/>
  <c r="B36" i="13"/>
  <c r="AV35" i="13"/>
  <c r="B35" i="13"/>
  <c r="AV34" i="13"/>
  <c r="B34" i="13"/>
  <c r="AV33" i="13"/>
  <c r="Z2" i="17"/>
  <c r="B33" i="13"/>
  <c r="AF29" i="13"/>
  <c r="AG8" i="13"/>
  <c r="AG7" i="13"/>
  <c r="AG5" i="13"/>
  <c r="BZ288" i="12"/>
  <c r="BY288" i="12"/>
  <c r="BX287" i="12"/>
  <c r="BX288" i="12" s="1"/>
  <c r="BU287" i="12"/>
  <c r="BT287" i="12"/>
  <c r="BS287" i="12"/>
  <c r="BQ287" i="12"/>
  <c r="BP287" i="12"/>
  <c r="BO287" i="12"/>
  <c r="BN287" i="12"/>
  <c r="BM287" i="12"/>
  <c r="BL287" i="12"/>
  <c r="BK287" i="12"/>
  <c r="BJ287" i="12"/>
  <c r="BI287" i="12"/>
  <c r="BH287" i="12"/>
  <c r="BG287" i="12"/>
  <c r="BF287" i="12"/>
  <c r="BE287" i="12"/>
  <c r="BD287" i="12"/>
  <c r="BC287" i="12"/>
  <c r="BB287" i="12"/>
  <c r="BA287" i="12"/>
  <c r="AZ287" i="12"/>
  <c r="AY287" i="12"/>
  <c r="AX287" i="12"/>
  <c r="AW287" i="12"/>
  <c r="BU286" i="12"/>
  <c r="BU288" i="12" s="1"/>
  <c r="AJ28" i="12" s="1"/>
  <c r="BT286" i="12"/>
  <c r="BT288" i="12" s="1"/>
  <c r="AJ27" i="12" s="1"/>
  <c r="BS286" i="12"/>
  <c r="BS288" i="12" s="1"/>
  <c r="AJ26" i="12" s="1"/>
  <c r="BR286" i="12"/>
  <c r="BR288" i="12" s="1"/>
  <c r="AJ25" i="12" s="1"/>
  <c r="BQ286" i="12"/>
  <c r="BQ288" i="12" s="1"/>
  <c r="AJ24" i="12" s="1"/>
  <c r="BP286" i="12"/>
  <c r="BP288" i="12" s="1"/>
  <c r="AJ23" i="12" s="1"/>
  <c r="BO286" i="12"/>
  <c r="BO288" i="12" s="1"/>
  <c r="AJ22" i="12" s="1"/>
  <c r="BN286" i="12"/>
  <c r="BN288" i="12" s="1"/>
  <c r="AJ21" i="12" s="1"/>
  <c r="BM286" i="12"/>
  <c r="BM288" i="12" s="1"/>
  <c r="AJ20" i="12" s="1"/>
  <c r="BL286" i="12"/>
  <c r="BL288" i="12" s="1"/>
  <c r="AJ19" i="12" s="1"/>
  <c r="BK286" i="12"/>
  <c r="BK288" i="12" s="1"/>
  <c r="AJ18" i="12" s="1"/>
  <c r="BJ286" i="12"/>
  <c r="BJ288" i="12" s="1"/>
  <c r="AJ17" i="12" s="1"/>
  <c r="BI286" i="12"/>
  <c r="BI288" i="12" s="1"/>
  <c r="AJ16" i="12" s="1"/>
  <c r="BH286" i="12"/>
  <c r="BH288" i="12" s="1"/>
  <c r="AJ15" i="12" s="1"/>
  <c r="BG286" i="12"/>
  <c r="BG288" i="12" s="1"/>
  <c r="AJ14" i="12" s="1"/>
  <c r="BF286" i="12"/>
  <c r="BF288" i="12" s="1"/>
  <c r="AJ13" i="12" s="1"/>
  <c r="BE286" i="12"/>
  <c r="BE288" i="12" s="1"/>
  <c r="AJ12" i="12" s="1"/>
  <c r="BD286" i="12"/>
  <c r="BD288" i="12" s="1"/>
  <c r="AJ11" i="12" s="1"/>
  <c r="BC286" i="12"/>
  <c r="BB286" i="12"/>
  <c r="BA286" i="12"/>
  <c r="AZ286" i="12"/>
  <c r="AY286" i="12"/>
  <c r="AX286" i="12"/>
  <c r="AW286" i="12"/>
  <c r="BY285" i="12"/>
  <c r="BX285" i="12"/>
  <c r="BU285" i="12"/>
  <c r="BT285" i="12"/>
  <c r="BS285" i="12"/>
  <c r="BR285" i="12"/>
  <c r="BQ285" i="12"/>
  <c r="BP285" i="12"/>
  <c r="BO285" i="12"/>
  <c r="BN285" i="12"/>
  <c r="BM285" i="12"/>
  <c r="BL285" i="12"/>
  <c r="BK285" i="12"/>
  <c r="BJ285" i="12"/>
  <c r="BI285" i="12"/>
  <c r="BH285" i="12"/>
  <c r="BG285" i="12"/>
  <c r="BF285" i="12"/>
  <c r="BE285" i="12"/>
  <c r="BD285" i="12"/>
  <c r="BC285" i="12"/>
  <c r="BB285" i="12"/>
  <c r="BA285" i="12"/>
  <c r="AZ285" i="12"/>
  <c r="AY285" i="12"/>
  <c r="AX285" i="12"/>
  <c r="AW285" i="12"/>
  <c r="AS285" i="12" s="1"/>
  <c r="AD284" i="12"/>
  <c r="AI283" i="12"/>
  <c r="AI284" i="12" s="1"/>
  <c r="AH283" i="12"/>
  <c r="AH284" i="12" s="1"/>
  <c r="AG27" i="12" s="1"/>
  <c r="AG283" i="12"/>
  <c r="AG284" i="12" s="1"/>
  <c r="AG26" i="12" s="1"/>
  <c r="AF283" i="12"/>
  <c r="AF284" i="12" s="1"/>
  <c r="AE283" i="12"/>
  <c r="AE284" i="12" s="1"/>
  <c r="AG24" i="12" s="1"/>
  <c r="AD283" i="12"/>
  <c r="AC283" i="12"/>
  <c r="AC284" i="12" s="1"/>
  <c r="AG22" i="12" s="1"/>
  <c r="AB283" i="12"/>
  <c r="AB284" i="12" s="1"/>
  <c r="AG21" i="12" s="1"/>
  <c r="AA283" i="12"/>
  <c r="AA284" i="12" s="1"/>
  <c r="AG20" i="12" s="1"/>
  <c r="Z283" i="12"/>
  <c r="Z284" i="12" s="1"/>
  <c r="Y283" i="12"/>
  <c r="Y284" i="12" s="1"/>
  <c r="AG18" i="12" s="1"/>
  <c r="X283" i="12"/>
  <c r="X284" i="12" s="1"/>
  <c r="AG17" i="12" s="1"/>
  <c r="W283" i="12"/>
  <c r="W284" i="12" s="1"/>
  <c r="AG16" i="12" s="1"/>
  <c r="V283" i="12"/>
  <c r="V284" i="12" s="1"/>
  <c r="AG15" i="12" s="1"/>
  <c r="U283" i="12"/>
  <c r="U284" i="12" s="1"/>
  <c r="AG14" i="12" s="1"/>
  <c r="T283" i="12"/>
  <c r="T284" i="12" s="1"/>
  <c r="AG13" i="12" s="1"/>
  <c r="S283" i="12"/>
  <c r="S284" i="12" s="1"/>
  <c r="AG12" i="12" s="1"/>
  <c r="R283" i="12"/>
  <c r="R284" i="12" s="1"/>
  <c r="AG11" i="12" s="1"/>
  <c r="Q283" i="12"/>
  <c r="Q284" i="12" s="1"/>
  <c r="AG10" i="12" s="1"/>
  <c r="P283" i="12"/>
  <c r="P284" i="12" s="1"/>
  <c r="AG9" i="12" s="1"/>
  <c r="O283" i="12"/>
  <c r="O284" i="12" s="1"/>
  <c r="N283" i="12"/>
  <c r="N284" i="12" s="1"/>
  <c r="M283" i="12"/>
  <c r="M284" i="12" s="1"/>
  <c r="AG6" i="12" s="1"/>
  <c r="L283" i="12"/>
  <c r="L284" i="12" s="1"/>
  <c r="K283" i="12"/>
  <c r="K284" i="12" s="1"/>
  <c r="AG4" i="12" s="1"/>
  <c r="AV282" i="12"/>
  <c r="B282" i="12"/>
  <c r="AV281" i="12"/>
  <c r="B281" i="12"/>
  <c r="AV280" i="12"/>
  <c r="B280" i="12"/>
  <c r="AV279" i="12"/>
  <c r="B279" i="12"/>
  <c r="AV278" i="12"/>
  <c r="B278" i="12"/>
  <c r="AV277" i="12"/>
  <c r="B277" i="12"/>
  <c r="AV276" i="12"/>
  <c r="B276" i="12"/>
  <c r="AV275" i="12"/>
  <c r="B275" i="12"/>
  <c r="AV274" i="12"/>
  <c r="B274" i="12"/>
  <c r="AV273" i="12"/>
  <c r="B273" i="12"/>
  <c r="AV272" i="12"/>
  <c r="B272" i="12"/>
  <c r="AV271" i="12"/>
  <c r="B271" i="12"/>
  <c r="AV270" i="12"/>
  <c r="B270" i="12"/>
  <c r="AV269" i="12"/>
  <c r="B269" i="12"/>
  <c r="AV268" i="12"/>
  <c r="B268" i="12"/>
  <c r="AV267" i="12"/>
  <c r="B267" i="12"/>
  <c r="AV266" i="12"/>
  <c r="B266" i="12"/>
  <c r="AV265" i="12"/>
  <c r="B265" i="12"/>
  <c r="AV264" i="12"/>
  <c r="B264" i="12"/>
  <c r="AV263" i="12"/>
  <c r="B263" i="12"/>
  <c r="AV262" i="12"/>
  <c r="B262" i="12"/>
  <c r="AV261" i="12"/>
  <c r="B261" i="12"/>
  <c r="AV260" i="12"/>
  <c r="B260" i="12"/>
  <c r="AV259" i="12"/>
  <c r="B259" i="12"/>
  <c r="AV258" i="12"/>
  <c r="B258" i="12"/>
  <c r="AV257" i="12"/>
  <c r="B257" i="12"/>
  <c r="AV256" i="12"/>
  <c r="B256" i="12"/>
  <c r="AV255" i="12"/>
  <c r="B255" i="12"/>
  <c r="AV254" i="12"/>
  <c r="B254" i="12"/>
  <c r="AV253" i="12"/>
  <c r="B253" i="12"/>
  <c r="AV252" i="12"/>
  <c r="B252" i="12"/>
  <c r="AV251" i="12"/>
  <c r="B251" i="12"/>
  <c r="AV250" i="12"/>
  <c r="B250" i="12"/>
  <c r="AV249" i="12"/>
  <c r="B249" i="12"/>
  <c r="AV248" i="12"/>
  <c r="B248" i="12"/>
  <c r="AV247" i="12"/>
  <c r="B247" i="12"/>
  <c r="AV246" i="12"/>
  <c r="B246" i="12"/>
  <c r="AV245" i="12"/>
  <c r="B245" i="12"/>
  <c r="AV244" i="12"/>
  <c r="B244" i="12"/>
  <c r="AV243" i="12"/>
  <c r="B243" i="12"/>
  <c r="AV242" i="12"/>
  <c r="B242" i="12"/>
  <c r="AV241" i="12"/>
  <c r="AK241" i="12"/>
  <c r="B241" i="12"/>
  <c r="AV240" i="12"/>
  <c r="B240" i="12"/>
  <c r="AV239" i="12"/>
  <c r="B239" i="12"/>
  <c r="AV238" i="12"/>
  <c r="B238" i="12"/>
  <c r="AV237" i="12"/>
  <c r="B237" i="12"/>
  <c r="AV236" i="12"/>
  <c r="B236" i="12"/>
  <c r="AV235" i="12"/>
  <c r="AK235" i="12"/>
  <c r="B235" i="12"/>
  <c r="AV234" i="12"/>
  <c r="B234" i="12"/>
  <c r="AV233" i="12"/>
  <c r="B233" i="12"/>
  <c r="AV232" i="12"/>
  <c r="B232" i="12"/>
  <c r="AV231" i="12"/>
  <c r="B231" i="12"/>
  <c r="AV230" i="12"/>
  <c r="B230" i="12"/>
  <c r="AV229" i="12"/>
  <c r="AK229" i="12"/>
  <c r="B229" i="12"/>
  <c r="AV228" i="12"/>
  <c r="B228" i="12"/>
  <c r="AV227" i="12"/>
  <c r="B227" i="12"/>
  <c r="AV226" i="12"/>
  <c r="B226" i="12"/>
  <c r="AV225" i="12"/>
  <c r="B225" i="12"/>
  <c r="AV224" i="12"/>
  <c r="B224" i="12"/>
  <c r="AV223" i="12"/>
  <c r="AK223" i="12"/>
  <c r="B223" i="12"/>
  <c r="AV222" i="12"/>
  <c r="B222" i="12"/>
  <c r="AV221" i="12"/>
  <c r="B221" i="12"/>
  <c r="AV220" i="12"/>
  <c r="B220" i="12"/>
  <c r="AV219" i="12"/>
  <c r="B219" i="12"/>
  <c r="AV218" i="12"/>
  <c r="B218" i="12"/>
  <c r="AV217" i="12"/>
  <c r="AK217" i="12"/>
  <c r="B217" i="12"/>
  <c r="AV216" i="12"/>
  <c r="B216" i="12"/>
  <c r="AV215" i="12"/>
  <c r="B215" i="12"/>
  <c r="AV214" i="12"/>
  <c r="B214" i="12"/>
  <c r="AV213" i="12"/>
  <c r="B213" i="12"/>
  <c r="AV212" i="12"/>
  <c r="B212" i="12"/>
  <c r="AV211" i="12"/>
  <c r="AK211" i="12"/>
  <c r="B211" i="12"/>
  <c r="AV210" i="12"/>
  <c r="B210" i="12"/>
  <c r="AV209" i="12"/>
  <c r="B209" i="12"/>
  <c r="AV208" i="12"/>
  <c r="B208" i="12"/>
  <c r="AV207" i="12"/>
  <c r="B207" i="12"/>
  <c r="AV206" i="12"/>
  <c r="AK206" i="12"/>
  <c r="B206" i="12"/>
  <c r="AV205" i="12"/>
  <c r="AK205" i="12"/>
  <c r="B205" i="12"/>
  <c r="AV204" i="12"/>
  <c r="B204" i="12"/>
  <c r="AV203" i="12"/>
  <c r="B203" i="12"/>
  <c r="AV202" i="12"/>
  <c r="B202" i="12"/>
  <c r="AV201" i="12"/>
  <c r="B201" i="12"/>
  <c r="AV200" i="12"/>
  <c r="B200" i="12"/>
  <c r="AV199" i="12"/>
  <c r="AK199" i="12"/>
  <c r="B199" i="12"/>
  <c r="AV198" i="12"/>
  <c r="B198" i="12"/>
  <c r="AV197" i="12"/>
  <c r="B197" i="12"/>
  <c r="AV196" i="12"/>
  <c r="B196" i="12"/>
  <c r="AV195" i="12"/>
  <c r="B195" i="12"/>
  <c r="AV194" i="12"/>
  <c r="B194" i="12"/>
  <c r="AV193" i="12"/>
  <c r="B193" i="12"/>
  <c r="AV192" i="12"/>
  <c r="B192" i="12"/>
  <c r="AV191" i="12"/>
  <c r="B191" i="12"/>
  <c r="AV190" i="12"/>
  <c r="B190" i="12"/>
  <c r="AV189" i="12"/>
  <c r="B189" i="12"/>
  <c r="AV188" i="12"/>
  <c r="B188" i="12"/>
  <c r="AV187" i="12"/>
  <c r="B187" i="12"/>
  <c r="AV186" i="12"/>
  <c r="B186" i="12"/>
  <c r="AV185" i="12"/>
  <c r="B185" i="12"/>
  <c r="AV184" i="12"/>
  <c r="B184" i="12"/>
  <c r="AV183" i="12"/>
  <c r="B183" i="12"/>
  <c r="AV182" i="12"/>
  <c r="B182" i="12"/>
  <c r="AV181" i="12"/>
  <c r="B181" i="12"/>
  <c r="AV180" i="12"/>
  <c r="B180" i="12"/>
  <c r="AV179" i="12"/>
  <c r="B179" i="12"/>
  <c r="AV178" i="12"/>
  <c r="B178" i="12"/>
  <c r="AV177" i="12"/>
  <c r="B177" i="12"/>
  <c r="AV176" i="12"/>
  <c r="B176" i="12"/>
  <c r="AV175" i="12"/>
  <c r="B175" i="12"/>
  <c r="AV174" i="12"/>
  <c r="B174" i="12"/>
  <c r="AV173" i="12"/>
  <c r="B173" i="12"/>
  <c r="AV172" i="12"/>
  <c r="B172" i="12"/>
  <c r="AV171" i="12"/>
  <c r="B171" i="12"/>
  <c r="AV170" i="12"/>
  <c r="B170" i="12"/>
  <c r="AV169" i="12"/>
  <c r="B169" i="12"/>
  <c r="AV168" i="12"/>
  <c r="B168" i="12"/>
  <c r="AV167" i="12"/>
  <c r="B167" i="12"/>
  <c r="AV166" i="12"/>
  <c r="B166" i="12"/>
  <c r="AV165" i="12"/>
  <c r="B165" i="12"/>
  <c r="AV164" i="12"/>
  <c r="B164" i="12"/>
  <c r="AV163" i="12"/>
  <c r="B163" i="12"/>
  <c r="AV162" i="12"/>
  <c r="B162" i="12"/>
  <c r="AV161" i="12"/>
  <c r="B161" i="12"/>
  <c r="AV160" i="12"/>
  <c r="B160" i="12"/>
  <c r="AV159" i="12"/>
  <c r="B159" i="12"/>
  <c r="AV158" i="12"/>
  <c r="B158" i="12"/>
  <c r="AV157" i="12"/>
  <c r="B157" i="12"/>
  <c r="AV156" i="12"/>
  <c r="B156" i="12"/>
  <c r="AV155" i="12"/>
  <c r="B155" i="12"/>
  <c r="AV154" i="12"/>
  <c r="B154" i="12"/>
  <c r="AV153" i="12"/>
  <c r="B153" i="12"/>
  <c r="AV152" i="12"/>
  <c r="B152" i="12"/>
  <c r="AV151" i="12"/>
  <c r="B151" i="12"/>
  <c r="AV150" i="12"/>
  <c r="B150" i="12"/>
  <c r="AV149" i="12"/>
  <c r="B149" i="12"/>
  <c r="AV148" i="12"/>
  <c r="B148" i="12"/>
  <c r="AV147" i="12"/>
  <c r="B147" i="12"/>
  <c r="AV146" i="12"/>
  <c r="B146" i="12"/>
  <c r="AV145" i="12"/>
  <c r="B145" i="12"/>
  <c r="AV144" i="12"/>
  <c r="B144" i="12"/>
  <c r="AV143" i="12"/>
  <c r="B143" i="12"/>
  <c r="AV142" i="12"/>
  <c r="B142" i="12"/>
  <c r="AV141" i="12"/>
  <c r="B141" i="12"/>
  <c r="AV140" i="12"/>
  <c r="B140" i="12"/>
  <c r="AV139" i="12"/>
  <c r="AL139" i="12"/>
  <c r="AK139" i="12"/>
  <c r="B139" i="12"/>
  <c r="AV138" i="12"/>
  <c r="AK138" i="12"/>
  <c r="AL138" i="12" s="1"/>
  <c r="B138" i="12"/>
  <c r="AV137" i="12"/>
  <c r="B137" i="12"/>
  <c r="AV136" i="12"/>
  <c r="B136" i="12"/>
  <c r="AV135" i="12"/>
  <c r="B135" i="12"/>
  <c r="AV134" i="12"/>
  <c r="B134" i="12"/>
  <c r="AV133" i="12"/>
  <c r="AK133" i="12"/>
  <c r="B133" i="12"/>
  <c r="AV132" i="12"/>
  <c r="B132" i="12"/>
  <c r="AV131" i="12"/>
  <c r="B131" i="12"/>
  <c r="AV130" i="12"/>
  <c r="B130" i="12"/>
  <c r="AV129" i="12"/>
  <c r="B129" i="12"/>
  <c r="AV128" i="12"/>
  <c r="B128" i="12"/>
  <c r="AV127" i="12"/>
  <c r="AK127" i="12"/>
  <c r="B127" i="12"/>
  <c r="AV126" i="12"/>
  <c r="B126" i="12"/>
  <c r="AV125" i="12"/>
  <c r="B125" i="12"/>
  <c r="AV124" i="12"/>
  <c r="B124" i="12"/>
  <c r="AV123" i="12"/>
  <c r="B123" i="12"/>
  <c r="AV122" i="12"/>
  <c r="AK122" i="12"/>
  <c r="B122" i="12"/>
  <c r="AV121" i="12"/>
  <c r="AK121" i="12"/>
  <c r="B121" i="12"/>
  <c r="AV120" i="12"/>
  <c r="B120" i="12"/>
  <c r="AV119" i="12"/>
  <c r="AK119" i="12"/>
  <c r="B119" i="12"/>
  <c r="AV118" i="12"/>
  <c r="B118" i="12"/>
  <c r="AV117" i="12"/>
  <c r="B117" i="12"/>
  <c r="AV116" i="12"/>
  <c r="B116" i="12"/>
  <c r="AV115" i="12"/>
  <c r="AK115" i="12"/>
  <c r="B115" i="12"/>
  <c r="AV114" i="12"/>
  <c r="B114" i="12"/>
  <c r="AV113" i="12"/>
  <c r="AK113" i="12"/>
  <c r="B113" i="12"/>
  <c r="AV112" i="12"/>
  <c r="B112" i="12"/>
  <c r="AV111" i="12"/>
  <c r="B111" i="12"/>
  <c r="AV110" i="12"/>
  <c r="B110" i="12"/>
  <c r="AV109" i="12"/>
  <c r="AK109" i="12"/>
  <c r="B109" i="12"/>
  <c r="AV108" i="12"/>
  <c r="B108" i="12"/>
  <c r="AV107" i="12"/>
  <c r="AK107" i="12"/>
  <c r="B107" i="12"/>
  <c r="AV106" i="12"/>
  <c r="B106" i="12"/>
  <c r="AV105" i="12"/>
  <c r="B105" i="12"/>
  <c r="AV104" i="12"/>
  <c r="AK104" i="12"/>
  <c r="B104" i="12"/>
  <c r="AV103" i="12"/>
  <c r="AK103" i="12"/>
  <c r="B103" i="12"/>
  <c r="AV102" i="12"/>
  <c r="B102" i="12"/>
  <c r="AV101" i="12"/>
  <c r="AK101" i="12"/>
  <c r="B101" i="12"/>
  <c r="AV100" i="12"/>
  <c r="B100" i="12"/>
  <c r="AV99" i="12"/>
  <c r="B99" i="12"/>
  <c r="AV98" i="12"/>
  <c r="B98" i="12"/>
  <c r="AV97" i="12"/>
  <c r="AK97" i="12"/>
  <c r="B97" i="12"/>
  <c r="AV96" i="12"/>
  <c r="B96" i="12"/>
  <c r="AV95" i="12"/>
  <c r="AK95" i="12"/>
  <c r="B95" i="12"/>
  <c r="AV94" i="12"/>
  <c r="B94" i="12"/>
  <c r="AV93" i="12"/>
  <c r="B93" i="12"/>
  <c r="AV92" i="12"/>
  <c r="B92" i="12"/>
  <c r="AV91" i="12"/>
  <c r="AK91" i="12"/>
  <c r="B91" i="12"/>
  <c r="AV90" i="12"/>
  <c r="B90" i="12"/>
  <c r="AV89" i="12"/>
  <c r="AK89" i="12"/>
  <c r="B89" i="12"/>
  <c r="AV88" i="12"/>
  <c r="B88" i="12"/>
  <c r="AV87" i="12"/>
  <c r="B87" i="12"/>
  <c r="AV86" i="12"/>
  <c r="AK86" i="12"/>
  <c r="B86" i="12"/>
  <c r="AV85" i="12"/>
  <c r="AK85" i="12"/>
  <c r="B85" i="12"/>
  <c r="AV84" i="12"/>
  <c r="B84" i="12"/>
  <c r="AV83" i="12"/>
  <c r="AK83" i="12"/>
  <c r="B83" i="12"/>
  <c r="AV82" i="12"/>
  <c r="B82" i="12"/>
  <c r="AV81" i="12"/>
  <c r="B81" i="12"/>
  <c r="AV80" i="12"/>
  <c r="B80" i="12"/>
  <c r="AV79" i="12"/>
  <c r="AK79" i="12"/>
  <c r="B79" i="12"/>
  <c r="AV78" i="12"/>
  <c r="B78" i="12"/>
  <c r="AV77" i="12"/>
  <c r="AK77" i="12"/>
  <c r="B77" i="12"/>
  <c r="AV76" i="12"/>
  <c r="B76" i="12"/>
  <c r="AV75" i="12"/>
  <c r="B75" i="12"/>
  <c r="AV74" i="12"/>
  <c r="B74" i="12"/>
  <c r="AV73" i="12"/>
  <c r="AK73" i="12"/>
  <c r="B73" i="12"/>
  <c r="AV72" i="12"/>
  <c r="B72" i="12"/>
  <c r="AV71" i="12"/>
  <c r="AK71" i="12"/>
  <c r="B71" i="12"/>
  <c r="AV70" i="12"/>
  <c r="B70" i="12"/>
  <c r="AV69" i="12"/>
  <c r="B69" i="12"/>
  <c r="AV68" i="12"/>
  <c r="AK68" i="12"/>
  <c r="B68" i="12"/>
  <c r="AV67" i="12"/>
  <c r="AK67" i="12"/>
  <c r="B67" i="12"/>
  <c r="AV66" i="12"/>
  <c r="B66" i="12"/>
  <c r="AV65" i="12"/>
  <c r="AK65" i="12"/>
  <c r="B65" i="12"/>
  <c r="AV64" i="12"/>
  <c r="B64" i="12"/>
  <c r="AV63" i="12"/>
  <c r="B63" i="12"/>
  <c r="AV62" i="12"/>
  <c r="B62" i="12"/>
  <c r="AV61" i="12"/>
  <c r="AK61" i="12"/>
  <c r="B61" i="12"/>
  <c r="AV60" i="12"/>
  <c r="B60" i="12"/>
  <c r="AV59" i="12"/>
  <c r="AK59" i="12"/>
  <c r="B59" i="12"/>
  <c r="AV58" i="12"/>
  <c r="B58" i="12"/>
  <c r="AV57" i="12"/>
  <c r="B57" i="12"/>
  <c r="AV56" i="12"/>
  <c r="B56" i="12"/>
  <c r="AV55" i="12"/>
  <c r="AK55" i="12"/>
  <c r="B55" i="12"/>
  <c r="AV54" i="12"/>
  <c r="B54" i="12"/>
  <c r="AV53" i="12"/>
  <c r="AK53" i="12"/>
  <c r="B53" i="12"/>
  <c r="AV52" i="12"/>
  <c r="B52" i="12"/>
  <c r="AV51" i="12"/>
  <c r="B51" i="12"/>
  <c r="AV50" i="12"/>
  <c r="AK50" i="12"/>
  <c r="B50" i="12"/>
  <c r="AV49" i="12"/>
  <c r="AK49" i="12"/>
  <c r="B49" i="12"/>
  <c r="AV48" i="12"/>
  <c r="B48" i="12"/>
  <c r="AV47" i="12"/>
  <c r="AK47" i="12"/>
  <c r="B47" i="12"/>
  <c r="AV46" i="12"/>
  <c r="B46" i="12"/>
  <c r="AV45" i="12"/>
  <c r="B45" i="12"/>
  <c r="AV44" i="12"/>
  <c r="B44" i="12"/>
  <c r="AV43" i="12"/>
  <c r="AK43" i="12"/>
  <c r="B43" i="12"/>
  <c r="AV42" i="12"/>
  <c r="B42" i="12"/>
  <c r="AV41" i="12"/>
  <c r="B41" i="12"/>
  <c r="AV40" i="12"/>
  <c r="AK40" i="12"/>
  <c r="B40" i="12"/>
  <c r="AV39" i="12"/>
  <c r="B39" i="12"/>
  <c r="AV38" i="12"/>
  <c r="B38" i="12"/>
  <c r="AV37" i="12"/>
  <c r="AK37" i="12"/>
  <c r="B37" i="12"/>
  <c r="AV36" i="12"/>
  <c r="AK36" i="12"/>
  <c r="B36" i="12"/>
  <c r="AV35" i="12"/>
  <c r="B35" i="12"/>
  <c r="AV34" i="12"/>
  <c r="B34" i="12"/>
  <c r="AV33" i="12"/>
  <c r="U2" i="17"/>
  <c r="B33" i="12"/>
  <c r="AF29" i="12"/>
  <c r="AG23" i="12"/>
  <c r="AG19" i="12"/>
  <c r="AG8" i="12"/>
  <c r="AG7" i="12"/>
  <c r="AG5" i="12"/>
  <c r="C92" i="17"/>
  <c r="AF29" i="6"/>
  <c r="AF283" i="6"/>
  <c r="AV33" i="6"/>
  <c r="AV34" i="6"/>
  <c r="AV35" i="6"/>
  <c r="AV36" i="6"/>
  <c r="BR286" i="6"/>
  <c r="BR288" i="6" s="1"/>
  <c r="AJ25" i="6" s="1"/>
  <c r="BR285" i="6"/>
  <c r="AW285" i="6"/>
  <c r="AX285" i="6"/>
  <c r="AY285" i="6"/>
  <c r="AZ285" i="6"/>
  <c r="BA285" i="6"/>
  <c r="BB285" i="6"/>
  <c r="BC285" i="6"/>
  <c r="BD285" i="6"/>
  <c r="BE285" i="6"/>
  <c r="BF285" i="6"/>
  <c r="BG285" i="6"/>
  <c r="BH285" i="6"/>
  <c r="BI285" i="6"/>
  <c r="BJ285" i="6"/>
  <c r="BK285" i="6"/>
  <c r="BL285" i="6"/>
  <c r="BM285" i="6"/>
  <c r="BN285" i="6"/>
  <c r="BO285" i="6"/>
  <c r="BP285" i="6"/>
  <c r="BQ285" i="6"/>
  <c r="BS285" i="6"/>
  <c r="BT285" i="6"/>
  <c r="BU285" i="6"/>
  <c r="BX285" i="6"/>
  <c r="BY285" i="6"/>
  <c r="AW286" i="6"/>
  <c r="AX286" i="6"/>
  <c r="AY286" i="6"/>
  <c r="AZ286" i="6"/>
  <c r="BA286" i="6"/>
  <c r="BB286" i="6"/>
  <c r="BC286" i="6"/>
  <c r="BD286" i="6"/>
  <c r="BE286" i="6"/>
  <c r="BF286" i="6"/>
  <c r="BG286" i="6"/>
  <c r="BH286" i="6"/>
  <c r="BI286" i="6"/>
  <c r="BJ286" i="6"/>
  <c r="BK286" i="6"/>
  <c r="BL286" i="6"/>
  <c r="BM286" i="6"/>
  <c r="BN286" i="6"/>
  <c r="BO286" i="6"/>
  <c r="BP286" i="6"/>
  <c r="BQ286" i="6"/>
  <c r="BS286" i="6"/>
  <c r="BT286" i="6"/>
  <c r="BU286" i="6"/>
  <c r="AW287" i="6"/>
  <c r="AX287" i="6"/>
  <c r="AY287" i="6"/>
  <c r="AZ287" i="6"/>
  <c r="BA287" i="6"/>
  <c r="BB287" i="6"/>
  <c r="BC287" i="6"/>
  <c r="BD287" i="6"/>
  <c r="BE287" i="6"/>
  <c r="BF287" i="6"/>
  <c r="BG287" i="6"/>
  <c r="BH287" i="6"/>
  <c r="BI287" i="6"/>
  <c r="BJ287" i="6"/>
  <c r="BK287" i="6"/>
  <c r="BL287" i="6"/>
  <c r="BM287" i="6"/>
  <c r="BN287" i="6"/>
  <c r="BO287" i="6"/>
  <c r="BP287" i="6"/>
  <c r="BP288" i="6" s="1"/>
  <c r="AJ23" i="6" s="1"/>
  <c r="BQ287" i="6"/>
  <c r="BS287" i="6"/>
  <c r="BS288" i="6" s="1"/>
  <c r="AJ26" i="6" s="1"/>
  <c r="BT287" i="6"/>
  <c r="BT288" i="6" s="1"/>
  <c r="AJ27" i="6" s="1"/>
  <c r="BU287" i="6"/>
  <c r="BX287" i="6"/>
  <c r="BX288" i="6" s="1"/>
  <c r="BJ288" i="6"/>
  <c r="AJ17" i="6" s="1"/>
  <c r="BN288" i="6"/>
  <c r="AJ21" i="6" s="1"/>
  <c r="BU288" i="6"/>
  <c r="AJ28" i="6" s="1"/>
  <c r="BY288" i="6"/>
  <c r="BZ288" i="6"/>
  <c r="AJ138" i="1"/>
  <c r="AJ139" i="1"/>
  <c r="CP32" i="14" l="1"/>
  <c r="CQ32" i="14"/>
  <c r="BQ288" i="6"/>
  <c r="AJ24" i="6" s="1"/>
  <c r="CH32" i="14"/>
  <c r="CE28" i="14" s="1"/>
  <c r="N28" i="14"/>
  <c r="CR32" i="14"/>
  <c r="CJ28" i="14" s="1"/>
  <c r="BO288" i="6"/>
  <c r="AJ22" i="6" s="1"/>
  <c r="BG288" i="6"/>
  <c r="AJ14" i="6" s="1"/>
  <c r="BI288" i="6"/>
  <c r="AJ16" i="6" s="1"/>
  <c r="BH288" i="6"/>
  <c r="AJ15" i="6" s="1"/>
  <c r="P28" i="14"/>
  <c r="BK288" i="6"/>
  <c r="AJ18" i="6" s="1"/>
  <c r="CP32" i="15"/>
  <c r="CI28" i="15" s="1"/>
  <c r="AK139" i="15"/>
  <c r="AK138" i="15"/>
  <c r="CT32" i="15"/>
  <c r="CK28" i="15" s="1"/>
  <c r="T28" i="15"/>
  <c r="J9" i="15" s="1"/>
  <c r="AL43" i="13"/>
  <c r="AL178" i="13"/>
  <c r="AL232" i="13"/>
  <c r="AL39" i="13"/>
  <c r="AK232" i="13"/>
  <c r="AL238" i="13"/>
  <c r="AL206" i="12"/>
  <c r="AL69" i="12"/>
  <c r="AL75" i="12"/>
  <c r="AL135" i="12"/>
  <c r="AK33" i="12"/>
  <c r="W2" i="17"/>
  <c r="BM288" i="6"/>
  <c r="AJ20" i="6" s="1"/>
  <c r="BL288" i="6"/>
  <c r="AJ19" i="6" s="1"/>
  <c r="BF288" i="6"/>
  <c r="AJ13" i="6" s="1"/>
  <c r="BE288" i="6"/>
  <c r="AJ12" i="6" s="1"/>
  <c r="AF284" i="6"/>
  <c r="AG25" i="12"/>
  <c r="AG28" i="12"/>
  <c r="AG28" i="13"/>
  <c r="AG25" i="13"/>
  <c r="BK288" i="13"/>
  <c r="AJ18" i="13" s="1"/>
  <c r="S9" i="15"/>
  <c r="R13" i="15" s="1"/>
  <c r="F28" i="15" s="1"/>
  <c r="AK33" i="13"/>
  <c r="AB2" i="17"/>
  <c r="AL147" i="13"/>
  <c r="AZ288" i="12"/>
  <c r="AJ7" i="12" s="1"/>
  <c r="AL103" i="12"/>
  <c r="AK140" i="12"/>
  <c r="AL140" i="12" s="1"/>
  <c r="AK97" i="13"/>
  <c r="AL97" i="13" s="1"/>
  <c r="AL62" i="13"/>
  <c r="AK178" i="13"/>
  <c r="CJ28" i="15"/>
  <c r="AK272" i="12"/>
  <c r="AL272" i="12" s="1"/>
  <c r="AK70" i="13"/>
  <c r="AL70" i="13" s="1"/>
  <c r="CF28" i="15"/>
  <c r="T4" i="13"/>
  <c r="T10" i="13" s="1"/>
  <c r="AK43" i="13"/>
  <c r="AL183" i="13"/>
  <c r="AK259" i="13"/>
  <c r="AL259" i="13" s="1"/>
  <c r="CF32" i="15"/>
  <c r="AK92" i="13"/>
  <c r="AL92" i="13" s="1"/>
  <c r="AL102" i="13"/>
  <c r="AK142" i="13"/>
  <c r="AL142" i="13" s="1"/>
  <c r="AK277" i="13"/>
  <c r="AL277" i="13" s="1"/>
  <c r="Q28" i="14"/>
  <c r="CG32" i="15"/>
  <c r="O28" i="15"/>
  <c r="J8" i="15" s="1"/>
  <c r="AK85" i="13"/>
  <c r="AL85" i="13" s="1"/>
  <c r="AL207" i="13"/>
  <c r="AK250" i="13"/>
  <c r="AL250" i="13" s="1"/>
  <c r="AZ288" i="13"/>
  <c r="AJ7" i="13" s="1"/>
  <c r="AK176" i="12"/>
  <c r="AL176" i="12" s="1"/>
  <c r="AK49" i="13"/>
  <c r="AL49" i="13" s="1"/>
  <c r="AL199" i="13"/>
  <c r="BC288" i="13"/>
  <c r="CN32" i="14"/>
  <c r="CH28" i="14" s="1"/>
  <c r="AL40" i="12"/>
  <c r="AL49" i="12"/>
  <c r="AL67" i="12"/>
  <c r="AK137" i="12"/>
  <c r="AL137" i="12" s="1"/>
  <c r="AK194" i="12"/>
  <c r="AL194" i="12" s="1"/>
  <c r="AL217" i="12"/>
  <c r="AK46" i="13"/>
  <c r="AL46" i="13" s="1"/>
  <c r="AL56" i="13"/>
  <c r="AL126" i="13"/>
  <c r="AL171" i="13"/>
  <c r="AL219" i="13"/>
  <c r="AK241" i="13"/>
  <c r="AL241" i="13" s="1"/>
  <c r="BB288" i="12"/>
  <c r="AJ9" i="12" s="1"/>
  <c r="T5" i="13"/>
  <c r="AY288" i="13"/>
  <c r="AJ6" i="13" s="1"/>
  <c r="AK152" i="12"/>
  <c r="AL152" i="12" s="1"/>
  <c r="AL199" i="12"/>
  <c r="AK118" i="13"/>
  <c r="AL118" i="13" s="1"/>
  <c r="AL134" i="13"/>
  <c r="AL163" i="13"/>
  <c r="AK214" i="13"/>
  <c r="AL214" i="13" s="1"/>
  <c r="AK268" i="13"/>
  <c r="AL268" i="13" s="1"/>
  <c r="BA288" i="13"/>
  <c r="AJ8" i="13" s="1"/>
  <c r="AY288" i="12"/>
  <c r="AJ6" i="12" s="1"/>
  <c r="AK188" i="12"/>
  <c r="AL188" i="12" s="1"/>
  <c r="AL211" i="12"/>
  <c r="R28" i="15"/>
  <c r="R29" i="15" s="1"/>
  <c r="M28" i="14"/>
  <c r="H8" i="14" s="1"/>
  <c r="CF32" i="14"/>
  <c r="CI28" i="14"/>
  <c r="AW288" i="13"/>
  <c r="AJ4" i="13" s="1"/>
  <c r="L14" i="12" a="1"/>
  <c r="L14" i="12" s="1"/>
  <c r="CE32" i="15"/>
  <c r="CC28" i="15" s="1"/>
  <c r="L28" i="15"/>
  <c r="G8" i="15" s="1"/>
  <c r="CL32" i="15"/>
  <c r="CG28" i="15" s="1"/>
  <c r="P28" i="15"/>
  <c r="P29" i="15" s="1"/>
  <c r="L28" i="14"/>
  <c r="G8" i="14" s="1"/>
  <c r="CF28" i="14"/>
  <c r="CD32" i="14"/>
  <c r="CC28" i="14" s="1"/>
  <c r="CC32" i="15"/>
  <c r="CB28" i="15" s="1"/>
  <c r="CD28" i="14"/>
  <c r="CB28" i="14"/>
  <c r="K29" i="14" s="1"/>
  <c r="S28" i="14"/>
  <c r="S29" i="14" s="1"/>
  <c r="AX288" i="13"/>
  <c r="AJ5" i="13" s="1"/>
  <c r="CE28" i="15"/>
  <c r="CG28" i="14"/>
  <c r="K28" i="15"/>
  <c r="F8" i="15" s="1"/>
  <c r="CH28" i="15"/>
  <c r="BC288" i="6"/>
  <c r="AJ10" i="6" s="1"/>
  <c r="AW288" i="6"/>
  <c r="S9" i="14"/>
  <c r="R13" i="14" s="1"/>
  <c r="F28" i="14" s="1"/>
  <c r="CU32" i="14"/>
  <c r="CK28" i="14" s="1"/>
  <c r="G9" i="15"/>
  <c r="Q29" i="15"/>
  <c r="N29" i="15"/>
  <c r="I8" i="15"/>
  <c r="I9" i="15"/>
  <c r="S29" i="15"/>
  <c r="H8" i="15"/>
  <c r="M29" i="15"/>
  <c r="G9" i="14"/>
  <c r="Q29" i="14"/>
  <c r="F8" i="14"/>
  <c r="N29" i="14"/>
  <c r="I8" i="14"/>
  <c r="T29" i="14"/>
  <c r="J9" i="14"/>
  <c r="H9" i="14"/>
  <c r="R29" i="14"/>
  <c r="J8" i="14"/>
  <c r="O29" i="14"/>
  <c r="P29" i="14"/>
  <c r="F9" i="14"/>
  <c r="AL61" i="12"/>
  <c r="AL68" i="12"/>
  <c r="AL97" i="12"/>
  <c r="AL104" i="12"/>
  <c r="AL43" i="12"/>
  <c r="AL50" i="12"/>
  <c r="AL79" i="12"/>
  <c r="AL86" i="12"/>
  <c r="AL115" i="12"/>
  <c r="AL122" i="12"/>
  <c r="AK158" i="12"/>
  <c r="AL158" i="12" s="1"/>
  <c r="AK203" i="12"/>
  <c r="AL203" i="12" s="1"/>
  <c r="AL229" i="12"/>
  <c r="AK248" i="12"/>
  <c r="AL248" i="12" s="1"/>
  <c r="AL85" i="12"/>
  <c r="AL121" i="12"/>
  <c r="AK125" i="12"/>
  <c r="AL125" i="12" s="1"/>
  <c r="AK170" i="12"/>
  <c r="AL170" i="12" s="1"/>
  <c r="AL235" i="12"/>
  <c r="AK260" i="12"/>
  <c r="AL260" i="12" s="1"/>
  <c r="AL90" i="13"/>
  <c r="AL98" i="13"/>
  <c r="AK121" i="13"/>
  <c r="AL121" i="13" s="1"/>
  <c r="AK128" i="13"/>
  <c r="AL128" i="13" s="1"/>
  <c r="AK181" i="13"/>
  <c r="AL181" i="13" s="1"/>
  <c r="AK202" i="13"/>
  <c r="AL202" i="13" s="1"/>
  <c r="AL209" i="13"/>
  <c r="AK229" i="13"/>
  <c r="AL229" i="13" s="1"/>
  <c r="AK256" i="13"/>
  <c r="AL256" i="13" s="1"/>
  <c r="T7" i="13"/>
  <c r="AK38" i="13"/>
  <c r="AL38" i="13" s="1"/>
  <c r="AK39" i="13"/>
  <c r="AL40" i="13"/>
  <c r="AL44" i="13"/>
  <c r="AL48" i="13"/>
  <c r="AK55" i="13"/>
  <c r="AL55" i="13" s="1"/>
  <c r="AL66" i="13"/>
  <c r="AK82" i="13"/>
  <c r="AL82" i="13" s="1"/>
  <c r="AK145" i="13"/>
  <c r="AL145" i="13" s="1"/>
  <c r="AK166" i="13"/>
  <c r="AL166" i="13" s="1"/>
  <c r="AL173" i="13"/>
  <c r="AK193" i="13"/>
  <c r="AL193" i="13" s="1"/>
  <c r="AL197" i="13"/>
  <c r="AK238" i="13"/>
  <c r="AK265" i="13"/>
  <c r="AL265" i="13" s="1"/>
  <c r="T8" i="13"/>
  <c r="AK61" i="13"/>
  <c r="AL61" i="13" s="1"/>
  <c r="AK106" i="13"/>
  <c r="AL106" i="13" s="1"/>
  <c r="AK133" i="13"/>
  <c r="AL133" i="13" s="1"/>
  <c r="AK157" i="13"/>
  <c r="AL157" i="13" s="1"/>
  <c r="AL161" i="13"/>
  <c r="AK217" i="13"/>
  <c r="AL217" i="13" s="1"/>
  <c r="AK247" i="13"/>
  <c r="AL247" i="13" s="1"/>
  <c r="AK274" i="13"/>
  <c r="AL274" i="13" s="1"/>
  <c r="T6" i="13"/>
  <c r="AK34" i="13"/>
  <c r="AL34" i="13" s="1"/>
  <c r="AK50" i="13"/>
  <c r="AL50" i="13" s="1"/>
  <c r="AL60" i="13"/>
  <c r="AK76" i="13"/>
  <c r="AL76" i="13" s="1"/>
  <c r="AK86" i="13"/>
  <c r="AL86" i="13" s="1"/>
  <c r="AK91" i="13"/>
  <c r="AL91" i="13" s="1"/>
  <c r="AL96" i="13"/>
  <c r="AK112" i="13"/>
  <c r="AL112" i="13" s="1"/>
  <c r="AK122" i="13"/>
  <c r="AL122" i="13" s="1"/>
  <c r="AK127" i="13"/>
  <c r="AL127" i="13" s="1"/>
  <c r="AL132" i="13"/>
  <c r="AL141" i="13"/>
  <c r="AK151" i="13"/>
  <c r="AL151" i="13" s="1"/>
  <c r="AL167" i="13"/>
  <c r="AK172" i="13"/>
  <c r="AL172" i="13" s="1"/>
  <c r="AL177" i="13"/>
  <c r="AK187" i="13"/>
  <c r="AL187" i="13" s="1"/>
  <c r="AL203" i="13"/>
  <c r="AK208" i="13"/>
  <c r="AL208" i="13" s="1"/>
  <c r="AL213" i="13"/>
  <c r="AK223" i="13"/>
  <c r="AL223" i="13" s="1"/>
  <c r="AL233" i="13"/>
  <c r="AL237" i="13"/>
  <c r="AL251" i="13"/>
  <c r="AL255" i="13"/>
  <c r="AL269" i="13"/>
  <c r="AL273" i="13"/>
  <c r="AK80" i="13"/>
  <c r="AL80" i="13" s="1"/>
  <c r="AK116" i="13"/>
  <c r="AL116" i="13" s="1"/>
  <c r="AK64" i="13"/>
  <c r="AL64" i="13" s="1"/>
  <c r="AK74" i="13"/>
  <c r="AL74" i="13" s="1"/>
  <c r="AK79" i="13"/>
  <c r="AL79" i="13" s="1"/>
  <c r="AL84" i="13"/>
  <c r="AK100" i="13"/>
  <c r="AL100" i="13" s="1"/>
  <c r="AK110" i="13"/>
  <c r="AL110" i="13" s="1"/>
  <c r="AK115" i="13"/>
  <c r="AL115" i="13" s="1"/>
  <c r="AL120" i="13"/>
  <c r="AK136" i="13"/>
  <c r="AL136" i="13" s="1"/>
  <c r="AL155" i="13"/>
  <c r="AK160" i="13"/>
  <c r="AL160" i="13" s="1"/>
  <c r="AL165" i="13"/>
  <c r="AK175" i="13"/>
  <c r="AL175" i="13" s="1"/>
  <c r="AL191" i="13"/>
  <c r="AK196" i="13"/>
  <c r="AL196" i="13" s="1"/>
  <c r="AL201" i="13"/>
  <c r="AK211" i="13"/>
  <c r="AL211" i="13" s="1"/>
  <c r="AL227" i="13"/>
  <c r="AL231" i="13"/>
  <c r="AL245" i="13"/>
  <c r="AL249" i="13"/>
  <c r="AL263" i="13"/>
  <c r="AL267" i="13"/>
  <c r="AK281" i="13"/>
  <c r="AL281" i="13" s="1"/>
  <c r="AL42" i="13"/>
  <c r="AK58" i="13"/>
  <c r="AL58" i="13" s="1"/>
  <c r="AK68" i="13"/>
  <c r="AL68" i="13" s="1"/>
  <c r="AK73" i="13"/>
  <c r="AL73" i="13" s="1"/>
  <c r="AL78" i="13"/>
  <c r="AK94" i="13"/>
  <c r="AL94" i="13" s="1"/>
  <c r="AK104" i="13"/>
  <c r="AL104" i="13" s="1"/>
  <c r="AK109" i="13"/>
  <c r="AL109" i="13" s="1"/>
  <c r="AL114" i="13"/>
  <c r="AK130" i="13"/>
  <c r="AL130" i="13" s="1"/>
  <c r="AL149" i="13"/>
  <c r="AK154" i="13"/>
  <c r="AL154" i="13" s="1"/>
  <c r="AL159" i="13"/>
  <c r="AK169" i="13"/>
  <c r="AL169" i="13" s="1"/>
  <c r="AL185" i="13"/>
  <c r="AK190" i="13"/>
  <c r="AL190" i="13" s="1"/>
  <c r="AL195" i="13"/>
  <c r="AK205" i="13"/>
  <c r="AL205" i="13" s="1"/>
  <c r="AL221" i="13"/>
  <c r="AK226" i="13"/>
  <c r="AL226" i="13" s="1"/>
  <c r="AK235" i="13"/>
  <c r="AL235" i="13" s="1"/>
  <c r="AK244" i="13"/>
  <c r="AL244" i="13" s="1"/>
  <c r="AK253" i="13"/>
  <c r="AL253" i="13" s="1"/>
  <c r="AK262" i="13"/>
  <c r="AL262" i="13" s="1"/>
  <c r="AK271" i="13"/>
  <c r="AL271" i="13" s="1"/>
  <c r="AK280" i="13"/>
  <c r="AL280" i="13" s="1"/>
  <c r="AK41" i="13"/>
  <c r="AL41" i="13" s="1"/>
  <c r="AK52" i="13"/>
  <c r="AL52" i="13" s="1"/>
  <c r="AK57" i="13"/>
  <c r="AL57" i="13" s="1"/>
  <c r="AK67" i="13"/>
  <c r="AL67" i="13" s="1"/>
  <c r="AL72" i="13"/>
  <c r="AK88" i="13"/>
  <c r="AL88" i="13" s="1"/>
  <c r="AK103" i="13"/>
  <c r="AL103" i="13" s="1"/>
  <c r="AL108" i="13"/>
  <c r="AK124" i="13"/>
  <c r="AL124" i="13" s="1"/>
  <c r="AL143" i="13"/>
  <c r="AK148" i="13"/>
  <c r="AL148" i="13" s="1"/>
  <c r="AL153" i="13"/>
  <c r="AL179" i="13"/>
  <c r="AK184" i="13"/>
  <c r="AL184" i="13" s="1"/>
  <c r="AL189" i="13"/>
  <c r="AL215" i="13"/>
  <c r="AK220" i="13"/>
  <c r="AL220" i="13" s="1"/>
  <c r="AL225" i="13"/>
  <c r="AL239" i="13"/>
  <c r="AL243" i="13"/>
  <c r="AL257" i="13"/>
  <c r="AL261" i="13"/>
  <c r="AL275" i="13"/>
  <c r="AL279" i="13"/>
  <c r="BB288" i="13"/>
  <c r="AJ9" i="13" s="1"/>
  <c r="CB29" i="13"/>
  <c r="L14" i="13" a="1"/>
  <c r="L14" i="13" s="1"/>
  <c r="AK56" i="12"/>
  <c r="AL56" i="12" s="1"/>
  <c r="AK57" i="12"/>
  <c r="AL57" i="12" s="1"/>
  <c r="AK74" i="12"/>
  <c r="AL74" i="12" s="1"/>
  <c r="AK75" i="12"/>
  <c r="AK92" i="12"/>
  <c r="AL92" i="12" s="1"/>
  <c r="AK93" i="12"/>
  <c r="AL93" i="12" s="1"/>
  <c r="AK110" i="12"/>
  <c r="AL110" i="12" s="1"/>
  <c r="AK111" i="12"/>
  <c r="AL111" i="12" s="1"/>
  <c r="AK134" i="12"/>
  <c r="AL134" i="12" s="1"/>
  <c r="AK135" i="12"/>
  <c r="AK143" i="12"/>
  <c r="AL143" i="12" s="1"/>
  <c r="AK161" i="12"/>
  <c r="AL161" i="12" s="1"/>
  <c r="AK179" i="12"/>
  <c r="AL179" i="12" s="1"/>
  <c r="AK197" i="12"/>
  <c r="AL197" i="12" s="1"/>
  <c r="AL205" i="12"/>
  <c r="AK209" i="12"/>
  <c r="AL209" i="12" s="1"/>
  <c r="AK224" i="12"/>
  <c r="AL224" i="12" s="1"/>
  <c r="AK242" i="12"/>
  <c r="AL242" i="12" s="1"/>
  <c r="AK278" i="12"/>
  <c r="AL278" i="12" s="1"/>
  <c r="AL55" i="12"/>
  <c r="AL73" i="12"/>
  <c r="AL91" i="12"/>
  <c r="AL109" i="12"/>
  <c r="AK128" i="12"/>
  <c r="AL128" i="12" s="1"/>
  <c r="AK129" i="12"/>
  <c r="AL129" i="12" s="1"/>
  <c r="AL133" i="12"/>
  <c r="AK146" i="12"/>
  <c r="AL146" i="12" s="1"/>
  <c r="AK164" i="12"/>
  <c r="AL164" i="12" s="1"/>
  <c r="AK182" i="12"/>
  <c r="AL182" i="12" s="1"/>
  <c r="AL223" i="12"/>
  <c r="AL241" i="12"/>
  <c r="AK281" i="12"/>
  <c r="AL281" i="12" s="1"/>
  <c r="AK51" i="12"/>
  <c r="AL51" i="12" s="1"/>
  <c r="AK69" i="12"/>
  <c r="AK87" i="12"/>
  <c r="AL87" i="12" s="1"/>
  <c r="AK105" i="12"/>
  <c r="AL105" i="12" s="1"/>
  <c r="AK123" i="12"/>
  <c r="AL123" i="12" s="1"/>
  <c r="AL127" i="12"/>
  <c r="AK149" i="12"/>
  <c r="AL149" i="12" s="1"/>
  <c r="AK167" i="12"/>
  <c r="AL167" i="12" s="1"/>
  <c r="AK185" i="12"/>
  <c r="AL185" i="12" s="1"/>
  <c r="AK200" i="12"/>
  <c r="AL200" i="12" s="1"/>
  <c r="AK212" i="12"/>
  <c r="AL212" i="12" s="1"/>
  <c r="AK230" i="12"/>
  <c r="AL230" i="12" s="1"/>
  <c r="AK254" i="12"/>
  <c r="AL254" i="12" s="1"/>
  <c r="T7" i="12"/>
  <c r="AK38" i="12"/>
  <c r="AL38" i="12" s="1"/>
  <c r="AK39" i="12"/>
  <c r="AL39" i="12" s="1"/>
  <c r="AK44" i="12"/>
  <c r="AL44" i="12" s="1"/>
  <c r="AK45" i="12"/>
  <c r="AL45" i="12" s="1"/>
  <c r="AK62" i="12"/>
  <c r="AL62" i="12" s="1"/>
  <c r="AK63" i="12"/>
  <c r="AL63" i="12" s="1"/>
  <c r="AK80" i="12"/>
  <c r="AL80" i="12" s="1"/>
  <c r="AK81" i="12"/>
  <c r="AL81" i="12" s="1"/>
  <c r="AK98" i="12"/>
  <c r="AL98" i="12" s="1"/>
  <c r="AK99" i="12"/>
  <c r="AL99" i="12" s="1"/>
  <c r="AK116" i="12"/>
  <c r="AL116" i="12" s="1"/>
  <c r="AK117" i="12"/>
  <c r="AL117" i="12" s="1"/>
  <c r="AK131" i="12"/>
  <c r="AL131" i="12" s="1"/>
  <c r="AK155" i="12"/>
  <c r="AL155" i="12" s="1"/>
  <c r="AK173" i="12"/>
  <c r="AL173" i="12" s="1"/>
  <c r="AK191" i="12"/>
  <c r="AL191" i="12" s="1"/>
  <c r="AK218" i="12"/>
  <c r="AL218" i="12" s="1"/>
  <c r="AK236" i="12"/>
  <c r="AL236" i="12" s="1"/>
  <c r="AK266" i="12"/>
  <c r="AL266" i="12" s="1"/>
  <c r="AW288" i="12"/>
  <c r="AJ4" i="12" s="1"/>
  <c r="BC288" i="12"/>
  <c r="AJ10" i="12" s="1"/>
  <c r="BB288" i="6"/>
  <c r="AJ9" i="6" s="1"/>
  <c r="M284" i="13"/>
  <c r="AG6" i="13" s="1"/>
  <c r="U28" i="13" a="1"/>
  <c r="U28" i="13" s="1"/>
  <c r="CJ27" i="13" s="1" a="1"/>
  <c r="CJ27" i="13" s="1"/>
  <c r="CS32" i="13" s="1"/>
  <c r="AL33" i="13"/>
  <c r="R6" i="13"/>
  <c r="T4" i="12"/>
  <c r="T10" i="12" s="1"/>
  <c r="T6" i="12"/>
  <c r="T8" i="12"/>
  <c r="AX288" i="12"/>
  <c r="AJ5" i="12" s="1"/>
  <c r="T5" i="12"/>
  <c r="BA288" i="12"/>
  <c r="AJ8" i="12" s="1"/>
  <c r="R5" i="13"/>
  <c r="AK35" i="13"/>
  <c r="AL35" i="13" s="1"/>
  <c r="AK45" i="13"/>
  <c r="AL45" i="13" s="1"/>
  <c r="AK53" i="13"/>
  <c r="AL53" i="13"/>
  <c r="AK81" i="13"/>
  <c r="AL81" i="13" s="1"/>
  <c r="AK117" i="13"/>
  <c r="AL117" i="13" s="1"/>
  <c r="AL36" i="13"/>
  <c r="AK37" i="13"/>
  <c r="AL37" i="13" s="1"/>
  <c r="AK51" i="13"/>
  <c r="AL51" i="13" s="1"/>
  <c r="AL54" i="13"/>
  <c r="AK59" i="13"/>
  <c r="AL59" i="13"/>
  <c r="AK75" i="13"/>
  <c r="AL75" i="13" s="1"/>
  <c r="AK111" i="13"/>
  <c r="AL111" i="13" s="1"/>
  <c r="AK65" i="13"/>
  <c r="AL65" i="13"/>
  <c r="AK69" i="13"/>
  <c r="AL69" i="13" s="1"/>
  <c r="AK105" i="13"/>
  <c r="AL105" i="13" s="1"/>
  <c r="BV287" i="13"/>
  <c r="BV288" i="13" s="1"/>
  <c r="BV285" i="13"/>
  <c r="AK63" i="13"/>
  <c r="AL63" i="13" s="1"/>
  <c r="AL99" i="13"/>
  <c r="AK99" i="13"/>
  <c r="AK93" i="13"/>
  <c r="AL93" i="13" s="1"/>
  <c r="AK47" i="13"/>
  <c r="AL47" i="13" s="1"/>
  <c r="AL87" i="13"/>
  <c r="AK87" i="13"/>
  <c r="AK123" i="13"/>
  <c r="AL123" i="13" s="1"/>
  <c r="AL71" i="13"/>
  <c r="AL77" i="13"/>
  <c r="AL83" i="13"/>
  <c r="AL89" i="13"/>
  <c r="AL95" i="13"/>
  <c r="AL101" i="13"/>
  <c r="AL107" i="13"/>
  <c r="AL113" i="13"/>
  <c r="AL119" i="13"/>
  <c r="AL125" i="13"/>
  <c r="AL131" i="13"/>
  <c r="AL137" i="13"/>
  <c r="AL140" i="13"/>
  <c r="AL146" i="13"/>
  <c r="AL152" i="13"/>
  <c r="AL158" i="13"/>
  <c r="AL164" i="13"/>
  <c r="AL170" i="13"/>
  <c r="AL176" i="13"/>
  <c r="AL182" i="13"/>
  <c r="AL188" i="13"/>
  <c r="AL194" i="13"/>
  <c r="AL200" i="13"/>
  <c r="AL206" i="13"/>
  <c r="AL212" i="13"/>
  <c r="AL218" i="13"/>
  <c r="AL224" i="13"/>
  <c r="AL230" i="13"/>
  <c r="AL236" i="13"/>
  <c r="AL242" i="13"/>
  <c r="AL248" i="13"/>
  <c r="AL254" i="13"/>
  <c r="AL260" i="13"/>
  <c r="AL266" i="13"/>
  <c r="AL272" i="13"/>
  <c r="AL278" i="13"/>
  <c r="AK129" i="13"/>
  <c r="AL129" i="13" s="1"/>
  <c r="AK135" i="13"/>
  <c r="AL135" i="13" s="1"/>
  <c r="AK144" i="13"/>
  <c r="AL144" i="13" s="1"/>
  <c r="AK150" i="13"/>
  <c r="AL150" i="13" s="1"/>
  <c r="AK156" i="13"/>
  <c r="AL156" i="13" s="1"/>
  <c r="AK162" i="13"/>
  <c r="AL162" i="13" s="1"/>
  <c r="AK168" i="13"/>
  <c r="AL168" i="13" s="1"/>
  <c r="AK174" i="13"/>
  <c r="AL174" i="13" s="1"/>
  <c r="AK180" i="13"/>
  <c r="AL180" i="13" s="1"/>
  <c r="AK186" i="13"/>
  <c r="AL186" i="13" s="1"/>
  <c r="AK192" i="13"/>
  <c r="AL192" i="13" s="1"/>
  <c r="AK198" i="13"/>
  <c r="AL198" i="13" s="1"/>
  <c r="AK204" i="13"/>
  <c r="AL204" i="13" s="1"/>
  <c r="AK210" i="13"/>
  <c r="AL210" i="13" s="1"/>
  <c r="AK216" i="13"/>
  <c r="AL216" i="13" s="1"/>
  <c r="AK222" i="13"/>
  <c r="AL222" i="13" s="1"/>
  <c r="AK228" i="13"/>
  <c r="AL228" i="13" s="1"/>
  <c r="AK234" i="13"/>
  <c r="AL234" i="13" s="1"/>
  <c r="AK240" i="13"/>
  <c r="AL240" i="13" s="1"/>
  <c r="AK246" i="13"/>
  <c r="AL246" i="13" s="1"/>
  <c r="AK252" i="13"/>
  <c r="AL252" i="13" s="1"/>
  <c r="AK258" i="13"/>
  <c r="AL258" i="13" s="1"/>
  <c r="AK264" i="13"/>
  <c r="AL264" i="13" s="1"/>
  <c r="AK270" i="13"/>
  <c r="AL270" i="13" s="1"/>
  <c r="AK276" i="13"/>
  <c r="AL276" i="13" s="1"/>
  <c r="AK282" i="13"/>
  <c r="AL282" i="13" s="1"/>
  <c r="R8" i="13"/>
  <c r="CB29" i="12"/>
  <c r="U28" i="12" a="1"/>
  <c r="U28" i="12" s="1"/>
  <c r="CK27" i="12" s="1" a="1"/>
  <c r="CK27" i="12" s="1"/>
  <c r="CU32" i="12" s="1"/>
  <c r="R7" i="13"/>
  <c r="R4" i="13"/>
  <c r="R8" i="12"/>
  <c r="R4" i="12"/>
  <c r="R5" i="12"/>
  <c r="R6" i="12"/>
  <c r="R7" i="12"/>
  <c r="AL37" i="12"/>
  <c r="BV287" i="12"/>
  <c r="BV288" i="12" s="1"/>
  <c r="BV285" i="12"/>
  <c r="AK46" i="12"/>
  <c r="AL46" i="12" s="1"/>
  <c r="AL33" i="12"/>
  <c r="AK34" i="12"/>
  <c r="AL34" i="12" s="1"/>
  <c r="AK41" i="12"/>
  <c r="AL41" i="12" s="1"/>
  <c r="AK35" i="12"/>
  <c r="AL35" i="12" s="1"/>
  <c r="AL36" i="12"/>
  <c r="AK42" i="12"/>
  <c r="AL42" i="12" s="1"/>
  <c r="AL47" i="12"/>
  <c r="AK48" i="12"/>
  <c r="AL48" i="12" s="1"/>
  <c r="AL53" i="12"/>
  <c r="AK54" i="12"/>
  <c r="AL54" i="12" s="1"/>
  <c r="AL59" i="12"/>
  <c r="AK60" i="12"/>
  <c r="AL60" i="12" s="1"/>
  <c r="AL65" i="12"/>
  <c r="AK66" i="12"/>
  <c r="AL66" i="12" s="1"/>
  <c r="AL71" i="12"/>
  <c r="AK72" i="12"/>
  <c r="AL72" i="12" s="1"/>
  <c r="AL77" i="12"/>
  <c r="AK78" i="12"/>
  <c r="AL78" i="12" s="1"/>
  <c r="AL83" i="12"/>
  <c r="AK84" i="12"/>
  <c r="AL84" i="12" s="1"/>
  <c r="AL89" i="12"/>
  <c r="AK90" i="12"/>
  <c r="AL90" i="12" s="1"/>
  <c r="AL95" i="12"/>
  <c r="AK96" i="12"/>
  <c r="AL96" i="12" s="1"/>
  <c r="AL101" i="12"/>
  <c r="AK102" i="12"/>
  <c r="AL102" i="12" s="1"/>
  <c r="AL107" i="12"/>
  <c r="AK108" i="12"/>
  <c r="AL108" i="12" s="1"/>
  <c r="AL113" i="12"/>
  <c r="AK114" i="12"/>
  <c r="AL114" i="12" s="1"/>
  <c r="AL119" i="12"/>
  <c r="AK120" i="12"/>
  <c r="AL120" i="12" s="1"/>
  <c r="AK126" i="12"/>
  <c r="AL126" i="12" s="1"/>
  <c r="AK132" i="12"/>
  <c r="AL132" i="12" s="1"/>
  <c r="AK141" i="12"/>
  <c r="AL141" i="12" s="1"/>
  <c r="AK147" i="12"/>
  <c r="AL147" i="12" s="1"/>
  <c r="AK153" i="12"/>
  <c r="AL153" i="12" s="1"/>
  <c r="AK159" i="12"/>
  <c r="AL159" i="12" s="1"/>
  <c r="AK165" i="12"/>
  <c r="AL165" i="12" s="1"/>
  <c r="AK171" i="12"/>
  <c r="AL171" i="12" s="1"/>
  <c r="AK177" i="12"/>
  <c r="AL177" i="12" s="1"/>
  <c r="AK183" i="12"/>
  <c r="AL183" i="12" s="1"/>
  <c r="AK189" i="12"/>
  <c r="AL189" i="12" s="1"/>
  <c r="AK195" i="12"/>
  <c r="AL195" i="12" s="1"/>
  <c r="AK201" i="12"/>
  <c r="AL201" i="12" s="1"/>
  <c r="AK207" i="12"/>
  <c r="AL207" i="12" s="1"/>
  <c r="AK213" i="12"/>
  <c r="AL213" i="12" s="1"/>
  <c r="AK219" i="12"/>
  <c r="AL219" i="12" s="1"/>
  <c r="AK225" i="12"/>
  <c r="AL225" i="12" s="1"/>
  <c r="AK231" i="12"/>
  <c r="AL231" i="12" s="1"/>
  <c r="AK237" i="12"/>
  <c r="AL237" i="12" s="1"/>
  <c r="AK243" i="12"/>
  <c r="AL243" i="12" s="1"/>
  <c r="AK249" i="12"/>
  <c r="AL249" i="12" s="1"/>
  <c r="AK255" i="12"/>
  <c r="AL255" i="12" s="1"/>
  <c r="AK261" i="12"/>
  <c r="AL261" i="12" s="1"/>
  <c r="AK267" i="12"/>
  <c r="AL267" i="12" s="1"/>
  <c r="AK273" i="12"/>
  <c r="AL273" i="12" s="1"/>
  <c r="AK279" i="12"/>
  <c r="AL279" i="12" s="1"/>
  <c r="AK142" i="12"/>
  <c r="AL142" i="12" s="1"/>
  <c r="AK148" i="12"/>
  <c r="AL148" i="12" s="1"/>
  <c r="AK154" i="12"/>
  <c r="AL154" i="12" s="1"/>
  <c r="AK160" i="12"/>
  <c r="AL160" i="12" s="1"/>
  <c r="AK166" i="12"/>
  <c r="AL166" i="12" s="1"/>
  <c r="AK172" i="12"/>
  <c r="AL172" i="12" s="1"/>
  <c r="AK178" i="12"/>
  <c r="AL178" i="12" s="1"/>
  <c r="AK184" i="12"/>
  <c r="AL184" i="12" s="1"/>
  <c r="AK190" i="12"/>
  <c r="AL190" i="12" s="1"/>
  <c r="AK196" i="12"/>
  <c r="AL196" i="12" s="1"/>
  <c r="AK202" i="12"/>
  <c r="AL202" i="12" s="1"/>
  <c r="AK208" i="12"/>
  <c r="AL208" i="12" s="1"/>
  <c r="AK214" i="12"/>
  <c r="AL214" i="12" s="1"/>
  <c r="AK220" i="12"/>
  <c r="AL220" i="12" s="1"/>
  <c r="AK226" i="12"/>
  <c r="AL226" i="12" s="1"/>
  <c r="AK232" i="12"/>
  <c r="AL232" i="12" s="1"/>
  <c r="AK238" i="12"/>
  <c r="AL238" i="12" s="1"/>
  <c r="AK244" i="12"/>
  <c r="AL244" i="12" s="1"/>
  <c r="AK250" i="12"/>
  <c r="AL250" i="12" s="1"/>
  <c r="AK256" i="12"/>
  <c r="AL256" i="12" s="1"/>
  <c r="AK262" i="12"/>
  <c r="AL262" i="12" s="1"/>
  <c r="AK268" i="12"/>
  <c r="AL268" i="12" s="1"/>
  <c r="AK274" i="12"/>
  <c r="AL274" i="12" s="1"/>
  <c r="AK280" i="12"/>
  <c r="AL280" i="12" s="1"/>
  <c r="AK215" i="12"/>
  <c r="AL215" i="12" s="1"/>
  <c r="AK221" i="12"/>
  <c r="AL221" i="12" s="1"/>
  <c r="AK227" i="12"/>
  <c r="AL227" i="12" s="1"/>
  <c r="AK233" i="12"/>
  <c r="AL233" i="12" s="1"/>
  <c r="AK239" i="12"/>
  <c r="AL239" i="12" s="1"/>
  <c r="AK245" i="12"/>
  <c r="AL245" i="12" s="1"/>
  <c r="AK251" i="12"/>
  <c r="AL251" i="12" s="1"/>
  <c r="AK257" i="12"/>
  <c r="AL257" i="12" s="1"/>
  <c r="AK263" i="12"/>
  <c r="AL263" i="12" s="1"/>
  <c r="AK269" i="12"/>
  <c r="AL269" i="12" s="1"/>
  <c r="AK275" i="12"/>
  <c r="AL275" i="12" s="1"/>
  <c r="AK144" i="12"/>
  <c r="AL144" i="12" s="1"/>
  <c r="AK150" i="12"/>
  <c r="AL150" i="12" s="1"/>
  <c r="AK156" i="12"/>
  <c r="AL156" i="12" s="1"/>
  <c r="AK162" i="12"/>
  <c r="AL162" i="12" s="1"/>
  <c r="AK168" i="12"/>
  <c r="AL168" i="12" s="1"/>
  <c r="AK174" i="12"/>
  <c r="AL174" i="12" s="1"/>
  <c r="AK180" i="12"/>
  <c r="AL180" i="12" s="1"/>
  <c r="AK186" i="12"/>
  <c r="AL186" i="12" s="1"/>
  <c r="AK192" i="12"/>
  <c r="AL192" i="12" s="1"/>
  <c r="AK198" i="12"/>
  <c r="AL198" i="12" s="1"/>
  <c r="AK204" i="12"/>
  <c r="AL204" i="12" s="1"/>
  <c r="AK210" i="12"/>
  <c r="AL210" i="12" s="1"/>
  <c r="AK216" i="12"/>
  <c r="AL216" i="12" s="1"/>
  <c r="AK222" i="12"/>
  <c r="AL222" i="12" s="1"/>
  <c r="AK228" i="12"/>
  <c r="AL228" i="12" s="1"/>
  <c r="AK234" i="12"/>
  <c r="AL234" i="12" s="1"/>
  <c r="AK240" i="12"/>
  <c r="AL240" i="12" s="1"/>
  <c r="AK246" i="12"/>
  <c r="AL246" i="12" s="1"/>
  <c r="AK252" i="12"/>
  <c r="AL252" i="12" s="1"/>
  <c r="AK258" i="12"/>
  <c r="AL258" i="12" s="1"/>
  <c r="AK264" i="12"/>
  <c r="AL264" i="12" s="1"/>
  <c r="AK270" i="12"/>
  <c r="AL270" i="12" s="1"/>
  <c r="AK276" i="12"/>
  <c r="AL276" i="12" s="1"/>
  <c r="AK282" i="12"/>
  <c r="AL282" i="12" s="1"/>
  <c r="AK52" i="12"/>
  <c r="AL52" i="12" s="1"/>
  <c r="AK58" i="12"/>
  <c r="AL58" i="12" s="1"/>
  <c r="AK64" i="12"/>
  <c r="AL64" i="12" s="1"/>
  <c r="AK70" i="12"/>
  <c r="AL70" i="12" s="1"/>
  <c r="AK76" i="12"/>
  <c r="AL76" i="12" s="1"/>
  <c r="AK82" i="12"/>
  <c r="AL82" i="12" s="1"/>
  <c r="AK88" i="12"/>
  <c r="AL88" i="12" s="1"/>
  <c r="AK94" i="12"/>
  <c r="AL94" i="12" s="1"/>
  <c r="AK100" i="12"/>
  <c r="AL100" i="12" s="1"/>
  <c r="AK106" i="12"/>
  <c r="AL106" i="12" s="1"/>
  <c r="AK112" i="12"/>
  <c r="AL112" i="12" s="1"/>
  <c r="AK118" i="12"/>
  <c r="AL118" i="12" s="1"/>
  <c r="AK124" i="12"/>
  <c r="AL124" i="12" s="1"/>
  <c r="AK130" i="12"/>
  <c r="AL130" i="12" s="1"/>
  <c r="AK136" i="12"/>
  <c r="AL136" i="12" s="1"/>
  <c r="AK145" i="12"/>
  <c r="AL145" i="12" s="1"/>
  <c r="AK151" i="12"/>
  <c r="AL151" i="12" s="1"/>
  <c r="AK157" i="12"/>
  <c r="AL157" i="12" s="1"/>
  <c r="AK163" i="12"/>
  <c r="AL163" i="12" s="1"/>
  <c r="AK169" i="12"/>
  <c r="AL169" i="12" s="1"/>
  <c r="AK175" i="12"/>
  <c r="AL175" i="12" s="1"/>
  <c r="AK181" i="12"/>
  <c r="AL181" i="12" s="1"/>
  <c r="AK187" i="12"/>
  <c r="AL187" i="12" s="1"/>
  <c r="AK193" i="12"/>
  <c r="AL193" i="12" s="1"/>
  <c r="AK247" i="12"/>
  <c r="AL247" i="12" s="1"/>
  <c r="AK253" i="12"/>
  <c r="AL253" i="12" s="1"/>
  <c r="AK259" i="12"/>
  <c r="AL259" i="12" s="1"/>
  <c r="AK265" i="12"/>
  <c r="AL265" i="12" s="1"/>
  <c r="AK271" i="12"/>
  <c r="AL271" i="12" s="1"/>
  <c r="AK277" i="12"/>
  <c r="AL277" i="12" s="1"/>
  <c r="S11" i="13"/>
  <c r="R11" i="13"/>
  <c r="R12" i="13"/>
  <c r="R11" i="12"/>
  <c r="S11" i="12"/>
  <c r="BD288" i="6"/>
  <c r="AJ11" i="6" s="1"/>
  <c r="BA288" i="6"/>
  <c r="AJ8" i="6" s="1"/>
  <c r="AX288" i="6"/>
  <c r="AJ5" i="6" s="1"/>
  <c r="AZ288" i="6"/>
  <c r="AJ7" i="6" s="1"/>
  <c r="AY288" i="6"/>
  <c r="AJ6" i="6" s="1"/>
  <c r="AK138" i="6"/>
  <c r="AK139" i="6"/>
  <c r="A102" i="17"/>
  <c r="A92" i="17"/>
  <c r="AJ282" i="1"/>
  <c r="A167" i="17"/>
  <c r="AK34" i="6"/>
  <c r="AK35" i="6"/>
  <c r="AK38" i="6"/>
  <c r="AK41" i="6"/>
  <c r="AK42" i="6"/>
  <c r="AK44" i="6"/>
  <c r="R13" i="17"/>
  <c r="AK47" i="6"/>
  <c r="AK48" i="6"/>
  <c r="R18" i="17"/>
  <c r="AK50" i="6"/>
  <c r="R6" i="17"/>
  <c r="AK53" i="6"/>
  <c r="AK54" i="6"/>
  <c r="R27" i="17"/>
  <c r="AK59" i="6"/>
  <c r="AK60" i="6"/>
  <c r="AK62" i="6"/>
  <c r="AK65" i="6"/>
  <c r="AK66" i="6"/>
  <c r="AK68" i="6"/>
  <c r="AK71" i="6"/>
  <c r="AK72" i="6"/>
  <c r="AK74" i="6"/>
  <c r="AK77" i="6"/>
  <c r="AK78" i="6"/>
  <c r="AK80" i="6"/>
  <c r="AK83" i="6"/>
  <c r="AK84" i="6"/>
  <c r="AK86" i="6"/>
  <c r="AK89" i="6"/>
  <c r="AK90" i="6"/>
  <c r="AK92" i="6"/>
  <c r="AK95" i="6"/>
  <c r="AK96" i="6"/>
  <c r="AK98" i="6"/>
  <c r="AK101" i="6"/>
  <c r="AK102" i="6"/>
  <c r="AK104" i="6"/>
  <c r="AK107" i="6"/>
  <c r="AK108" i="6"/>
  <c r="AK110" i="6"/>
  <c r="AK113" i="6"/>
  <c r="AK114" i="6"/>
  <c r="AK116" i="6"/>
  <c r="AK119" i="6"/>
  <c r="AK120" i="6"/>
  <c r="AK122" i="6"/>
  <c r="AK125" i="6"/>
  <c r="AK126" i="6"/>
  <c r="AK128" i="6"/>
  <c r="AK131" i="6"/>
  <c r="AK132" i="6"/>
  <c r="AK134" i="6"/>
  <c r="AK137" i="6"/>
  <c r="AK140" i="6"/>
  <c r="AK143" i="6"/>
  <c r="AK144" i="6"/>
  <c r="AK146" i="6"/>
  <c r="AK149" i="6"/>
  <c r="AK150" i="6"/>
  <c r="AK152" i="6"/>
  <c r="AK155" i="6"/>
  <c r="AK156" i="6"/>
  <c r="AK158" i="6"/>
  <c r="AK161" i="6"/>
  <c r="AK162" i="6"/>
  <c r="AK164" i="6"/>
  <c r="AK167" i="6"/>
  <c r="AK168" i="6"/>
  <c r="AK170" i="6"/>
  <c r="AK172" i="6"/>
  <c r="AK175" i="6"/>
  <c r="AK178" i="6"/>
  <c r="AK181" i="6"/>
  <c r="AK184" i="6"/>
  <c r="AK187" i="6"/>
  <c r="AK190" i="6"/>
  <c r="AK193" i="6"/>
  <c r="AK196" i="6"/>
  <c r="AK199" i="6"/>
  <c r="AK202" i="6"/>
  <c r="AK205" i="6"/>
  <c r="AK208" i="6"/>
  <c r="AK211" i="6"/>
  <c r="AK214" i="6"/>
  <c r="AK217" i="6"/>
  <c r="AK220" i="6"/>
  <c r="AK223" i="6"/>
  <c r="AK226" i="6"/>
  <c r="AK229" i="6"/>
  <c r="AK232" i="6"/>
  <c r="AK235" i="6"/>
  <c r="AK238" i="6"/>
  <c r="AK241" i="6"/>
  <c r="AK244" i="6"/>
  <c r="AK247" i="6"/>
  <c r="AK250" i="6"/>
  <c r="AK253" i="6"/>
  <c r="AK256" i="6"/>
  <c r="AK259" i="6"/>
  <c r="AK262" i="6"/>
  <c r="AK265" i="6"/>
  <c r="AK268" i="6"/>
  <c r="AK271" i="6"/>
  <c r="AK274" i="6"/>
  <c r="AK277" i="6"/>
  <c r="AK280" i="6"/>
  <c r="AS285" i="6"/>
  <c r="X284" i="6"/>
  <c r="AG17" i="6" s="1"/>
  <c r="AI283" i="6"/>
  <c r="AI284" i="6" s="1"/>
  <c r="AH283" i="6"/>
  <c r="AH284" i="6" s="1"/>
  <c r="AG27" i="6" s="1"/>
  <c r="AG283" i="6"/>
  <c r="AG284" i="6" s="1"/>
  <c r="AG26" i="6" s="1"/>
  <c r="AE283" i="6"/>
  <c r="AE284" i="6" s="1"/>
  <c r="AG24" i="6" s="1"/>
  <c r="AD283" i="6"/>
  <c r="AD284" i="6" s="1"/>
  <c r="AG23" i="6" s="1"/>
  <c r="AC283" i="6"/>
  <c r="AC284" i="6" s="1"/>
  <c r="AG22" i="6" s="1"/>
  <c r="AB283" i="6"/>
  <c r="AB284" i="6" s="1"/>
  <c r="AG21" i="6" s="1"/>
  <c r="AA283" i="6"/>
  <c r="AA284" i="6" s="1"/>
  <c r="AG20" i="6" s="1"/>
  <c r="Z283" i="6"/>
  <c r="Z284" i="6" s="1"/>
  <c r="AG19" i="6" s="1"/>
  <c r="Y283" i="6"/>
  <c r="Y284" i="6" s="1"/>
  <c r="AG18" i="6" s="1"/>
  <c r="X283" i="6"/>
  <c r="W283" i="6"/>
  <c r="W284" i="6" s="1"/>
  <c r="AG16" i="6" s="1"/>
  <c r="V283" i="6"/>
  <c r="V284" i="6" s="1"/>
  <c r="AG15" i="6" s="1"/>
  <c r="U283" i="6"/>
  <c r="U284" i="6" s="1"/>
  <c r="AG14" i="6" s="1"/>
  <c r="T283" i="6"/>
  <c r="T284" i="6" s="1"/>
  <c r="AG13" i="6" s="1"/>
  <c r="S283" i="6"/>
  <c r="S284" i="6" s="1"/>
  <c r="AG12" i="6" s="1"/>
  <c r="R283" i="6"/>
  <c r="Q283" i="6"/>
  <c r="P283" i="6"/>
  <c r="O283" i="6"/>
  <c r="N283" i="6"/>
  <c r="M283" i="6"/>
  <c r="L283" i="6"/>
  <c r="K283" i="6"/>
  <c r="AV282" i="6"/>
  <c r="B282" i="6"/>
  <c r="AV281" i="6"/>
  <c r="B281" i="6"/>
  <c r="AV280" i="6"/>
  <c r="B280" i="6"/>
  <c r="AV279" i="6"/>
  <c r="B279" i="6"/>
  <c r="AV278" i="6"/>
  <c r="B278" i="6"/>
  <c r="AV277" i="6"/>
  <c r="B277" i="6"/>
  <c r="AV276" i="6"/>
  <c r="B276" i="6"/>
  <c r="AV275" i="6"/>
  <c r="B275" i="6"/>
  <c r="AV274" i="6"/>
  <c r="B274" i="6"/>
  <c r="AV273" i="6"/>
  <c r="B273" i="6"/>
  <c r="AV272" i="6"/>
  <c r="B272" i="6"/>
  <c r="AV271" i="6"/>
  <c r="B271" i="6"/>
  <c r="AV270" i="6"/>
  <c r="B270" i="6"/>
  <c r="AV269" i="6"/>
  <c r="B269" i="6"/>
  <c r="AV268" i="6"/>
  <c r="B268" i="6"/>
  <c r="AV267" i="6"/>
  <c r="B267" i="6"/>
  <c r="AV266" i="6"/>
  <c r="B266" i="6"/>
  <c r="AV265" i="6"/>
  <c r="B265" i="6"/>
  <c r="AV264" i="6"/>
  <c r="B264" i="6"/>
  <c r="AV263" i="6"/>
  <c r="B263" i="6"/>
  <c r="AV262" i="6"/>
  <c r="B262" i="6"/>
  <c r="AV261" i="6"/>
  <c r="B261" i="6"/>
  <c r="AV260" i="6"/>
  <c r="B260" i="6"/>
  <c r="AV259" i="6"/>
  <c r="B259" i="6"/>
  <c r="AV258" i="6"/>
  <c r="B258" i="6"/>
  <c r="AV257" i="6"/>
  <c r="B257" i="6"/>
  <c r="AV256" i="6"/>
  <c r="B256" i="6"/>
  <c r="AV255" i="6"/>
  <c r="B255" i="6"/>
  <c r="AV254" i="6"/>
  <c r="B254" i="6"/>
  <c r="AV253" i="6"/>
  <c r="B253" i="6"/>
  <c r="AV252" i="6"/>
  <c r="B252" i="6"/>
  <c r="AV251" i="6"/>
  <c r="B251" i="6"/>
  <c r="AV250" i="6"/>
  <c r="B250" i="6"/>
  <c r="AV249" i="6"/>
  <c r="B249" i="6"/>
  <c r="AV248" i="6"/>
  <c r="B248" i="6"/>
  <c r="AV247" i="6"/>
  <c r="B247" i="6"/>
  <c r="AV246" i="6"/>
  <c r="B246" i="6"/>
  <c r="AV245" i="6"/>
  <c r="B245" i="6"/>
  <c r="AV244" i="6"/>
  <c r="B244" i="6"/>
  <c r="AV243" i="6"/>
  <c r="B243" i="6"/>
  <c r="AV242" i="6"/>
  <c r="B242" i="6"/>
  <c r="AV241" i="6"/>
  <c r="B241" i="6"/>
  <c r="AV240" i="6"/>
  <c r="B240" i="6"/>
  <c r="AV239" i="6"/>
  <c r="B239" i="6"/>
  <c r="AV238" i="6"/>
  <c r="B238" i="6"/>
  <c r="AV237" i="6"/>
  <c r="B237" i="6"/>
  <c r="AV236" i="6"/>
  <c r="B236" i="6"/>
  <c r="AV235" i="6"/>
  <c r="B235" i="6"/>
  <c r="AV234" i="6"/>
  <c r="B234" i="6"/>
  <c r="AV233" i="6"/>
  <c r="B233" i="6"/>
  <c r="AV232" i="6"/>
  <c r="B232" i="6"/>
  <c r="AV231" i="6"/>
  <c r="B231" i="6"/>
  <c r="AV230" i="6"/>
  <c r="B230" i="6"/>
  <c r="AV229" i="6"/>
  <c r="B229" i="6"/>
  <c r="AV228" i="6"/>
  <c r="B228" i="6"/>
  <c r="AV227" i="6"/>
  <c r="B227" i="6"/>
  <c r="AV226" i="6"/>
  <c r="B226" i="6"/>
  <c r="AV225" i="6"/>
  <c r="B225" i="6"/>
  <c r="AV224" i="6"/>
  <c r="B224" i="6"/>
  <c r="AV223" i="6"/>
  <c r="B223" i="6"/>
  <c r="AV222" i="6"/>
  <c r="B222" i="6"/>
  <c r="AV221" i="6"/>
  <c r="B221" i="6"/>
  <c r="AV220" i="6"/>
  <c r="B220" i="6"/>
  <c r="AV219" i="6"/>
  <c r="B219" i="6"/>
  <c r="AV218" i="6"/>
  <c r="B218" i="6"/>
  <c r="AV217" i="6"/>
  <c r="B217" i="6"/>
  <c r="AV216" i="6"/>
  <c r="B216" i="6"/>
  <c r="AV215" i="6"/>
  <c r="B215" i="6"/>
  <c r="AV214" i="6"/>
  <c r="B214" i="6"/>
  <c r="AV213" i="6"/>
  <c r="B213" i="6"/>
  <c r="AV212" i="6"/>
  <c r="B212" i="6"/>
  <c r="AV211" i="6"/>
  <c r="B211" i="6"/>
  <c r="AV210" i="6"/>
  <c r="B210" i="6"/>
  <c r="AV209" i="6"/>
  <c r="B209" i="6"/>
  <c r="AV208" i="6"/>
  <c r="B208" i="6"/>
  <c r="AV207" i="6"/>
  <c r="B207" i="6"/>
  <c r="AV206" i="6"/>
  <c r="B206" i="6"/>
  <c r="AV205" i="6"/>
  <c r="B205" i="6"/>
  <c r="AV204" i="6"/>
  <c r="B204" i="6"/>
  <c r="AV203" i="6"/>
  <c r="B203" i="6"/>
  <c r="AV202" i="6"/>
  <c r="B202" i="6"/>
  <c r="AV201" i="6"/>
  <c r="B201" i="6"/>
  <c r="AV200" i="6"/>
  <c r="B200" i="6"/>
  <c r="AV199" i="6"/>
  <c r="B199" i="6"/>
  <c r="AV198" i="6"/>
  <c r="B198" i="6"/>
  <c r="AV197" i="6"/>
  <c r="B197" i="6"/>
  <c r="AV196" i="6"/>
  <c r="B196" i="6"/>
  <c r="AV195" i="6"/>
  <c r="B195" i="6"/>
  <c r="AV194" i="6"/>
  <c r="B194" i="6"/>
  <c r="AV193" i="6"/>
  <c r="B193" i="6"/>
  <c r="AV192" i="6"/>
  <c r="B192" i="6"/>
  <c r="AV191" i="6"/>
  <c r="B191" i="6"/>
  <c r="AV190" i="6"/>
  <c r="B190" i="6"/>
  <c r="AV189" i="6"/>
  <c r="B189" i="6"/>
  <c r="AV188" i="6"/>
  <c r="B188" i="6"/>
  <c r="AV187" i="6"/>
  <c r="B187" i="6"/>
  <c r="AV186" i="6"/>
  <c r="B186" i="6"/>
  <c r="AV185" i="6"/>
  <c r="B185" i="6"/>
  <c r="AV184" i="6"/>
  <c r="B184" i="6"/>
  <c r="AV183" i="6"/>
  <c r="B183" i="6"/>
  <c r="AV182" i="6"/>
  <c r="B182" i="6"/>
  <c r="AV181" i="6"/>
  <c r="B181" i="6"/>
  <c r="AV180" i="6"/>
  <c r="B180" i="6"/>
  <c r="AV179" i="6"/>
  <c r="B179" i="6"/>
  <c r="AV178" i="6"/>
  <c r="B178" i="6"/>
  <c r="AV177" i="6"/>
  <c r="B177" i="6"/>
  <c r="AV176" i="6"/>
  <c r="B176" i="6"/>
  <c r="AV175" i="6"/>
  <c r="B175" i="6"/>
  <c r="AV174" i="6"/>
  <c r="B174" i="6"/>
  <c r="AV173" i="6"/>
  <c r="B173" i="6"/>
  <c r="AV172" i="6"/>
  <c r="B172" i="6"/>
  <c r="AV171" i="6"/>
  <c r="B171" i="6"/>
  <c r="AV170" i="6"/>
  <c r="B170" i="6"/>
  <c r="AV169" i="6"/>
  <c r="B169" i="6"/>
  <c r="AV168" i="6"/>
  <c r="B168" i="6"/>
  <c r="AV167" i="6"/>
  <c r="B167" i="6"/>
  <c r="AV166" i="6"/>
  <c r="B166" i="6"/>
  <c r="AV165" i="6"/>
  <c r="B165" i="6"/>
  <c r="AV164" i="6"/>
  <c r="B164" i="6"/>
  <c r="AV163" i="6"/>
  <c r="B163" i="6"/>
  <c r="AV162" i="6"/>
  <c r="B162" i="6"/>
  <c r="AV161" i="6"/>
  <c r="B161" i="6"/>
  <c r="AV160" i="6"/>
  <c r="B160" i="6"/>
  <c r="AV159" i="6"/>
  <c r="B159" i="6"/>
  <c r="AV158" i="6"/>
  <c r="B158" i="6"/>
  <c r="AV157" i="6"/>
  <c r="B157" i="6"/>
  <c r="AV156" i="6"/>
  <c r="B156" i="6"/>
  <c r="AV155" i="6"/>
  <c r="B155" i="6"/>
  <c r="AV154" i="6"/>
  <c r="B154" i="6"/>
  <c r="AV153" i="6"/>
  <c r="B153" i="6"/>
  <c r="AV152" i="6"/>
  <c r="B152" i="6"/>
  <c r="AV151" i="6"/>
  <c r="B151" i="6"/>
  <c r="AV150" i="6"/>
  <c r="B150" i="6"/>
  <c r="AV149" i="6"/>
  <c r="B149" i="6"/>
  <c r="AV148" i="6"/>
  <c r="B148" i="6"/>
  <c r="AV147" i="6"/>
  <c r="B147" i="6"/>
  <c r="AV146" i="6"/>
  <c r="B146" i="6"/>
  <c r="AV145" i="6"/>
  <c r="B145" i="6"/>
  <c r="AV144" i="6"/>
  <c r="B144" i="6"/>
  <c r="AV143" i="6"/>
  <c r="B143" i="6"/>
  <c r="AV142" i="6"/>
  <c r="B142" i="6"/>
  <c r="AV141" i="6"/>
  <c r="B141" i="6"/>
  <c r="AV140" i="6"/>
  <c r="B140" i="6"/>
  <c r="AV139" i="6"/>
  <c r="B139" i="6"/>
  <c r="AV138" i="6"/>
  <c r="B138" i="6"/>
  <c r="AV137" i="6"/>
  <c r="B137" i="6"/>
  <c r="AV136" i="6"/>
  <c r="B136" i="6"/>
  <c r="AV135" i="6"/>
  <c r="B135" i="6"/>
  <c r="AV134" i="6"/>
  <c r="B134" i="6"/>
  <c r="AV133" i="6"/>
  <c r="B133" i="6"/>
  <c r="AV132" i="6"/>
  <c r="B132" i="6"/>
  <c r="AV131" i="6"/>
  <c r="B131" i="6"/>
  <c r="AV130" i="6"/>
  <c r="B130" i="6"/>
  <c r="AV129" i="6"/>
  <c r="B129" i="6"/>
  <c r="AV128" i="6"/>
  <c r="B128" i="6"/>
  <c r="AV127" i="6"/>
  <c r="B127" i="6"/>
  <c r="AV126" i="6"/>
  <c r="B126" i="6"/>
  <c r="AV125" i="6"/>
  <c r="B125" i="6"/>
  <c r="AV124" i="6"/>
  <c r="B124" i="6"/>
  <c r="AV123" i="6"/>
  <c r="B123" i="6"/>
  <c r="AV122" i="6"/>
  <c r="B122" i="6"/>
  <c r="AV121" i="6"/>
  <c r="B121" i="6"/>
  <c r="AV120" i="6"/>
  <c r="B120" i="6"/>
  <c r="AV119" i="6"/>
  <c r="B119" i="6"/>
  <c r="AV118" i="6"/>
  <c r="B118" i="6"/>
  <c r="AV117" i="6"/>
  <c r="B117" i="6"/>
  <c r="AV116" i="6"/>
  <c r="B116" i="6"/>
  <c r="AV115" i="6"/>
  <c r="B115" i="6"/>
  <c r="AV114" i="6"/>
  <c r="B114" i="6"/>
  <c r="AV113" i="6"/>
  <c r="B113" i="6"/>
  <c r="AV112" i="6"/>
  <c r="B112" i="6"/>
  <c r="AV111" i="6"/>
  <c r="B111" i="6"/>
  <c r="AV110" i="6"/>
  <c r="B110" i="6"/>
  <c r="AV109" i="6"/>
  <c r="B109" i="6"/>
  <c r="AV108" i="6"/>
  <c r="B108" i="6"/>
  <c r="AV107" i="6"/>
  <c r="B107" i="6"/>
  <c r="AV106" i="6"/>
  <c r="B106" i="6"/>
  <c r="AV105" i="6"/>
  <c r="B105" i="6"/>
  <c r="AV104" i="6"/>
  <c r="B104" i="6"/>
  <c r="AV103" i="6"/>
  <c r="B103" i="6"/>
  <c r="AV102" i="6"/>
  <c r="B102" i="6"/>
  <c r="AV101" i="6"/>
  <c r="B101" i="6"/>
  <c r="AV100" i="6"/>
  <c r="B100" i="6"/>
  <c r="AV99" i="6"/>
  <c r="B99" i="6"/>
  <c r="AV98" i="6"/>
  <c r="B98" i="6"/>
  <c r="AV97" i="6"/>
  <c r="B97" i="6"/>
  <c r="AV96" i="6"/>
  <c r="B96" i="6"/>
  <c r="AV95" i="6"/>
  <c r="B95" i="6"/>
  <c r="AV94" i="6"/>
  <c r="B94" i="6"/>
  <c r="AV93" i="6"/>
  <c r="B93" i="6"/>
  <c r="AV92" i="6"/>
  <c r="B92" i="6"/>
  <c r="AV91" i="6"/>
  <c r="B91" i="6"/>
  <c r="AV90" i="6"/>
  <c r="B90" i="6"/>
  <c r="AV89" i="6"/>
  <c r="B89" i="6"/>
  <c r="AV88" i="6"/>
  <c r="B88" i="6"/>
  <c r="AV87" i="6"/>
  <c r="B87" i="6"/>
  <c r="AV86" i="6"/>
  <c r="B86" i="6"/>
  <c r="AV85" i="6"/>
  <c r="B85" i="6"/>
  <c r="AV84" i="6"/>
  <c r="B84" i="6"/>
  <c r="AV83" i="6"/>
  <c r="B83" i="6"/>
  <c r="AV82" i="6"/>
  <c r="B82" i="6"/>
  <c r="AV81" i="6"/>
  <c r="B81" i="6"/>
  <c r="AV80" i="6"/>
  <c r="B80" i="6"/>
  <c r="AV79" i="6"/>
  <c r="B79" i="6"/>
  <c r="AV78" i="6"/>
  <c r="B78" i="6"/>
  <c r="AV77" i="6"/>
  <c r="B77" i="6"/>
  <c r="AV76" i="6"/>
  <c r="B76" i="6"/>
  <c r="AV75" i="6"/>
  <c r="B75" i="6"/>
  <c r="AV74" i="6"/>
  <c r="B74" i="6"/>
  <c r="AV73" i="6"/>
  <c r="B73" i="6"/>
  <c r="AV72" i="6"/>
  <c r="B72" i="6"/>
  <c r="AV71" i="6"/>
  <c r="B71" i="6"/>
  <c r="AV70" i="6"/>
  <c r="B70" i="6"/>
  <c r="AV69" i="6"/>
  <c r="B69" i="6"/>
  <c r="AV68" i="6"/>
  <c r="B68" i="6"/>
  <c r="AV67" i="6"/>
  <c r="B67" i="6"/>
  <c r="AV66" i="6"/>
  <c r="B66" i="6"/>
  <c r="AV65" i="6"/>
  <c r="B65" i="6"/>
  <c r="AV64" i="6"/>
  <c r="B64" i="6"/>
  <c r="AV63" i="6"/>
  <c r="B63" i="6"/>
  <c r="AV62" i="6"/>
  <c r="B62" i="6"/>
  <c r="AV61" i="6"/>
  <c r="B61" i="6"/>
  <c r="AV60" i="6"/>
  <c r="B60" i="6"/>
  <c r="AV59" i="6"/>
  <c r="B59" i="6"/>
  <c r="AV58" i="6"/>
  <c r="P27" i="17"/>
  <c r="B58" i="6"/>
  <c r="AV57" i="6"/>
  <c r="B57" i="6"/>
  <c r="AV56" i="6"/>
  <c r="P24" i="17"/>
  <c r="B56" i="6"/>
  <c r="AV55" i="6"/>
  <c r="B55" i="6"/>
  <c r="AV54" i="6"/>
  <c r="B54" i="6"/>
  <c r="AV53" i="6"/>
  <c r="B53" i="6"/>
  <c r="AV52" i="6"/>
  <c r="P6" i="17"/>
  <c r="B52" i="6"/>
  <c r="AV51" i="6"/>
  <c r="B51" i="6"/>
  <c r="AV50" i="6"/>
  <c r="B50" i="6"/>
  <c r="AV49" i="6"/>
  <c r="P18" i="17"/>
  <c r="B49" i="6"/>
  <c r="AV48" i="6"/>
  <c r="B48" i="6"/>
  <c r="AV47" i="6"/>
  <c r="B47" i="6"/>
  <c r="AV46" i="6"/>
  <c r="P13" i="17"/>
  <c r="B46" i="6"/>
  <c r="AV45" i="6"/>
  <c r="B45" i="6"/>
  <c r="AV44" i="6"/>
  <c r="B44" i="6"/>
  <c r="AV43" i="6"/>
  <c r="B43" i="6"/>
  <c r="AV42" i="6"/>
  <c r="B42" i="6"/>
  <c r="AV41" i="6"/>
  <c r="B41" i="6"/>
  <c r="AV40" i="6"/>
  <c r="B40" i="6"/>
  <c r="AV39" i="6"/>
  <c r="B39" i="6"/>
  <c r="AV38" i="6"/>
  <c r="B38" i="6"/>
  <c r="AV37" i="6"/>
  <c r="P5" i="17"/>
  <c r="B37" i="6"/>
  <c r="B36" i="6"/>
  <c r="B35" i="6"/>
  <c r="B34" i="6"/>
  <c r="P3" i="17"/>
  <c r="B33" i="6"/>
  <c r="L29" i="14" l="1"/>
  <c r="CV32" i="12"/>
  <c r="CT32" i="12"/>
  <c r="CR32" i="13"/>
  <c r="CV32" i="13"/>
  <c r="AK56" i="6"/>
  <c r="R24" i="17"/>
  <c r="P4" i="17"/>
  <c r="P7" i="17"/>
  <c r="P8" i="17"/>
  <c r="R7" i="17"/>
  <c r="R8" i="17"/>
  <c r="R5" i="17"/>
  <c r="AK36" i="6"/>
  <c r="R4" i="17"/>
  <c r="R3" i="17"/>
  <c r="O29" i="15"/>
  <c r="P2" i="17"/>
  <c r="AJ10" i="13"/>
  <c r="AJ11" i="13"/>
  <c r="T29" i="15"/>
  <c r="AK282" i="15"/>
  <c r="AC2" i="17"/>
  <c r="AC3" i="17"/>
  <c r="AC17" i="17"/>
  <c r="AC15" i="17"/>
  <c r="AC9" i="17"/>
  <c r="AC14" i="17"/>
  <c r="AC16" i="17"/>
  <c r="AC21" i="17"/>
  <c r="AC24" i="17"/>
  <c r="AC27" i="17"/>
  <c r="AC30" i="17"/>
  <c r="AC33" i="17"/>
  <c r="AC36" i="17"/>
  <c r="AC91" i="17"/>
  <c r="AC96" i="17"/>
  <c r="AC100" i="17"/>
  <c r="AC103" i="17"/>
  <c r="AC107" i="17"/>
  <c r="AC110" i="17"/>
  <c r="AC114" i="17"/>
  <c r="AC117" i="17"/>
  <c r="AC120" i="17"/>
  <c r="AC123" i="17"/>
  <c r="AC129" i="17"/>
  <c r="AC135" i="17"/>
  <c r="AC171" i="17"/>
  <c r="AC174" i="17"/>
  <c r="AC180" i="17"/>
  <c r="AC185" i="17"/>
  <c r="AC188" i="17"/>
  <c r="AC191" i="17"/>
  <c r="AC194" i="17"/>
  <c r="AC197" i="17"/>
  <c r="AC200" i="17"/>
  <c r="AC203" i="17"/>
  <c r="AC206" i="17"/>
  <c r="AC209" i="17"/>
  <c r="AC212" i="17"/>
  <c r="AC215" i="17"/>
  <c r="AC218" i="17"/>
  <c r="AC224" i="17"/>
  <c r="AC245" i="17"/>
  <c r="AC248" i="17"/>
  <c r="AC221" i="17"/>
  <c r="AC51" i="17"/>
  <c r="AC93" i="17"/>
  <c r="AC219" i="17"/>
  <c r="AC59" i="17"/>
  <c r="AC132" i="17"/>
  <c r="AC39" i="17"/>
  <c r="AC61" i="17"/>
  <c r="AC64" i="17"/>
  <c r="AC70" i="17"/>
  <c r="AC75" i="17"/>
  <c r="AC78" i="17"/>
  <c r="AC81" i="17"/>
  <c r="AC84" i="17"/>
  <c r="AC92" i="17"/>
  <c r="AC138" i="17"/>
  <c r="AC141" i="17"/>
  <c r="AC128" i="17"/>
  <c r="AC146" i="17"/>
  <c r="AC149" i="17"/>
  <c r="AC152" i="17"/>
  <c r="AC157" i="17"/>
  <c r="AC181" i="17"/>
  <c r="AC220" i="17"/>
  <c r="AC37" i="17"/>
  <c r="AC65" i="17"/>
  <c r="AC164" i="17"/>
  <c r="AC43" i="17"/>
  <c r="AC162" i="17"/>
  <c r="AC58" i="17"/>
  <c r="AC52" i="17"/>
  <c r="AC40" i="17"/>
  <c r="AC158" i="17"/>
  <c r="AC228" i="17"/>
  <c r="AC231" i="17"/>
  <c r="AC234" i="17"/>
  <c r="AC237" i="17"/>
  <c r="AC240" i="17"/>
  <c r="AC243" i="17"/>
  <c r="AC8" i="17"/>
  <c r="AC5" i="17"/>
  <c r="AC19" i="17"/>
  <c r="AC10" i="17"/>
  <c r="AC6" i="17"/>
  <c r="AC18" i="17"/>
  <c r="AC22" i="17"/>
  <c r="AC25" i="17"/>
  <c r="AC28" i="17"/>
  <c r="AC31" i="17"/>
  <c r="AC34" i="17"/>
  <c r="AC89" i="17"/>
  <c r="AC101" i="17"/>
  <c r="AC104" i="17"/>
  <c r="AC108" i="17"/>
  <c r="AC112" i="17"/>
  <c r="AC115" i="17"/>
  <c r="AC118" i="17"/>
  <c r="AC121" i="17"/>
  <c r="AC127" i="17"/>
  <c r="AC133" i="17"/>
  <c r="AC167" i="17"/>
  <c r="AC172" i="17"/>
  <c r="AC176" i="17"/>
  <c r="AC182" i="17"/>
  <c r="AC186" i="17"/>
  <c r="AC189" i="17"/>
  <c r="AC192" i="17"/>
  <c r="AC195" i="17"/>
  <c r="AC198" i="17"/>
  <c r="AC201" i="17"/>
  <c r="AC204" i="17"/>
  <c r="AC207" i="17"/>
  <c r="AC210" i="17"/>
  <c r="AC213" i="17"/>
  <c r="AC216" i="17"/>
  <c r="AC222" i="17"/>
  <c r="AC225" i="17"/>
  <c r="AC246" i="17"/>
  <c r="AC249" i="17"/>
  <c r="AC41" i="17"/>
  <c r="AC159" i="17"/>
  <c r="AC126" i="17"/>
  <c r="AC111" i="17"/>
  <c r="AC95" i="17"/>
  <c r="AC53" i="17"/>
  <c r="AC99" i="17"/>
  <c r="AC163" i="17"/>
  <c r="AC160" i="17"/>
  <c r="AC124" i="17"/>
  <c r="AC60" i="17"/>
  <c r="AC66" i="17"/>
  <c r="AC72" i="17"/>
  <c r="AC76" i="17"/>
  <c r="AC79" i="17"/>
  <c r="AC82" i="17"/>
  <c r="AC86" i="17"/>
  <c r="AC136" i="17"/>
  <c r="AC139" i="17"/>
  <c r="AC142" i="17"/>
  <c r="AC144" i="17"/>
  <c r="AC147" i="17"/>
  <c r="AC150" i="17"/>
  <c r="AC153" i="17"/>
  <c r="AC170" i="17"/>
  <c r="AC175" i="17"/>
  <c r="AC183" i="17"/>
  <c r="AC97" i="17"/>
  <c r="AC161" i="17"/>
  <c r="AC67" i="17"/>
  <c r="AC48" i="17"/>
  <c r="AC46" i="17"/>
  <c r="AC38" i="17"/>
  <c r="AC50" i="17"/>
  <c r="AC90" i="17"/>
  <c r="AC154" i="17"/>
  <c r="AC229" i="17"/>
  <c r="AC232" i="17"/>
  <c r="AC235" i="17"/>
  <c r="AC238" i="17"/>
  <c r="AC241" i="17"/>
  <c r="AC244" i="17"/>
  <c r="AC13" i="17"/>
  <c r="AC11" i="17"/>
  <c r="AC4" i="17"/>
  <c r="AC7" i="17"/>
  <c r="AC12" i="17"/>
  <c r="AC20" i="17"/>
  <c r="AC23" i="17"/>
  <c r="AC26" i="17"/>
  <c r="AC29" i="17"/>
  <c r="AC32" i="17"/>
  <c r="AC35" i="17"/>
  <c r="AC87" i="17"/>
  <c r="AC94" i="17"/>
  <c r="AC98" i="17"/>
  <c r="AC102" i="17"/>
  <c r="AC106" i="17"/>
  <c r="AC109" i="17"/>
  <c r="AC113" i="17"/>
  <c r="AC116" i="17"/>
  <c r="AC119" i="17"/>
  <c r="AC122" i="17"/>
  <c r="AC125" i="17"/>
  <c r="AC131" i="17"/>
  <c r="AC137" i="17"/>
  <c r="AC169" i="17"/>
  <c r="AC173" i="17"/>
  <c r="AC178" i="17"/>
  <c r="AC184" i="17"/>
  <c r="AC187" i="17"/>
  <c r="AC190" i="17"/>
  <c r="AC193" i="17"/>
  <c r="AC196" i="17"/>
  <c r="AC199" i="17"/>
  <c r="AC202" i="17"/>
  <c r="AC205" i="17"/>
  <c r="AC208" i="17"/>
  <c r="AC211" i="17"/>
  <c r="AC214" i="17"/>
  <c r="AC217" i="17"/>
  <c r="AC223" i="17"/>
  <c r="AC226" i="17"/>
  <c r="AC247" i="17"/>
  <c r="AC250" i="17"/>
  <c r="AC69" i="17"/>
  <c r="AC63" i="17"/>
  <c r="AC57" i="17"/>
  <c r="AC42" i="17"/>
  <c r="AC56" i="17"/>
  <c r="AC62" i="17"/>
  <c r="AC68" i="17"/>
  <c r="AC74" i="17"/>
  <c r="AC77" i="17"/>
  <c r="AC80" i="17"/>
  <c r="AC83" i="17"/>
  <c r="AC130" i="17"/>
  <c r="AC140" i="17"/>
  <c r="AC143" i="17"/>
  <c r="AC134" i="17"/>
  <c r="AC145" i="17"/>
  <c r="AC148" i="17"/>
  <c r="AC151" i="17"/>
  <c r="AC155" i="17"/>
  <c r="AC166" i="17"/>
  <c r="AC177" i="17"/>
  <c r="AC168" i="17"/>
  <c r="AC227" i="17"/>
  <c r="AC55" i="17"/>
  <c r="AC71" i="17"/>
  <c r="AC47" i="17"/>
  <c r="AC88" i="17"/>
  <c r="AC49" i="17"/>
  <c r="AC85" i="17"/>
  <c r="AC45" i="17"/>
  <c r="AC73" i="17"/>
  <c r="AC105" i="17"/>
  <c r="AC165" i="17"/>
  <c r="AC54" i="17"/>
  <c r="AC44" i="17"/>
  <c r="AC156" i="17"/>
  <c r="AC179" i="17"/>
  <c r="AC230" i="17"/>
  <c r="AC233" i="17"/>
  <c r="AC236" i="17"/>
  <c r="AC239" i="17"/>
  <c r="AC242" i="17"/>
  <c r="X2" i="17"/>
  <c r="X10" i="17"/>
  <c r="X16" i="17"/>
  <c r="X22" i="17"/>
  <c r="X28" i="17"/>
  <c r="X40" i="17"/>
  <c r="X46" i="17"/>
  <c r="X52" i="17"/>
  <c r="X56" i="17"/>
  <c r="X61" i="17"/>
  <c r="X64" i="17"/>
  <c r="X67" i="17"/>
  <c r="X73" i="17"/>
  <c r="X76" i="17"/>
  <c r="X79" i="17"/>
  <c r="X82" i="17"/>
  <c r="X86" i="17"/>
  <c r="X91" i="17"/>
  <c r="X97" i="17"/>
  <c r="X100" i="17"/>
  <c r="X104" i="17"/>
  <c r="X108" i="17"/>
  <c r="X111" i="17"/>
  <c r="X114" i="17"/>
  <c r="X117" i="17"/>
  <c r="X160" i="17"/>
  <c r="X163" i="17"/>
  <c r="X166" i="17"/>
  <c r="X214" i="17"/>
  <c r="X220" i="17"/>
  <c r="X226" i="17"/>
  <c r="X244" i="17"/>
  <c r="X247" i="17"/>
  <c r="X250" i="17"/>
  <c r="X62" i="17"/>
  <c r="X192" i="17"/>
  <c r="X135" i="17"/>
  <c r="X180" i="17"/>
  <c r="X203" i="17"/>
  <c r="X84" i="17"/>
  <c r="X70" i="17"/>
  <c r="X187" i="17"/>
  <c r="X199" i="17"/>
  <c r="X157" i="17"/>
  <c r="X175" i="17"/>
  <c r="X205" i="17"/>
  <c r="X5" i="17"/>
  <c r="X49" i="17"/>
  <c r="X92" i="17"/>
  <c r="X130" i="17"/>
  <c r="X138" i="17"/>
  <c r="X141" i="17"/>
  <c r="X144" i="17"/>
  <c r="X123" i="17"/>
  <c r="X133" i="17"/>
  <c r="X191" i="17"/>
  <c r="X213" i="17"/>
  <c r="X51" i="17"/>
  <c r="X154" i="17"/>
  <c r="X177" i="17"/>
  <c r="X193" i="17"/>
  <c r="X11" i="17"/>
  <c r="X17" i="17"/>
  <c r="X23" i="17"/>
  <c r="X29" i="17"/>
  <c r="X59" i="17"/>
  <c r="X32" i="17"/>
  <c r="X35" i="17"/>
  <c r="X47" i="17"/>
  <c r="X120" i="17"/>
  <c r="X132" i="17"/>
  <c r="X146" i="17"/>
  <c r="X149" i="17"/>
  <c r="X152" i="17"/>
  <c r="X176" i="17"/>
  <c r="X229" i="17"/>
  <c r="X232" i="17"/>
  <c r="X235" i="17"/>
  <c r="X238" i="17"/>
  <c r="X241" i="17"/>
  <c r="X8" i="17"/>
  <c r="X14" i="17"/>
  <c r="X20" i="17"/>
  <c r="X26" i="17"/>
  <c r="X38" i="17"/>
  <c r="X44" i="17"/>
  <c r="X65" i="17"/>
  <c r="X68" i="17"/>
  <c r="X71" i="17"/>
  <c r="X74" i="17"/>
  <c r="X77" i="17"/>
  <c r="X80" i="17"/>
  <c r="X83" i="17"/>
  <c r="X87" i="17"/>
  <c r="X93" i="17"/>
  <c r="X98" i="17"/>
  <c r="X102" i="17"/>
  <c r="X105" i="17"/>
  <c r="X109" i="17"/>
  <c r="X112" i="17"/>
  <c r="X115" i="17"/>
  <c r="X118" i="17"/>
  <c r="X164" i="17"/>
  <c r="X170" i="17"/>
  <c r="X209" i="17"/>
  <c r="X212" i="17"/>
  <c r="X218" i="17"/>
  <c r="X221" i="17"/>
  <c r="X224" i="17"/>
  <c r="X227" i="17"/>
  <c r="X245" i="17"/>
  <c r="X248" i="17"/>
  <c r="X190" i="17"/>
  <c r="X58" i="17"/>
  <c r="X50" i="17"/>
  <c r="X197" i="17"/>
  <c r="X137" i="17"/>
  <c r="X195" i="17"/>
  <c r="X125" i="17"/>
  <c r="X158" i="17"/>
  <c r="X208" i="17"/>
  <c r="X66" i="17"/>
  <c r="X95" i="17"/>
  <c r="X39" i="17"/>
  <c r="X181" i="17"/>
  <c r="X184" i="17"/>
  <c r="X196" i="17"/>
  <c r="X183" i="17"/>
  <c r="X3" i="17"/>
  <c r="X6" i="17"/>
  <c r="X124" i="17"/>
  <c r="X139" i="17"/>
  <c r="X142" i="17"/>
  <c r="X126" i="17"/>
  <c r="X172" i="17"/>
  <c r="X169" i="17"/>
  <c r="X215" i="17"/>
  <c r="X185" i="17"/>
  <c r="X202" i="17"/>
  <c r="X131" i="17"/>
  <c r="X207" i="17"/>
  <c r="X223" i="17"/>
  <c r="X119" i="17"/>
  <c r="X107" i="17"/>
  <c r="X101" i="17"/>
  <c r="X204" i="17"/>
  <c r="X194" i="17"/>
  <c r="X155" i="17"/>
  <c r="X13" i="17"/>
  <c r="X19" i="17"/>
  <c r="X25" i="17"/>
  <c r="X37" i="17"/>
  <c r="X45" i="17"/>
  <c r="X33" i="17"/>
  <c r="X36" i="17"/>
  <c r="X90" i="17"/>
  <c r="X122" i="17"/>
  <c r="X134" i="17"/>
  <c r="X147" i="17"/>
  <c r="X150" i="17"/>
  <c r="X153" i="17"/>
  <c r="X167" i="17"/>
  <c r="X178" i="17"/>
  <c r="X230" i="17"/>
  <c r="X233" i="17"/>
  <c r="X236" i="17"/>
  <c r="X239" i="17"/>
  <c r="X242" i="17"/>
  <c r="X12" i="17"/>
  <c r="X18" i="17"/>
  <c r="X24" i="17"/>
  <c r="X30" i="17"/>
  <c r="X42" i="17"/>
  <c r="X48" i="17"/>
  <c r="X54" i="17"/>
  <c r="X60" i="17"/>
  <c r="X63" i="17"/>
  <c r="X69" i="17"/>
  <c r="X72" i="17"/>
  <c r="X75" i="17"/>
  <c r="X78" i="17"/>
  <c r="X81" i="17"/>
  <c r="X85" i="17"/>
  <c r="X89" i="17"/>
  <c r="X96" i="17"/>
  <c r="X99" i="17"/>
  <c r="X103" i="17"/>
  <c r="X106" i="17"/>
  <c r="X110" i="17"/>
  <c r="X113" i="17"/>
  <c r="X116" i="17"/>
  <c r="X162" i="17"/>
  <c r="X165" i="17"/>
  <c r="X168" i="17"/>
  <c r="X210" i="17"/>
  <c r="X216" i="17"/>
  <c r="X219" i="17"/>
  <c r="X222" i="17"/>
  <c r="X225" i="17"/>
  <c r="X228" i="17"/>
  <c r="X246" i="17"/>
  <c r="X249" i="17"/>
  <c r="X129" i="17"/>
  <c r="X217" i="17"/>
  <c r="X41" i="17"/>
  <c r="X159" i="17"/>
  <c r="X171" i="17"/>
  <c r="X200" i="17"/>
  <c r="X4" i="17"/>
  <c r="X7" i="17"/>
  <c r="X53" i="17"/>
  <c r="X88" i="17"/>
  <c r="X136" i="17"/>
  <c r="X140" i="17"/>
  <c r="X143" i="17"/>
  <c r="X128" i="17"/>
  <c r="X174" i="17"/>
  <c r="X198" i="17"/>
  <c r="X179" i="17"/>
  <c r="X156" i="17"/>
  <c r="X211" i="17"/>
  <c r="X121" i="17"/>
  <c r="X182" i="17"/>
  <c r="X127" i="17"/>
  <c r="X161" i="17"/>
  <c r="X206" i="17"/>
  <c r="X43" i="17"/>
  <c r="X189" i="17"/>
  <c r="X201" i="17"/>
  <c r="X186" i="17"/>
  <c r="X173" i="17"/>
  <c r="X188" i="17"/>
  <c r="X9" i="17"/>
  <c r="X15" i="17"/>
  <c r="X21" i="17"/>
  <c r="X27" i="17"/>
  <c r="X55" i="17"/>
  <c r="X31" i="17"/>
  <c r="X34" i="17"/>
  <c r="X57" i="17"/>
  <c r="X94" i="17"/>
  <c r="X145" i="17"/>
  <c r="X148" i="17"/>
  <c r="X151" i="17"/>
  <c r="X231" i="17"/>
  <c r="X234" i="17"/>
  <c r="X237" i="17"/>
  <c r="X240" i="17"/>
  <c r="X243" i="17"/>
  <c r="AK33" i="6"/>
  <c r="R2" i="17"/>
  <c r="M29" i="14"/>
  <c r="H9" i="15"/>
  <c r="CD28" i="15"/>
  <c r="L29" i="15"/>
  <c r="F9" i="15"/>
  <c r="I9" i="14"/>
  <c r="K29" i="15"/>
  <c r="CC27" i="12" a="1"/>
  <c r="CC27" i="12" s="1"/>
  <c r="CE32" i="12" s="1"/>
  <c r="T9" i="13"/>
  <c r="U5" i="13"/>
  <c r="U6" i="13"/>
  <c r="U8" i="13"/>
  <c r="U7" i="13"/>
  <c r="CG27" i="12" a="1"/>
  <c r="CG27" i="12" s="1"/>
  <c r="CM32" i="12" s="1"/>
  <c r="CH27" i="12" a="1"/>
  <c r="CH27" i="12" s="1"/>
  <c r="CO32" i="12" s="1"/>
  <c r="U4" i="13"/>
  <c r="U10" i="13" s="1"/>
  <c r="L14" i="6" a="1"/>
  <c r="L14" i="6" s="1"/>
  <c r="CF27" i="13" a="1"/>
  <c r="CF27" i="13" s="1"/>
  <c r="CK32" i="13" s="1"/>
  <c r="CG27" i="13" a="1"/>
  <c r="CG27" i="13" s="1"/>
  <c r="CE27" i="13" a="1"/>
  <c r="CE27" i="13" s="1"/>
  <c r="CC27" i="13" a="1"/>
  <c r="CC27" i="13" s="1"/>
  <c r="CB27" i="13" a="1"/>
  <c r="CB27" i="13" s="1"/>
  <c r="CB32" i="13" s="1"/>
  <c r="CI27" i="13" a="1"/>
  <c r="CI27" i="13" s="1"/>
  <c r="CH27" i="13" a="1"/>
  <c r="CH27" i="13" s="1"/>
  <c r="CO32" i="13" s="1"/>
  <c r="CD27" i="13" a="1"/>
  <c r="CD27" i="13" s="1"/>
  <c r="CG32" i="13" s="1"/>
  <c r="CK27" i="13" a="1"/>
  <c r="CK27" i="13" s="1"/>
  <c r="CU32" i="13" s="1"/>
  <c r="U4" i="12"/>
  <c r="U10" i="12" s="1"/>
  <c r="U7" i="12"/>
  <c r="T9" i="12"/>
  <c r="U6" i="12"/>
  <c r="U5" i="12"/>
  <c r="U8" i="12"/>
  <c r="CE27" i="12" a="1"/>
  <c r="CE27" i="12" s="1"/>
  <c r="BW287" i="13"/>
  <c r="BW288" i="13" s="1"/>
  <c r="V12" i="13"/>
  <c r="R10" i="13"/>
  <c r="S7" i="13"/>
  <c r="S6" i="13"/>
  <c r="S8" i="13"/>
  <c r="U11" i="13"/>
  <c r="S5" i="13"/>
  <c r="R9" i="13"/>
  <c r="T11" i="13"/>
  <c r="T12" i="13"/>
  <c r="S28" i="13"/>
  <c r="V8" i="13"/>
  <c r="V4" i="13"/>
  <c r="R10" i="12"/>
  <c r="BW285" i="13"/>
  <c r="W11" i="13"/>
  <c r="V7" i="13"/>
  <c r="O28" i="13"/>
  <c r="V5" i="13"/>
  <c r="V11" i="13"/>
  <c r="V6" i="13"/>
  <c r="U28" i="6" a="1"/>
  <c r="U28" i="6" s="1"/>
  <c r="CG27" i="6" s="1" a="1"/>
  <c r="CG27" i="6" s="1"/>
  <c r="CJ27" i="12" a="1"/>
  <c r="CJ27" i="12" s="1"/>
  <c r="CS32" i="12" s="1"/>
  <c r="CF27" i="12" a="1"/>
  <c r="CF27" i="12" s="1"/>
  <c r="CK32" i="12" s="1"/>
  <c r="CB27" i="12" a="1"/>
  <c r="CB27" i="12" s="1"/>
  <c r="CI27" i="12" a="1"/>
  <c r="CI27" i="12" s="1"/>
  <c r="CQ32" i="12" s="1"/>
  <c r="CD27" i="12" a="1"/>
  <c r="CD27" i="12" s="1"/>
  <c r="CF32" i="12" s="1"/>
  <c r="S4" i="13"/>
  <c r="S4" i="12"/>
  <c r="S6" i="12"/>
  <c r="S8" i="12"/>
  <c r="R9" i="12"/>
  <c r="S5" i="12"/>
  <c r="S7" i="12"/>
  <c r="Q28" i="12"/>
  <c r="BW287" i="12"/>
  <c r="BW288" i="12" s="1"/>
  <c r="BW285" i="12"/>
  <c r="V5" i="12"/>
  <c r="W11" i="12"/>
  <c r="V8" i="12"/>
  <c r="V12" i="12"/>
  <c r="V11" i="12"/>
  <c r="V7" i="12"/>
  <c r="V4" i="12"/>
  <c r="T12" i="12"/>
  <c r="U11" i="12"/>
  <c r="T11" i="12"/>
  <c r="V6" i="12"/>
  <c r="T28" i="12"/>
  <c r="L28" i="12"/>
  <c r="AG25" i="6"/>
  <c r="AG28" i="6"/>
  <c r="R284" i="6"/>
  <c r="AG11" i="6" s="1"/>
  <c r="AJ33" i="1"/>
  <c r="AK282" i="6"/>
  <c r="AK279" i="6"/>
  <c r="AK276" i="6"/>
  <c r="AK273" i="6"/>
  <c r="AK270" i="6"/>
  <c r="AK267" i="6"/>
  <c r="AK264" i="6"/>
  <c r="AK261" i="6"/>
  <c r="AK258" i="6"/>
  <c r="AK255" i="6"/>
  <c r="AK252" i="6"/>
  <c r="AK249" i="6"/>
  <c r="AK246" i="6"/>
  <c r="AK243" i="6"/>
  <c r="AK240" i="6"/>
  <c r="AK237" i="6"/>
  <c r="AK234" i="6"/>
  <c r="AK231" i="6"/>
  <c r="AK228" i="6"/>
  <c r="AK225" i="6"/>
  <c r="AK222" i="6"/>
  <c r="AK219" i="6"/>
  <c r="AK216" i="6"/>
  <c r="AK213" i="6"/>
  <c r="AK210" i="6"/>
  <c r="AK207" i="6"/>
  <c r="AK204" i="6"/>
  <c r="AK201" i="6"/>
  <c r="AK198" i="6"/>
  <c r="AK195" i="6"/>
  <c r="AK192" i="6"/>
  <c r="AK189" i="6"/>
  <c r="AK186" i="6"/>
  <c r="AK183" i="6"/>
  <c r="AK180" i="6"/>
  <c r="AK177" i="6"/>
  <c r="AK174" i="6"/>
  <c r="AK281" i="6"/>
  <c r="AK278" i="6"/>
  <c r="AK275" i="6"/>
  <c r="AK272" i="6"/>
  <c r="AK269" i="6"/>
  <c r="AK266" i="6"/>
  <c r="AK263" i="6"/>
  <c r="AK260" i="6"/>
  <c r="AK257" i="6"/>
  <c r="AK254" i="6"/>
  <c r="AK251" i="6"/>
  <c r="AK248" i="6"/>
  <c r="AK245" i="6"/>
  <c r="AK242" i="6"/>
  <c r="AK239" i="6"/>
  <c r="AK236" i="6"/>
  <c r="AK233" i="6"/>
  <c r="AK230" i="6"/>
  <c r="AK227" i="6"/>
  <c r="AK224" i="6"/>
  <c r="AK221" i="6"/>
  <c r="AK218" i="6"/>
  <c r="AK215" i="6"/>
  <c r="AK212" i="6"/>
  <c r="AK209" i="6"/>
  <c r="AK206" i="6"/>
  <c r="AK203" i="6"/>
  <c r="AK200" i="6"/>
  <c r="AK197" i="6"/>
  <c r="AK194" i="6"/>
  <c r="AK191" i="6"/>
  <c r="AK188" i="6"/>
  <c r="AK185" i="6"/>
  <c r="AK182" i="6"/>
  <c r="AK179" i="6"/>
  <c r="AK176" i="6"/>
  <c r="AK173" i="6"/>
  <c r="AK169" i="6"/>
  <c r="AK166" i="6"/>
  <c r="AK163" i="6"/>
  <c r="AK160" i="6"/>
  <c r="AK157" i="6"/>
  <c r="AK154" i="6"/>
  <c r="AK151" i="6"/>
  <c r="AK148" i="6"/>
  <c r="AK145" i="6"/>
  <c r="AK142" i="6"/>
  <c r="AK136" i="6"/>
  <c r="AK133" i="6"/>
  <c r="AK130" i="6"/>
  <c r="AK127" i="6"/>
  <c r="AK124" i="6"/>
  <c r="AK121" i="6"/>
  <c r="AK118" i="6"/>
  <c r="AK115" i="6"/>
  <c r="AK112" i="6"/>
  <c r="AK109" i="6"/>
  <c r="AK106" i="6"/>
  <c r="AK103" i="6"/>
  <c r="AK100" i="6"/>
  <c r="AK97" i="6"/>
  <c r="AK94" i="6"/>
  <c r="AK91" i="6"/>
  <c r="AK88" i="6"/>
  <c r="AK85" i="6"/>
  <c r="AK82" i="6"/>
  <c r="AK79" i="6"/>
  <c r="AK76" i="6"/>
  <c r="AK73" i="6"/>
  <c r="AK70" i="6"/>
  <c r="AK67" i="6"/>
  <c r="AK64" i="6"/>
  <c r="AK61" i="6"/>
  <c r="AK58" i="6"/>
  <c r="AK55" i="6"/>
  <c r="AK52" i="6"/>
  <c r="AK49" i="6"/>
  <c r="AK46" i="6"/>
  <c r="AK43" i="6"/>
  <c r="AK40" i="6"/>
  <c r="AK37" i="6"/>
  <c r="AK171" i="6"/>
  <c r="AK165" i="6"/>
  <c r="AK159" i="6"/>
  <c r="AK153" i="6"/>
  <c r="AK147" i="6"/>
  <c r="AK141" i="6"/>
  <c r="AK135" i="6"/>
  <c r="AK129" i="6"/>
  <c r="AK123" i="6"/>
  <c r="AK117" i="6"/>
  <c r="AK111" i="6"/>
  <c r="AK105" i="6"/>
  <c r="AK99" i="6"/>
  <c r="AK93" i="6"/>
  <c r="AK87" i="6"/>
  <c r="AK81" i="6"/>
  <c r="AK75" i="6"/>
  <c r="AK69" i="6"/>
  <c r="AK63" i="6"/>
  <c r="AK57" i="6"/>
  <c r="AK51" i="6"/>
  <c r="AK45" i="6"/>
  <c r="AK39" i="6"/>
  <c r="T5" i="6"/>
  <c r="T4" i="6"/>
  <c r="T8" i="6"/>
  <c r="T7" i="6"/>
  <c r="T6" i="6"/>
  <c r="N284" i="6"/>
  <c r="AG7" i="6" s="1"/>
  <c r="L284" i="6"/>
  <c r="AG5" i="6" s="1"/>
  <c r="P284" i="6"/>
  <c r="AG9" i="6" s="1"/>
  <c r="AJ4" i="6"/>
  <c r="CB29" i="6"/>
  <c r="K284" i="6"/>
  <c r="AG4" i="6" s="1"/>
  <c r="Q284" i="6"/>
  <c r="AG10" i="6" s="1"/>
  <c r="O284" i="6"/>
  <c r="AG8" i="6" s="1"/>
  <c r="M284" i="6"/>
  <c r="AG6" i="6" s="1"/>
  <c r="CW32" i="6"/>
  <c r="R28" i="12" l="1"/>
  <c r="D167" i="17"/>
  <c r="CX66" i="14"/>
  <c r="AK66" i="14" s="1"/>
  <c r="R28" i="13"/>
  <c r="CQ32" i="13"/>
  <c r="L28" i="13"/>
  <c r="CE32" i="13"/>
  <c r="CT32" i="13"/>
  <c r="CK28" i="13" s="1"/>
  <c r="CF32" i="13"/>
  <c r="CD28" i="13" s="1"/>
  <c r="N28" i="13"/>
  <c r="CI32" i="13"/>
  <c r="CN32" i="13"/>
  <c r="CH28" i="13" s="1"/>
  <c r="Q28" i="13"/>
  <c r="G9" i="13" s="1"/>
  <c r="P28" i="13"/>
  <c r="CM32" i="13"/>
  <c r="CJ32" i="13"/>
  <c r="CF28" i="13" s="1"/>
  <c r="CL32" i="13"/>
  <c r="CD32" i="13"/>
  <c r="K28" i="13"/>
  <c r="CC32" i="13"/>
  <c r="CB28" i="13" s="1"/>
  <c r="CH32" i="13"/>
  <c r="CE28" i="13" s="1"/>
  <c r="CP32" i="13"/>
  <c r="K28" i="12"/>
  <c r="CC32" i="12"/>
  <c r="CP32" i="12"/>
  <c r="CI28" i="12" s="1"/>
  <c r="CB32" i="12"/>
  <c r="CD32" i="12"/>
  <c r="CC28" i="12" s="1"/>
  <c r="L29" i="12" s="1"/>
  <c r="CL32" i="12"/>
  <c r="CG28" i="12" s="1"/>
  <c r="N28" i="12"/>
  <c r="CI32" i="12"/>
  <c r="CJ32" i="12"/>
  <c r="CF28" i="12" s="1"/>
  <c r="M28" i="12"/>
  <c r="CG32" i="12"/>
  <c r="CR32" i="12"/>
  <c r="CJ28" i="12" s="1"/>
  <c r="CH32" i="12"/>
  <c r="CN32" i="12"/>
  <c r="CH28" i="12" s="1"/>
  <c r="AJ93" i="6"/>
  <c r="AL93" i="6" s="1"/>
  <c r="AJ219" i="6"/>
  <c r="AJ225" i="6"/>
  <c r="AL225" i="6" s="1"/>
  <c r="AJ231" i="6"/>
  <c r="AL231" i="6" s="1"/>
  <c r="AJ237" i="6"/>
  <c r="AJ243" i="6"/>
  <c r="AL243" i="6" s="1"/>
  <c r="AJ249" i="6"/>
  <c r="AL249" i="6" s="1"/>
  <c r="AJ255" i="6"/>
  <c r="AJ261" i="6"/>
  <c r="AL261" i="6" s="1"/>
  <c r="AJ267" i="6"/>
  <c r="AL267" i="6" s="1"/>
  <c r="AJ273" i="6"/>
  <c r="AJ279" i="6"/>
  <c r="AL279" i="6" s="1"/>
  <c r="AJ77" i="6"/>
  <c r="AL77" i="6" s="1"/>
  <c r="AJ137" i="6"/>
  <c r="AL137" i="6" s="1"/>
  <c r="AJ221" i="6"/>
  <c r="AJ227" i="6"/>
  <c r="AL227" i="6" s="1"/>
  <c r="AJ233" i="6"/>
  <c r="AL233" i="6" s="1"/>
  <c r="AJ239" i="6"/>
  <c r="AJ245" i="6"/>
  <c r="AL245" i="6" s="1"/>
  <c r="AJ251" i="6"/>
  <c r="AL251" i="6" s="1"/>
  <c r="AJ257" i="6"/>
  <c r="AJ263" i="6"/>
  <c r="AL263" i="6" s="1"/>
  <c r="AJ269" i="6"/>
  <c r="AL269" i="6" s="1"/>
  <c r="AJ275" i="6"/>
  <c r="AJ281" i="6"/>
  <c r="AL281" i="6" s="1"/>
  <c r="AJ223" i="6"/>
  <c r="AL223" i="6" s="1"/>
  <c r="AJ229" i="6"/>
  <c r="AL229" i="6" s="1"/>
  <c r="AJ235" i="6"/>
  <c r="AL235" i="6" s="1"/>
  <c r="AJ241" i="6"/>
  <c r="AL241" i="6" s="1"/>
  <c r="AJ247" i="6"/>
  <c r="AL247" i="6" s="1"/>
  <c r="AJ253" i="6"/>
  <c r="AL253" i="6" s="1"/>
  <c r="AJ259" i="6"/>
  <c r="AL259" i="6" s="1"/>
  <c r="AJ265" i="6"/>
  <c r="AL265" i="6" s="1"/>
  <c r="AJ271" i="6"/>
  <c r="AL271" i="6" s="1"/>
  <c r="AJ277" i="6"/>
  <c r="AL277" i="6" s="1"/>
  <c r="AJ122" i="6"/>
  <c r="AL122" i="6" s="1"/>
  <c r="AJ228" i="6"/>
  <c r="AL228" i="6" s="1"/>
  <c r="AJ240" i="6"/>
  <c r="AL240" i="6" s="1"/>
  <c r="AJ252" i="6"/>
  <c r="AL252" i="6" s="1"/>
  <c r="AJ264" i="6"/>
  <c r="AL264" i="6" s="1"/>
  <c r="AJ276" i="6"/>
  <c r="AJ230" i="6"/>
  <c r="AL230" i="6" s="1"/>
  <c r="AJ242" i="6"/>
  <c r="AJ254" i="6"/>
  <c r="AL254" i="6" s="1"/>
  <c r="AJ266" i="6"/>
  <c r="AL266" i="6" s="1"/>
  <c r="AJ278" i="6"/>
  <c r="AJ220" i="6"/>
  <c r="AL220" i="6" s="1"/>
  <c r="AJ232" i="6"/>
  <c r="AL232" i="6" s="1"/>
  <c r="AJ244" i="6"/>
  <c r="AL244" i="6" s="1"/>
  <c r="AJ256" i="6"/>
  <c r="AL256" i="6" s="1"/>
  <c r="AJ268" i="6"/>
  <c r="AL268" i="6" s="1"/>
  <c r="AJ280" i="6"/>
  <c r="AL280" i="6" s="1"/>
  <c r="AJ58" i="6"/>
  <c r="AL58" i="6" s="1"/>
  <c r="AJ222" i="6"/>
  <c r="AL222" i="6" s="1"/>
  <c r="AJ234" i="6"/>
  <c r="AL234" i="6" s="1"/>
  <c r="AJ246" i="6"/>
  <c r="AL246" i="6" s="1"/>
  <c r="AJ258" i="6"/>
  <c r="AL258" i="6" s="1"/>
  <c r="AJ270" i="6"/>
  <c r="AL270" i="6" s="1"/>
  <c r="AJ282" i="6"/>
  <c r="AL282" i="6" s="1"/>
  <c r="AJ224" i="6"/>
  <c r="AL224" i="6" s="1"/>
  <c r="AJ236" i="6"/>
  <c r="AL236" i="6" s="1"/>
  <c r="AJ248" i="6"/>
  <c r="AL248" i="6" s="1"/>
  <c r="AJ260" i="6"/>
  <c r="AL260" i="6" s="1"/>
  <c r="AJ272" i="6"/>
  <c r="AL272" i="6" s="1"/>
  <c r="AJ136" i="6"/>
  <c r="AL136" i="6" s="1"/>
  <c r="AJ226" i="6"/>
  <c r="AL226" i="6" s="1"/>
  <c r="AJ238" i="6"/>
  <c r="AL238" i="6" s="1"/>
  <c r="AJ250" i="6"/>
  <c r="AL250" i="6" s="1"/>
  <c r="AJ262" i="6"/>
  <c r="AL262" i="6" s="1"/>
  <c r="AJ274" i="6"/>
  <c r="AL274" i="6" s="1"/>
  <c r="AL221" i="6"/>
  <c r="AL239" i="6"/>
  <c r="AL257" i="6"/>
  <c r="AL275" i="6"/>
  <c r="AL219" i="6"/>
  <c r="AL237" i="6"/>
  <c r="AL255" i="6"/>
  <c r="AL273" i="6"/>
  <c r="AL242" i="6"/>
  <c r="AL278" i="6"/>
  <c r="AL276" i="6"/>
  <c r="P28" i="12"/>
  <c r="F9" i="12" s="1"/>
  <c r="M28" i="13"/>
  <c r="H8" i="13" s="1"/>
  <c r="U9" i="13"/>
  <c r="T13" i="13" s="1"/>
  <c r="F28" i="13" s="1"/>
  <c r="U9" i="12"/>
  <c r="T13" i="12" s="1"/>
  <c r="F28" i="12" s="1"/>
  <c r="S28" i="12"/>
  <c r="I9" i="12" s="1"/>
  <c r="O28" i="12"/>
  <c r="J8" i="12" s="1"/>
  <c r="CK28" i="12"/>
  <c r="T28" i="13"/>
  <c r="T29" i="13" s="1"/>
  <c r="CJ28" i="13"/>
  <c r="S9" i="13"/>
  <c r="S10" i="13"/>
  <c r="W7" i="13"/>
  <c r="Q29" i="13"/>
  <c r="W5" i="13"/>
  <c r="V9" i="13"/>
  <c r="G8" i="13"/>
  <c r="V10" i="13"/>
  <c r="W4" i="13"/>
  <c r="W10" i="13" s="1"/>
  <c r="S10" i="12"/>
  <c r="W8" i="13"/>
  <c r="R29" i="13"/>
  <c r="H9" i="13"/>
  <c r="N29" i="13"/>
  <c r="I8" i="13"/>
  <c r="F8" i="13"/>
  <c r="W6" i="13"/>
  <c r="J8" i="13"/>
  <c r="O29" i="13"/>
  <c r="S29" i="13"/>
  <c r="I9" i="13"/>
  <c r="F9" i="13"/>
  <c r="P29" i="13"/>
  <c r="S9" i="12"/>
  <c r="G9" i="12"/>
  <c r="Q29" i="12"/>
  <c r="T29" i="12"/>
  <c r="J9" i="12"/>
  <c r="W8" i="12"/>
  <c r="F8" i="12"/>
  <c r="H8" i="12"/>
  <c r="W4" i="12"/>
  <c r="W10" i="12" s="1"/>
  <c r="V10" i="12"/>
  <c r="V9" i="12"/>
  <c r="W5" i="12"/>
  <c r="W7" i="12"/>
  <c r="H9" i="12"/>
  <c r="R29" i="12"/>
  <c r="G8" i="12"/>
  <c r="W6" i="12"/>
  <c r="I8" i="12"/>
  <c r="N29" i="12"/>
  <c r="U6" i="6"/>
  <c r="U7" i="6"/>
  <c r="U8" i="6"/>
  <c r="U4" i="6"/>
  <c r="U10" i="6" s="1"/>
  <c r="T10" i="6"/>
  <c r="T9" i="6"/>
  <c r="U5" i="6"/>
  <c r="CC27" i="6" a="1"/>
  <c r="CC27" i="6" s="1"/>
  <c r="CB27" i="6" a="1"/>
  <c r="CB27" i="6" s="1"/>
  <c r="CF27" i="6" a="1"/>
  <c r="CF27" i="6" s="1"/>
  <c r="CE27" i="6" a="1"/>
  <c r="CE27" i="6" s="1"/>
  <c r="CI27" i="6" a="1"/>
  <c r="CI27" i="6" s="1"/>
  <c r="CH27" i="6" a="1"/>
  <c r="CH27" i="6" s="1"/>
  <c r="CD27" i="6" a="1"/>
  <c r="CD27" i="6" s="1"/>
  <c r="CK27" i="6" a="1"/>
  <c r="CK27" i="6" s="1"/>
  <c r="CJ27" i="6" a="1"/>
  <c r="CJ27" i="6" s="1"/>
  <c r="CM32" i="6"/>
  <c r="P28" i="6"/>
  <c r="F9" i="6" s="1"/>
  <c r="AJ129" i="1"/>
  <c r="AJ127" i="6" s="1"/>
  <c r="AL127" i="6" s="1"/>
  <c r="AJ130" i="1"/>
  <c r="AJ128" i="6" s="1"/>
  <c r="AL128" i="6" s="1"/>
  <c r="AJ131" i="1"/>
  <c r="AJ129" i="6" s="1"/>
  <c r="AL129" i="6" s="1"/>
  <c r="AJ132" i="1"/>
  <c r="AJ130" i="6" s="1"/>
  <c r="AL130" i="6" s="1"/>
  <c r="AJ133" i="1"/>
  <c r="AJ131" i="6" s="1"/>
  <c r="AL131" i="6" s="1"/>
  <c r="AJ134" i="1"/>
  <c r="AJ132" i="6" s="1"/>
  <c r="AL132" i="6" s="1"/>
  <c r="AJ135" i="1"/>
  <c r="AJ133" i="6" s="1"/>
  <c r="AL133" i="6" s="1"/>
  <c r="AJ136" i="1"/>
  <c r="AJ134" i="6" s="1"/>
  <c r="AL134" i="6" s="1"/>
  <c r="AJ137" i="1"/>
  <c r="AJ135" i="6" s="1"/>
  <c r="AL135" i="6" s="1"/>
  <c r="A23" i="17"/>
  <c r="CE28" i="12" l="1"/>
  <c r="S29" i="12"/>
  <c r="CC28" i="13"/>
  <c r="L29" i="13" s="1"/>
  <c r="K29" i="13"/>
  <c r="P29" i="12"/>
  <c r="M29" i="13"/>
  <c r="N28" i="6"/>
  <c r="I8" i="6" s="1"/>
  <c r="CU32" i="6"/>
  <c r="CQ32" i="6"/>
  <c r="CS32" i="6"/>
  <c r="O28" i="6"/>
  <c r="J8" i="6" s="1"/>
  <c r="CC32" i="6"/>
  <c r="CG32" i="6"/>
  <c r="CO32" i="6"/>
  <c r="AK137" i="15"/>
  <c r="AK131" i="15"/>
  <c r="AK136" i="15"/>
  <c r="AK130" i="15"/>
  <c r="AK135" i="15"/>
  <c r="AK129" i="15"/>
  <c r="AK134" i="15"/>
  <c r="N51" i="17"/>
  <c r="N84" i="17"/>
  <c r="N109" i="17"/>
  <c r="N176" i="17"/>
  <c r="N197" i="17"/>
  <c r="N244" i="17"/>
  <c r="N49" i="17"/>
  <c r="N79" i="17"/>
  <c r="N103" i="17"/>
  <c r="N168" i="17"/>
  <c r="N189" i="17"/>
  <c r="N213" i="17"/>
  <c r="N8" i="17"/>
  <c r="N65" i="17"/>
  <c r="N92" i="17"/>
  <c r="N114" i="17"/>
  <c r="N181" i="17"/>
  <c r="N199" i="17"/>
  <c r="N220" i="17"/>
  <c r="N9" i="17"/>
  <c r="N44" i="17"/>
  <c r="N38" i="17"/>
  <c r="N145" i="17"/>
  <c r="N64" i="17"/>
  <c r="N138" i="17"/>
  <c r="N170" i="17"/>
  <c r="N242" i="17"/>
  <c r="N207" i="17"/>
  <c r="N13" i="17"/>
  <c r="N147" i="17"/>
  <c r="N124" i="17"/>
  <c r="N94" i="17"/>
  <c r="N87" i="17"/>
  <c r="N231" i="17"/>
  <c r="N62" i="17"/>
  <c r="N35" i="17"/>
  <c r="N125" i="17"/>
  <c r="N166" i="17"/>
  <c r="N96" i="17"/>
  <c r="N48" i="17"/>
  <c r="N232" i="17"/>
  <c r="N12" i="17"/>
  <c r="N57" i="17"/>
  <c r="N90" i="17"/>
  <c r="N112" i="17"/>
  <c r="N179" i="17"/>
  <c r="N200" i="17"/>
  <c r="N247" i="17"/>
  <c r="N55" i="17"/>
  <c r="N82" i="17"/>
  <c r="N107" i="17"/>
  <c r="N171" i="17"/>
  <c r="N192" i="17"/>
  <c r="N219" i="17"/>
  <c r="N20" i="17"/>
  <c r="N71" i="17"/>
  <c r="N97" i="17"/>
  <c r="N117" i="17"/>
  <c r="N184" i="17"/>
  <c r="N202" i="17"/>
  <c r="N226" i="17"/>
  <c r="N23" i="17"/>
  <c r="N203" i="17"/>
  <c r="N52" i="17"/>
  <c r="N151" i="17"/>
  <c r="N214" i="17"/>
  <c r="N141" i="17"/>
  <c r="N225" i="17"/>
  <c r="N63" i="17"/>
  <c r="N50" i="17"/>
  <c r="N158" i="17"/>
  <c r="N153" i="17"/>
  <c r="N218" i="17"/>
  <c r="N100" i="17"/>
  <c r="N139" i="17"/>
  <c r="N234" i="17"/>
  <c r="N72" i="17"/>
  <c r="N154" i="17"/>
  <c r="N137" i="17"/>
  <c r="N157" i="17"/>
  <c r="N17" i="17"/>
  <c r="N140" i="17"/>
  <c r="N235" i="17"/>
  <c r="N18" i="17"/>
  <c r="N69" i="17"/>
  <c r="N93" i="17"/>
  <c r="N115" i="17"/>
  <c r="N182" i="17"/>
  <c r="N206" i="17"/>
  <c r="N250" i="17"/>
  <c r="N61" i="17"/>
  <c r="N86" i="17"/>
  <c r="N110" i="17"/>
  <c r="N174" i="17"/>
  <c r="N195" i="17"/>
  <c r="N222" i="17"/>
  <c r="N26" i="17"/>
  <c r="N77" i="17"/>
  <c r="N101" i="17"/>
  <c r="N169" i="17"/>
  <c r="N187" i="17"/>
  <c r="N205" i="17"/>
  <c r="N229" i="17"/>
  <c r="N36" i="17"/>
  <c r="N58" i="17"/>
  <c r="N15" i="17"/>
  <c r="N160" i="17"/>
  <c r="N122" i="17"/>
  <c r="N131" i="17"/>
  <c r="N230" i="17"/>
  <c r="N37" i="17"/>
  <c r="N209" i="17"/>
  <c r="N128" i="17"/>
  <c r="N162" i="17"/>
  <c r="N136" i="17"/>
  <c r="N21" i="17"/>
  <c r="N142" i="17"/>
  <c r="N237" i="17"/>
  <c r="N216" i="17"/>
  <c r="N134" i="17"/>
  <c r="N123" i="17"/>
  <c r="N59" i="17"/>
  <c r="N106" i="17"/>
  <c r="N143" i="17"/>
  <c r="N238" i="17"/>
  <c r="N24" i="17"/>
  <c r="N75" i="17"/>
  <c r="N98" i="17"/>
  <c r="N118" i="17"/>
  <c r="N185" i="17"/>
  <c r="N215" i="17"/>
  <c r="N22" i="17"/>
  <c r="N67" i="17"/>
  <c r="N91" i="17"/>
  <c r="N113" i="17"/>
  <c r="N180" i="17"/>
  <c r="N198" i="17"/>
  <c r="N228" i="17"/>
  <c r="N41" i="17"/>
  <c r="N80" i="17"/>
  <c r="N104" i="17"/>
  <c r="N172" i="17"/>
  <c r="N190" i="17"/>
  <c r="N208" i="17"/>
  <c r="N246" i="17"/>
  <c r="N39" i="17"/>
  <c r="N34" i="17"/>
  <c r="N156" i="17"/>
  <c r="N223" i="17"/>
  <c r="N29" i="17"/>
  <c r="N129" i="17"/>
  <c r="N233" i="17"/>
  <c r="N74" i="17"/>
  <c r="N56" i="17"/>
  <c r="N4" i="17"/>
  <c r="N227" i="17"/>
  <c r="N11" i="17"/>
  <c r="N10" i="17"/>
  <c r="N148" i="17"/>
  <c r="N240" i="17"/>
  <c r="N126" i="17"/>
  <c r="N14" i="17"/>
  <c r="N135" i="17"/>
  <c r="N46" i="17"/>
  <c r="N25" i="17"/>
  <c r="N133" i="17"/>
  <c r="N241" i="17"/>
  <c r="N30" i="17"/>
  <c r="N78" i="17"/>
  <c r="N102" i="17"/>
  <c r="N167" i="17"/>
  <c r="N188" i="17"/>
  <c r="N221" i="17"/>
  <c r="N28" i="17"/>
  <c r="N73" i="17"/>
  <c r="N95" i="17"/>
  <c r="N116" i="17"/>
  <c r="N183" i="17"/>
  <c r="N201" i="17"/>
  <c r="N245" i="17"/>
  <c r="N47" i="17"/>
  <c r="N83" i="17"/>
  <c r="N108" i="17"/>
  <c r="N175" i="17"/>
  <c r="N193" i="17"/>
  <c r="N211" i="17"/>
  <c r="N249" i="17"/>
  <c r="N33" i="17"/>
  <c r="N159" i="17"/>
  <c r="N2" i="17"/>
  <c r="N210" i="17"/>
  <c r="N3" i="17"/>
  <c r="N146" i="17"/>
  <c r="N236" i="17"/>
  <c r="N66" i="17"/>
  <c r="N70" i="17"/>
  <c r="N127" i="17"/>
  <c r="N31" i="17"/>
  <c r="N27" i="17"/>
  <c r="N5" i="17"/>
  <c r="N163" i="17"/>
  <c r="N243" i="17"/>
  <c r="N191" i="17"/>
  <c r="N6" i="17"/>
  <c r="N149" i="17"/>
  <c r="N120" i="17"/>
  <c r="N16" i="17"/>
  <c r="N144" i="17"/>
  <c r="N45" i="17"/>
  <c r="N81" i="17"/>
  <c r="N105" i="17"/>
  <c r="N173" i="17"/>
  <c r="N194" i="17"/>
  <c r="N224" i="17"/>
  <c r="N40" i="17"/>
  <c r="N76" i="17"/>
  <c r="N99" i="17"/>
  <c r="N165" i="17"/>
  <c r="N186" i="17"/>
  <c r="N204" i="17"/>
  <c r="N248" i="17"/>
  <c r="N53" i="17"/>
  <c r="N88" i="17"/>
  <c r="N111" i="17"/>
  <c r="N178" i="17"/>
  <c r="N196" i="17"/>
  <c r="N217" i="17"/>
  <c r="N54" i="17"/>
  <c r="N132" i="17"/>
  <c r="N19" i="17"/>
  <c r="N119" i="17"/>
  <c r="N43" i="17"/>
  <c r="N85" i="17"/>
  <c r="N152" i="17"/>
  <c r="N239" i="17"/>
  <c r="N130" i="17"/>
  <c r="N32" i="17"/>
  <c r="N121" i="17"/>
  <c r="N212" i="17"/>
  <c r="N68" i="17"/>
  <c r="N89" i="17"/>
  <c r="N164" i="17"/>
  <c r="N177" i="17"/>
  <c r="N60" i="17"/>
  <c r="N42" i="17"/>
  <c r="N161" i="17"/>
  <c r="N155" i="17"/>
  <c r="N7" i="17"/>
  <c r="N150" i="17"/>
  <c r="AK133" i="15"/>
  <c r="AK132" i="15"/>
  <c r="I110" i="17"/>
  <c r="I103" i="17"/>
  <c r="I170" i="17"/>
  <c r="I200" i="17"/>
  <c r="I218" i="17"/>
  <c r="I221" i="17"/>
  <c r="I109" i="17"/>
  <c r="I168" i="17"/>
  <c r="I198" i="17"/>
  <c r="I216" i="17"/>
  <c r="I169" i="17"/>
  <c r="I199" i="17"/>
  <c r="I217" i="17"/>
  <c r="I149" i="17"/>
  <c r="I230" i="17"/>
  <c r="I124" i="17"/>
  <c r="I134" i="17"/>
  <c r="I140" i="17"/>
  <c r="I181" i="17"/>
  <c r="I237" i="17"/>
  <c r="I98" i="17"/>
  <c r="I166" i="17"/>
  <c r="I111" i="17"/>
  <c r="I144" i="17"/>
  <c r="I189" i="17"/>
  <c r="I188" i="17"/>
  <c r="I229" i="17"/>
  <c r="I106" i="17"/>
  <c r="I107" i="17"/>
  <c r="I174" i="17"/>
  <c r="I203" i="17"/>
  <c r="I224" i="17"/>
  <c r="I113" i="17"/>
  <c r="I171" i="17"/>
  <c r="I201" i="17"/>
  <c r="I219" i="17"/>
  <c r="I97" i="17"/>
  <c r="I172" i="17"/>
  <c r="I202" i="17"/>
  <c r="I223" i="17"/>
  <c r="I112" i="17"/>
  <c r="I155" i="17"/>
  <c r="I233" i="17"/>
  <c r="I118" i="17"/>
  <c r="I136" i="17"/>
  <c r="I143" i="17"/>
  <c r="I164" i="17"/>
  <c r="I240" i="17"/>
  <c r="I147" i="17"/>
  <c r="I148" i="17"/>
  <c r="I235" i="17"/>
  <c r="I238" i="17"/>
  <c r="I84" i="17"/>
  <c r="I115" i="17"/>
  <c r="I180" i="17"/>
  <c r="I206" i="17"/>
  <c r="I227" i="17"/>
  <c r="I119" i="17"/>
  <c r="I176" i="17"/>
  <c r="I204" i="17"/>
  <c r="I225" i="17"/>
  <c r="I94" i="17"/>
  <c r="I101" i="17"/>
  <c r="I178" i="17"/>
  <c r="I205" i="17"/>
  <c r="I226" i="17"/>
  <c r="I165" i="17"/>
  <c r="I236" i="17"/>
  <c r="I150" i="17"/>
  <c r="I145" i="17"/>
  <c r="I183" i="17"/>
  <c r="I243" i="17"/>
  <c r="I126" i="17"/>
  <c r="I153" i="17"/>
  <c r="I95" i="17"/>
  <c r="I154" i="17"/>
  <c r="I244" i="17"/>
  <c r="I228" i="17"/>
  <c r="I121" i="17"/>
  <c r="I191" i="17"/>
  <c r="I209" i="17"/>
  <c r="I248" i="17"/>
  <c r="I125" i="17"/>
  <c r="I182" i="17"/>
  <c r="I207" i="17"/>
  <c r="I246" i="17"/>
  <c r="I117" i="17"/>
  <c r="I184" i="17"/>
  <c r="I208" i="17"/>
  <c r="I247" i="17"/>
  <c r="I120" i="17"/>
  <c r="I102" i="17"/>
  <c r="I132" i="17"/>
  <c r="I187" i="17"/>
  <c r="I239" i="17"/>
  <c r="I156" i="17"/>
  <c r="I151" i="17"/>
  <c r="I190" i="17"/>
  <c r="I222" i="17"/>
  <c r="I146" i="17"/>
  <c r="I116" i="17"/>
  <c r="I130" i="17"/>
  <c r="I159" i="17"/>
  <c r="I104" i="17"/>
  <c r="I105" i="17"/>
  <c r="I232" i="17"/>
  <c r="I179" i="17"/>
  <c r="I135" i="17"/>
  <c r="I127" i="17"/>
  <c r="I194" i="17"/>
  <c r="I212" i="17"/>
  <c r="I131" i="17"/>
  <c r="I192" i="17"/>
  <c r="I210" i="17"/>
  <c r="I249" i="17"/>
  <c r="I123" i="17"/>
  <c r="I193" i="17"/>
  <c r="I211" i="17"/>
  <c r="I250" i="17"/>
  <c r="I100" i="17"/>
  <c r="I108" i="17"/>
  <c r="I139" i="17"/>
  <c r="I160" i="17"/>
  <c r="I242" i="17"/>
  <c r="I162" i="17"/>
  <c r="I157" i="17"/>
  <c r="I231" i="17"/>
  <c r="I99" i="17"/>
  <c r="I152" i="17"/>
  <c r="I138" i="17"/>
  <c r="I163" i="17"/>
  <c r="I241" i="17"/>
  <c r="I185" i="17"/>
  <c r="I167" i="17"/>
  <c r="I197" i="17"/>
  <c r="I215" i="17"/>
  <c r="I137" i="17"/>
  <c r="I195" i="17"/>
  <c r="I213" i="17"/>
  <c r="I129" i="17"/>
  <c r="I196" i="17"/>
  <c r="I214" i="17"/>
  <c r="I122" i="17"/>
  <c r="I114" i="17"/>
  <c r="I142" i="17"/>
  <c r="I175" i="17"/>
  <c r="I245" i="17"/>
  <c r="I133" i="17"/>
  <c r="I161" i="17"/>
  <c r="I234" i="17"/>
  <c r="I220" i="17"/>
  <c r="I128" i="17"/>
  <c r="I158" i="17"/>
  <c r="I141" i="17"/>
  <c r="I177" i="17"/>
  <c r="I186" i="17"/>
  <c r="I173" i="17"/>
  <c r="S107" i="17"/>
  <c r="S188" i="17"/>
  <c r="S191" i="17"/>
  <c r="S194" i="17"/>
  <c r="S197" i="17"/>
  <c r="S200" i="17"/>
  <c r="S203" i="17"/>
  <c r="S206" i="17"/>
  <c r="S209" i="17"/>
  <c r="S212" i="17"/>
  <c r="S215" i="17"/>
  <c r="S218" i="17"/>
  <c r="S224" i="17"/>
  <c r="S227" i="17"/>
  <c r="S248" i="17"/>
  <c r="S219" i="17"/>
  <c r="S222" i="17"/>
  <c r="S230" i="17"/>
  <c r="S233" i="17"/>
  <c r="S236" i="17"/>
  <c r="S239" i="17"/>
  <c r="S242" i="17"/>
  <c r="S245" i="17"/>
  <c r="S183" i="17"/>
  <c r="S186" i="17"/>
  <c r="S189" i="17"/>
  <c r="S192" i="17"/>
  <c r="S195" i="17"/>
  <c r="S198" i="17"/>
  <c r="S201" i="17"/>
  <c r="S204" i="17"/>
  <c r="S207" i="17"/>
  <c r="S210" i="17"/>
  <c r="S213" i="17"/>
  <c r="S216" i="17"/>
  <c r="S225" i="17"/>
  <c r="S246" i="17"/>
  <c r="S249" i="17"/>
  <c r="S220" i="17"/>
  <c r="S163" i="17"/>
  <c r="S231" i="17"/>
  <c r="S234" i="17"/>
  <c r="S237" i="17"/>
  <c r="S240" i="17"/>
  <c r="S243" i="17"/>
  <c r="S190" i="17"/>
  <c r="S193" i="17"/>
  <c r="S196" i="17"/>
  <c r="S199" i="17"/>
  <c r="S202" i="17"/>
  <c r="S205" i="17"/>
  <c r="S208" i="17"/>
  <c r="S211" i="17"/>
  <c r="S214" i="17"/>
  <c r="S217" i="17"/>
  <c r="S223" i="17"/>
  <c r="S226" i="17"/>
  <c r="S247" i="17"/>
  <c r="S250" i="17"/>
  <c r="S221" i="17"/>
  <c r="S228" i="17"/>
  <c r="S229" i="17"/>
  <c r="S232" i="17"/>
  <c r="S235" i="17"/>
  <c r="S238" i="17"/>
  <c r="S241" i="17"/>
  <c r="S244" i="17"/>
  <c r="O29" i="12"/>
  <c r="CD28" i="12"/>
  <c r="M29" i="12" s="1"/>
  <c r="CG28" i="13"/>
  <c r="CB28" i="12"/>
  <c r="K29" i="12" s="1"/>
  <c r="J9" i="13"/>
  <c r="CI28" i="13"/>
  <c r="W9" i="13"/>
  <c r="V13" i="13" s="1"/>
  <c r="R13" i="13"/>
  <c r="W9" i="12"/>
  <c r="V13" i="12" s="1"/>
  <c r="R28" i="6"/>
  <c r="H9" i="6" s="1"/>
  <c r="U9" i="6"/>
  <c r="T13" i="6" s="1"/>
  <c r="F28" i="6" s="1"/>
  <c r="CK32" i="6"/>
  <c r="S28" i="6"/>
  <c r="I9" i="6" s="1"/>
  <c r="Q28" i="6"/>
  <c r="G9" i="6" s="1"/>
  <c r="CI32" i="6"/>
  <c r="T28" i="6"/>
  <c r="J9" i="6" s="1"/>
  <c r="CE32" i="6"/>
  <c r="K28" i="6"/>
  <c r="F8" i="6" s="1"/>
  <c r="L28" i="6"/>
  <c r="G8" i="6" s="1"/>
  <c r="M28" i="6"/>
  <c r="H8" i="6" s="1"/>
  <c r="A160" i="17"/>
  <c r="A108" i="17"/>
  <c r="A105" i="17"/>
  <c r="A100" i="17"/>
  <c r="A114" i="17"/>
  <c r="A178" i="17"/>
  <c r="A88" i="17"/>
  <c r="A22" i="17" l="1"/>
  <c r="A136" i="17"/>
  <c r="Q29" i="6"/>
  <c r="R29" i="6"/>
  <c r="S29" i="6"/>
  <c r="T29" i="6"/>
  <c r="AJ279" i="1"/>
  <c r="AV81" i="1"/>
  <c r="K283" i="1"/>
  <c r="AJ34" i="1"/>
  <c r="CX67" i="14" s="1"/>
  <c r="AK67" i="14" s="1"/>
  <c r="C102" i="17"/>
  <c r="C136" i="17"/>
  <c r="C108" i="17"/>
  <c r="C105" i="17"/>
  <c r="C100" i="17"/>
  <c r="C114" i="17"/>
  <c r="C178" i="17"/>
  <c r="C88" i="17"/>
  <c r="C181" i="17"/>
  <c r="C94" i="17"/>
  <c r="C165" i="17"/>
  <c r="C99" i="17"/>
  <c r="C182" i="17"/>
  <c r="C41" i="17"/>
  <c r="C189" i="17"/>
  <c r="C164" i="17"/>
  <c r="AJ60" i="1"/>
  <c r="AJ140" i="1"/>
  <c r="AJ138" i="6" s="1"/>
  <c r="AL138" i="6" s="1"/>
  <c r="AJ141" i="1"/>
  <c r="AJ139" i="6" s="1"/>
  <c r="AL139" i="6" s="1"/>
  <c r="AJ142" i="1"/>
  <c r="AJ140" i="6" s="1"/>
  <c r="AL140" i="6" s="1"/>
  <c r="AJ143" i="1"/>
  <c r="AJ141" i="6" s="1"/>
  <c r="AL141" i="6" s="1"/>
  <c r="AJ144" i="1"/>
  <c r="AJ142" i="6" s="1"/>
  <c r="AL142" i="6" s="1"/>
  <c r="AJ145" i="1"/>
  <c r="AJ143" i="6" s="1"/>
  <c r="AL143" i="6" s="1"/>
  <c r="AJ146" i="1"/>
  <c r="AJ144" i="6" s="1"/>
  <c r="AL144" i="6" s="1"/>
  <c r="AJ147" i="1"/>
  <c r="AJ145" i="6" s="1"/>
  <c r="AL145" i="6" s="1"/>
  <c r="AJ161" i="1"/>
  <c r="AJ159" i="6" s="1"/>
  <c r="AL159" i="6" s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80" i="1"/>
  <c r="AJ281" i="1"/>
  <c r="AJ51" i="6" l="1"/>
  <c r="AL51" i="6" s="1"/>
  <c r="CX104" i="14"/>
  <c r="AK104" i="14" s="1"/>
  <c r="D92" i="17"/>
  <c r="AJ118" i="6"/>
  <c r="AL118" i="6" s="1"/>
  <c r="AJ205" i="1"/>
  <c r="C72" i="17"/>
  <c r="AJ210" i="1"/>
  <c r="C78" i="17"/>
  <c r="AJ215" i="1"/>
  <c r="C124" i="17"/>
  <c r="AJ209" i="1"/>
  <c r="C77" i="17"/>
  <c r="AJ203" i="1"/>
  <c r="C70" i="17"/>
  <c r="AJ197" i="1"/>
  <c r="C63" i="17"/>
  <c r="AJ191" i="1"/>
  <c r="C55" i="17"/>
  <c r="AJ185" i="1"/>
  <c r="C154" i="17"/>
  <c r="AJ179" i="1"/>
  <c r="C49" i="17"/>
  <c r="AJ173" i="1"/>
  <c r="C39" i="17"/>
  <c r="AJ167" i="1"/>
  <c r="C33" i="17"/>
  <c r="AJ155" i="1"/>
  <c r="C107" i="17"/>
  <c r="AJ149" i="1"/>
  <c r="C24" i="17"/>
  <c r="AJ126" i="1"/>
  <c r="CX60" i="14" s="1"/>
  <c r="AK60" i="14" s="1"/>
  <c r="C153" i="17"/>
  <c r="AJ120" i="1"/>
  <c r="CX125" i="14" s="1"/>
  <c r="AK125" i="14" s="1"/>
  <c r="C125" i="17"/>
  <c r="AJ114" i="1"/>
  <c r="CX98" i="14" s="1"/>
  <c r="AK98" i="14" s="1"/>
  <c r="C170" i="17"/>
  <c r="AJ108" i="1"/>
  <c r="CX108" i="14" s="1"/>
  <c r="AK108" i="14" s="1"/>
  <c r="C117" i="17"/>
  <c r="AJ102" i="1"/>
  <c r="CX116" i="14" s="1"/>
  <c r="AK116" i="14" s="1"/>
  <c r="C134" i="17"/>
  <c r="AJ96" i="1"/>
  <c r="CX106" i="14" s="1"/>
  <c r="AK106" i="14" s="1"/>
  <c r="C109" i="17"/>
  <c r="AJ90" i="1"/>
  <c r="CX95" i="14" s="1"/>
  <c r="AK95" i="14" s="1"/>
  <c r="C96" i="17"/>
  <c r="AJ84" i="1"/>
  <c r="CX78" i="14" s="1"/>
  <c r="AK78" i="14" s="1"/>
  <c r="C90" i="17"/>
  <c r="AJ78" i="1"/>
  <c r="CX90" i="14" s="1"/>
  <c r="AK90" i="14" s="1"/>
  <c r="C87" i="17"/>
  <c r="AJ72" i="1"/>
  <c r="CX64" i="14" s="1"/>
  <c r="AK64" i="14" s="1"/>
  <c r="C141" i="17"/>
  <c r="AJ66" i="1"/>
  <c r="CX102" i="14" s="1"/>
  <c r="AK102" i="14" s="1"/>
  <c r="C110" i="17"/>
  <c r="AJ54" i="1"/>
  <c r="C162" i="17"/>
  <c r="AJ220" i="1"/>
  <c r="C188" i="17"/>
  <c r="AJ214" i="1"/>
  <c r="C119" i="17"/>
  <c r="AJ208" i="1"/>
  <c r="C75" i="17"/>
  <c r="AJ202" i="1"/>
  <c r="C69" i="17"/>
  <c r="AJ196" i="1"/>
  <c r="C62" i="17"/>
  <c r="AJ190" i="1"/>
  <c r="C44" i="17"/>
  <c r="AJ184" i="1"/>
  <c r="C84" i="17"/>
  <c r="AJ178" i="1"/>
  <c r="C46" i="17"/>
  <c r="AJ172" i="1"/>
  <c r="C38" i="17"/>
  <c r="AJ166" i="1"/>
  <c r="C32" i="17"/>
  <c r="AJ160" i="1"/>
  <c r="C187" i="17"/>
  <c r="AJ154" i="1"/>
  <c r="C91" i="17"/>
  <c r="AJ148" i="1"/>
  <c r="C23" i="17"/>
  <c r="AJ125" i="1"/>
  <c r="CX103" i="14" s="1"/>
  <c r="AK103" i="14" s="1"/>
  <c r="C130" i="17"/>
  <c r="AJ119" i="1"/>
  <c r="C137" i="17"/>
  <c r="AJ113" i="1"/>
  <c r="CX40" i="14" s="1"/>
  <c r="AK40" i="14" s="1"/>
  <c r="C159" i="17"/>
  <c r="AJ107" i="1"/>
  <c r="CX101" i="14" s="1"/>
  <c r="AK101" i="14" s="1"/>
  <c r="C118" i="17"/>
  <c r="AJ101" i="1"/>
  <c r="CX109" i="14" s="1"/>
  <c r="AK109" i="14" s="1"/>
  <c r="C127" i="17"/>
  <c r="AJ95" i="1"/>
  <c r="CX34" i="14" s="1"/>
  <c r="AK34" i="14" s="1"/>
  <c r="C126" i="17"/>
  <c r="AJ89" i="1"/>
  <c r="CX86" i="14" s="1"/>
  <c r="AK86" i="14" s="1"/>
  <c r="C101" i="17"/>
  <c r="AJ83" i="1"/>
  <c r="CX71" i="14" s="1"/>
  <c r="AK71" i="14" s="1"/>
  <c r="C104" i="17"/>
  <c r="AJ77" i="1"/>
  <c r="CX50" i="14" s="1"/>
  <c r="AK50" i="14" s="1"/>
  <c r="C147" i="17"/>
  <c r="AJ71" i="1"/>
  <c r="CX100" i="14" s="1"/>
  <c r="AK100" i="14" s="1"/>
  <c r="C123" i="17"/>
  <c r="AJ65" i="1"/>
  <c r="D132" i="17" s="1"/>
  <c r="C132" i="17"/>
  <c r="AJ59" i="1"/>
  <c r="C150" i="17"/>
  <c r="AJ53" i="1"/>
  <c r="CX122" i="14" s="1"/>
  <c r="AK122" i="14" s="1"/>
  <c r="C116" i="17"/>
  <c r="AJ219" i="1"/>
  <c r="C177" i="17"/>
  <c r="AJ213" i="1"/>
  <c r="C83" i="17"/>
  <c r="AJ207" i="1"/>
  <c r="C74" i="17"/>
  <c r="AJ201" i="1"/>
  <c r="C68" i="17"/>
  <c r="AJ195" i="1"/>
  <c r="C61" i="17"/>
  <c r="AJ189" i="1"/>
  <c r="C186" i="17"/>
  <c r="AJ183" i="1"/>
  <c r="C53" i="17"/>
  <c r="AJ177" i="1"/>
  <c r="C45" i="17"/>
  <c r="AJ171" i="1"/>
  <c r="C37" i="17"/>
  <c r="AJ165" i="1"/>
  <c r="C30" i="17"/>
  <c r="AJ159" i="1"/>
  <c r="C185" i="17"/>
  <c r="AJ153" i="1"/>
  <c r="C82" i="17"/>
  <c r="AJ124" i="1"/>
  <c r="CX115" i="14" s="1"/>
  <c r="AK115" i="14" s="1"/>
  <c r="C120" i="17"/>
  <c r="AJ118" i="1"/>
  <c r="CX62" i="14" s="1"/>
  <c r="AK62" i="14" s="1"/>
  <c r="C158" i="17"/>
  <c r="AJ112" i="1"/>
  <c r="CX43" i="14" s="1"/>
  <c r="AK43" i="14" s="1"/>
  <c r="C155" i="17"/>
  <c r="AJ106" i="1"/>
  <c r="CX38" i="14" s="1"/>
  <c r="AK38" i="14" s="1"/>
  <c r="C157" i="17"/>
  <c r="AJ100" i="1"/>
  <c r="CX41" i="14" s="1"/>
  <c r="AK41" i="14" s="1"/>
  <c r="C161" i="17"/>
  <c r="AJ94" i="1"/>
  <c r="CX49" i="14" s="1"/>
  <c r="AK49" i="14" s="1"/>
  <c r="C160" i="17"/>
  <c r="AJ88" i="1"/>
  <c r="D98" i="17" s="1"/>
  <c r="C98" i="17"/>
  <c r="AJ82" i="1"/>
  <c r="CX77" i="14" s="1"/>
  <c r="AK77" i="14" s="1"/>
  <c r="C106" i="17"/>
  <c r="AJ76" i="1"/>
  <c r="CX37" i="14" s="1"/>
  <c r="AK37" i="14" s="1"/>
  <c r="C143" i="17"/>
  <c r="AJ70" i="1"/>
  <c r="CX44" i="14" s="1"/>
  <c r="AK44" i="14" s="1"/>
  <c r="C140" i="17"/>
  <c r="AJ64" i="1"/>
  <c r="CX124" i="14" s="1"/>
  <c r="AK124" i="14" s="1"/>
  <c r="C128" i="17"/>
  <c r="AJ58" i="1"/>
  <c r="CX57" i="14" s="1"/>
  <c r="AK57" i="14" s="1"/>
  <c r="C81" i="17"/>
  <c r="AJ52" i="1"/>
  <c r="C145" i="17"/>
  <c r="AJ218" i="1"/>
  <c r="C174" i="17"/>
  <c r="AJ212" i="1"/>
  <c r="C80" i="17"/>
  <c r="AJ206" i="1"/>
  <c r="C73" i="17"/>
  <c r="AJ200" i="1"/>
  <c r="C67" i="17"/>
  <c r="AJ194" i="1"/>
  <c r="C60" i="17"/>
  <c r="AJ188" i="1"/>
  <c r="C180" i="17"/>
  <c r="AJ182" i="1"/>
  <c r="C52" i="17"/>
  <c r="AJ176" i="1"/>
  <c r="C43" i="17"/>
  <c r="AJ170" i="1"/>
  <c r="C36" i="17"/>
  <c r="AJ164" i="1"/>
  <c r="C29" i="17"/>
  <c r="AJ158" i="1"/>
  <c r="C184" i="17"/>
  <c r="AJ152" i="1"/>
  <c r="C54" i="17"/>
  <c r="AJ123" i="1"/>
  <c r="CX63" i="14" s="1"/>
  <c r="AK63" i="14" s="1"/>
  <c r="C171" i="17"/>
  <c r="AJ117" i="1"/>
  <c r="CX118" i="14" s="1"/>
  <c r="AK118" i="14" s="1"/>
  <c r="C66" i="17"/>
  <c r="AJ111" i="1"/>
  <c r="CX48" i="14" s="1"/>
  <c r="AK48" i="14" s="1"/>
  <c r="C156" i="17"/>
  <c r="AJ105" i="1"/>
  <c r="CX47" i="14" s="1"/>
  <c r="AK47" i="14" s="1"/>
  <c r="C144" i="17"/>
  <c r="AJ99" i="1"/>
  <c r="CX105" i="14" s="1"/>
  <c r="AK105" i="14" s="1"/>
  <c r="C76" i="17"/>
  <c r="AJ93" i="1"/>
  <c r="CX81" i="14" s="1"/>
  <c r="AK81" i="14" s="1"/>
  <c r="C89" i="17"/>
  <c r="AJ87" i="1"/>
  <c r="CX72" i="14" s="1"/>
  <c r="AK72" i="14" s="1"/>
  <c r="C93" i="17"/>
  <c r="AJ81" i="1"/>
  <c r="CX82" i="14" s="1"/>
  <c r="AK82" i="14" s="1"/>
  <c r="I89" i="17" s="1"/>
  <c r="C176" i="17"/>
  <c r="AJ75" i="1"/>
  <c r="CX39" i="14" s="1"/>
  <c r="AK39" i="14" s="1"/>
  <c r="C148" i="17"/>
  <c r="AJ69" i="1"/>
  <c r="CX119" i="14" s="1"/>
  <c r="AK119" i="14" s="1"/>
  <c r="C135" i="17"/>
  <c r="AJ63" i="1"/>
  <c r="CX120" i="14" s="1"/>
  <c r="AK120" i="14" s="1"/>
  <c r="C111" i="17"/>
  <c r="AJ57" i="1"/>
  <c r="CX114" i="14" s="1"/>
  <c r="AK114" i="14" s="1"/>
  <c r="I88" i="17" s="1"/>
  <c r="C175" i="17"/>
  <c r="AJ211" i="1"/>
  <c r="C79" i="17"/>
  <c r="AJ199" i="1"/>
  <c r="C65" i="17"/>
  <c r="AJ193" i="1"/>
  <c r="C58" i="17"/>
  <c r="AJ187" i="1"/>
  <c r="C173" i="17"/>
  <c r="AJ181" i="1"/>
  <c r="C51" i="17"/>
  <c r="AJ175" i="1"/>
  <c r="C42" i="17"/>
  <c r="AJ169" i="1"/>
  <c r="C35" i="17"/>
  <c r="AJ163" i="1"/>
  <c r="C28" i="17"/>
  <c r="AJ157" i="1"/>
  <c r="C183" i="17"/>
  <c r="AJ151" i="1"/>
  <c r="C26" i="17"/>
  <c r="AJ128" i="1"/>
  <c r="CX92" i="14" s="1"/>
  <c r="AK92" i="14" s="1"/>
  <c r="C97" i="17"/>
  <c r="AJ122" i="1"/>
  <c r="CX110" i="14" s="1"/>
  <c r="AK110" i="14" s="1"/>
  <c r="C129" i="17"/>
  <c r="AJ116" i="1"/>
  <c r="CX123" i="14" s="1"/>
  <c r="AK123" i="14" s="1"/>
  <c r="I83" i="17" s="1"/>
  <c r="C166" i="17"/>
  <c r="AJ110" i="1"/>
  <c r="D131" i="17" s="1"/>
  <c r="C131" i="17"/>
  <c r="AJ104" i="1"/>
  <c r="CX58" i="14" s="1"/>
  <c r="AK58" i="14" s="1"/>
  <c r="C146" i="17"/>
  <c r="AJ98" i="1"/>
  <c r="CX107" i="14" s="1"/>
  <c r="AK107" i="14" s="1"/>
  <c r="C48" i="17"/>
  <c r="AJ92" i="1"/>
  <c r="CX89" i="14" s="1"/>
  <c r="AK89" i="14" s="1"/>
  <c r="I91" i="17" s="1"/>
  <c r="C179" i="17"/>
  <c r="AJ86" i="1"/>
  <c r="CX93" i="14" s="1"/>
  <c r="AK93" i="14" s="1"/>
  <c r="C152" i="17"/>
  <c r="AJ80" i="1"/>
  <c r="CX94" i="14" s="1"/>
  <c r="AK94" i="14" s="1"/>
  <c r="C86" i="17"/>
  <c r="AJ74" i="1"/>
  <c r="CX97" i="14" s="1"/>
  <c r="AK97" i="14" s="1"/>
  <c r="C31" i="17"/>
  <c r="AJ68" i="1"/>
  <c r="CX54" i="14" s="1"/>
  <c r="AK54" i="14" s="1"/>
  <c r="C163" i="17"/>
  <c r="AJ62" i="1"/>
  <c r="CX117" i="14" s="1"/>
  <c r="AK117" i="14" s="1"/>
  <c r="C113" i="17"/>
  <c r="AJ56" i="1"/>
  <c r="CX35" i="14" s="1"/>
  <c r="AK35" i="14" s="1"/>
  <c r="C85" i="17"/>
  <c r="C20" i="17"/>
  <c r="C149" i="17"/>
  <c r="AJ217" i="1"/>
  <c r="C142" i="17"/>
  <c r="AJ216" i="1"/>
  <c r="C133" i="17"/>
  <c r="AJ204" i="1"/>
  <c r="C71" i="17"/>
  <c r="AJ198" i="1"/>
  <c r="C64" i="17"/>
  <c r="AJ192" i="1"/>
  <c r="C57" i="17"/>
  <c r="AJ186" i="1"/>
  <c r="C169" i="17"/>
  <c r="AJ180" i="1"/>
  <c r="C50" i="17"/>
  <c r="AJ174" i="1"/>
  <c r="C40" i="17"/>
  <c r="AJ168" i="1"/>
  <c r="C34" i="17"/>
  <c r="AJ162" i="1"/>
  <c r="C27" i="17"/>
  <c r="AJ156" i="1"/>
  <c r="C172" i="17"/>
  <c r="AJ150" i="1"/>
  <c r="C25" i="17"/>
  <c r="AJ127" i="1"/>
  <c r="C103" i="17"/>
  <c r="AJ121" i="1"/>
  <c r="CX61" i="14" s="1"/>
  <c r="AK61" i="14" s="1"/>
  <c r="I69" i="17" s="1"/>
  <c r="C151" i="17"/>
  <c r="AJ115" i="1"/>
  <c r="CX126" i="14" s="1"/>
  <c r="AK126" i="14" s="1"/>
  <c r="C121" i="17"/>
  <c r="AJ109" i="1"/>
  <c r="CX111" i="14" s="1"/>
  <c r="AK111" i="14" s="1"/>
  <c r="C112" i="17"/>
  <c r="AJ103" i="1"/>
  <c r="CX59" i="14" s="1"/>
  <c r="AK59" i="14" s="1"/>
  <c r="C56" i="17"/>
  <c r="AJ97" i="1"/>
  <c r="CX33" i="14" s="1"/>
  <c r="AK33" i="14" s="1"/>
  <c r="C138" i="17"/>
  <c r="AJ91" i="1"/>
  <c r="CX74" i="14" s="1"/>
  <c r="AK74" i="14" s="1"/>
  <c r="C95" i="17"/>
  <c r="AJ85" i="1"/>
  <c r="CX83" i="14" s="1"/>
  <c r="AK83" i="14" s="1"/>
  <c r="I85" i="17" s="1"/>
  <c r="C168" i="17"/>
  <c r="AJ79" i="1"/>
  <c r="CX79" i="14" s="1"/>
  <c r="AK79" i="14" s="1"/>
  <c r="C47" i="17"/>
  <c r="AJ73" i="1"/>
  <c r="CX99" i="14" s="1"/>
  <c r="AK99" i="14" s="1"/>
  <c r="C122" i="17"/>
  <c r="AJ67" i="1"/>
  <c r="CX127" i="14" s="1"/>
  <c r="AK127" i="14" s="1"/>
  <c r="C59" i="17"/>
  <c r="AJ61" i="1"/>
  <c r="CX113" i="14" s="1"/>
  <c r="AK113" i="14" s="1"/>
  <c r="C115" i="17"/>
  <c r="AJ55" i="1"/>
  <c r="CX45" i="14" s="1"/>
  <c r="AK45" i="14" s="1"/>
  <c r="C139" i="17"/>
  <c r="C12" i="17"/>
  <c r="C11" i="17"/>
  <c r="C21" i="17"/>
  <c r="C22" i="17"/>
  <c r="AK270" i="15"/>
  <c r="AK264" i="15"/>
  <c r="AK258" i="15"/>
  <c r="AK252" i="15"/>
  <c r="AK246" i="15"/>
  <c r="AK240" i="15"/>
  <c r="AK234" i="15"/>
  <c r="AK228" i="15"/>
  <c r="AK222" i="15"/>
  <c r="AK216" i="15"/>
  <c r="AK210" i="15"/>
  <c r="AK204" i="15"/>
  <c r="AK198" i="15"/>
  <c r="AK192" i="15"/>
  <c r="AK186" i="15"/>
  <c r="AK180" i="15"/>
  <c r="AK174" i="15"/>
  <c r="AK168" i="15"/>
  <c r="AK162" i="15"/>
  <c r="AK156" i="15"/>
  <c r="AK150" i="15"/>
  <c r="AK144" i="15"/>
  <c r="AK127" i="15"/>
  <c r="AK121" i="15"/>
  <c r="AK115" i="15"/>
  <c r="AK109" i="15"/>
  <c r="AK103" i="15"/>
  <c r="AK97" i="15"/>
  <c r="AK91" i="15"/>
  <c r="AK85" i="15"/>
  <c r="AK79" i="15"/>
  <c r="AK73" i="15"/>
  <c r="AK67" i="15"/>
  <c r="AK61" i="15"/>
  <c r="AK55" i="15"/>
  <c r="AK279" i="15"/>
  <c r="AK275" i="15"/>
  <c r="AK269" i="15"/>
  <c r="AK263" i="15"/>
  <c r="AK257" i="15"/>
  <c r="AK251" i="15"/>
  <c r="AK245" i="15"/>
  <c r="AK239" i="15"/>
  <c r="AK233" i="15"/>
  <c r="AK227" i="15"/>
  <c r="AK221" i="15"/>
  <c r="AK215" i="15"/>
  <c r="AK209" i="15"/>
  <c r="AK203" i="15"/>
  <c r="AK197" i="15"/>
  <c r="AK191" i="15"/>
  <c r="AK185" i="15"/>
  <c r="AK179" i="15"/>
  <c r="AK173" i="15"/>
  <c r="AK167" i="15"/>
  <c r="AK161" i="15"/>
  <c r="AK155" i="15"/>
  <c r="AK149" i="15"/>
  <c r="AK143" i="15"/>
  <c r="AK126" i="15"/>
  <c r="AK120" i="15"/>
  <c r="AK114" i="15"/>
  <c r="AK108" i="15"/>
  <c r="AK102" i="15"/>
  <c r="AK96" i="15"/>
  <c r="AK90" i="15"/>
  <c r="AK84" i="15"/>
  <c r="AK78" i="15"/>
  <c r="AK72" i="15"/>
  <c r="AK66" i="15"/>
  <c r="AK60" i="15"/>
  <c r="AK54" i="15"/>
  <c r="AK274" i="15"/>
  <c r="AK262" i="15"/>
  <c r="AK256" i="15"/>
  <c r="AK250" i="15"/>
  <c r="AK244" i="15"/>
  <c r="AK238" i="15"/>
  <c r="AK232" i="15"/>
  <c r="AK226" i="15"/>
  <c r="AK220" i="15"/>
  <c r="AK214" i="15"/>
  <c r="AK208" i="15"/>
  <c r="AK202" i="15"/>
  <c r="AK196" i="15"/>
  <c r="AK190" i="15"/>
  <c r="AK184" i="15"/>
  <c r="AK178" i="15"/>
  <c r="AK172" i="15"/>
  <c r="AK166" i="15"/>
  <c r="AK160" i="15"/>
  <c r="AK154" i="15"/>
  <c r="AK148" i="15"/>
  <c r="AK142" i="15"/>
  <c r="AK125" i="15"/>
  <c r="AK119" i="15"/>
  <c r="AK113" i="15"/>
  <c r="AK107" i="15"/>
  <c r="AK101" i="15"/>
  <c r="AK95" i="15"/>
  <c r="AK89" i="15"/>
  <c r="AK83" i="15"/>
  <c r="AK77" i="15"/>
  <c r="AK71" i="15"/>
  <c r="AK65" i="15"/>
  <c r="AK59" i="15"/>
  <c r="AK53" i="15"/>
  <c r="AK276" i="15"/>
  <c r="AK280" i="15"/>
  <c r="AK273" i="15"/>
  <c r="AK267" i="15"/>
  <c r="AK261" i="15"/>
  <c r="AK255" i="15"/>
  <c r="AK249" i="15"/>
  <c r="AK243" i="15"/>
  <c r="AK237" i="15"/>
  <c r="AK231" i="15"/>
  <c r="AK225" i="15"/>
  <c r="AK219" i="15"/>
  <c r="AK213" i="15"/>
  <c r="AK207" i="15"/>
  <c r="AK201" i="15"/>
  <c r="AK195" i="15"/>
  <c r="AK189" i="15"/>
  <c r="AK183" i="15"/>
  <c r="AK177" i="15"/>
  <c r="AK171" i="15"/>
  <c r="AK165" i="15"/>
  <c r="AK159" i="15"/>
  <c r="AK153" i="15"/>
  <c r="AK147" i="15"/>
  <c r="AK141" i="15"/>
  <c r="AK124" i="15"/>
  <c r="AK118" i="15"/>
  <c r="AK112" i="15"/>
  <c r="AK106" i="15"/>
  <c r="AK100" i="15"/>
  <c r="AK94" i="15"/>
  <c r="AK88" i="15"/>
  <c r="AK82" i="15"/>
  <c r="AK76" i="15"/>
  <c r="AK70" i="15"/>
  <c r="AK64" i="15"/>
  <c r="AK58" i="15"/>
  <c r="AK52" i="15"/>
  <c r="AK34" i="15"/>
  <c r="AK268" i="15"/>
  <c r="AK278" i="15"/>
  <c r="AK272" i="15"/>
  <c r="AK266" i="15"/>
  <c r="AK260" i="15"/>
  <c r="AK254" i="15"/>
  <c r="AK248" i="15"/>
  <c r="AK242" i="15"/>
  <c r="AK236" i="15"/>
  <c r="AK230" i="15"/>
  <c r="AK224" i="15"/>
  <c r="AK218" i="15"/>
  <c r="AK212" i="15"/>
  <c r="AK206" i="15"/>
  <c r="AK200" i="15"/>
  <c r="AK194" i="15"/>
  <c r="AK188" i="15"/>
  <c r="AK182" i="15"/>
  <c r="AK176" i="15"/>
  <c r="AK170" i="15"/>
  <c r="AK164" i="15"/>
  <c r="AK158" i="15"/>
  <c r="AK152" i="15"/>
  <c r="AK146" i="15"/>
  <c r="AK140" i="15"/>
  <c r="AK123" i="15"/>
  <c r="AK117" i="15"/>
  <c r="AK111" i="15"/>
  <c r="AK105" i="15"/>
  <c r="AK99" i="15"/>
  <c r="AK93" i="15"/>
  <c r="AK87" i="15"/>
  <c r="AK81" i="15"/>
  <c r="AK75" i="15"/>
  <c r="AK69" i="15"/>
  <c r="AK63" i="15"/>
  <c r="AK57" i="15"/>
  <c r="AK281" i="15"/>
  <c r="AK277" i="15"/>
  <c r="AK271" i="15"/>
  <c r="AK265" i="15"/>
  <c r="AK259" i="15"/>
  <c r="AK253" i="15"/>
  <c r="AK247" i="15"/>
  <c r="AK241" i="15"/>
  <c r="AK235" i="15"/>
  <c r="AK229" i="15"/>
  <c r="AK223" i="15"/>
  <c r="AK217" i="15"/>
  <c r="AK211" i="15"/>
  <c r="AK205" i="15"/>
  <c r="AK199" i="15"/>
  <c r="AK193" i="15"/>
  <c r="AK187" i="15"/>
  <c r="AK181" i="15"/>
  <c r="AK175" i="15"/>
  <c r="AK169" i="15"/>
  <c r="AK163" i="15"/>
  <c r="AK157" i="15"/>
  <c r="AK151" i="15"/>
  <c r="AK145" i="15"/>
  <c r="AK128" i="15"/>
  <c r="AK122" i="15"/>
  <c r="AK116" i="15"/>
  <c r="AK110" i="15"/>
  <c r="AK104" i="15"/>
  <c r="AK98" i="15"/>
  <c r="AK92" i="15"/>
  <c r="AK86" i="15"/>
  <c r="AK80" i="15"/>
  <c r="AK74" i="15"/>
  <c r="AK68" i="15"/>
  <c r="AK62" i="15"/>
  <c r="AK56" i="15"/>
  <c r="AJ51" i="1"/>
  <c r="CX52" i="14" s="1"/>
  <c r="AK52" i="14" s="1"/>
  <c r="C2" i="17"/>
  <c r="AJ50" i="1"/>
  <c r="CX51" i="14" s="1"/>
  <c r="AK51" i="14" s="1"/>
  <c r="C13" i="17"/>
  <c r="AJ44" i="1"/>
  <c r="CX91" i="14" s="1"/>
  <c r="AK91" i="14" s="1"/>
  <c r="C3" i="17"/>
  <c r="AJ38" i="1"/>
  <c r="CX76" i="14" s="1"/>
  <c r="AK76" i="14" s="1"/>
  <c r="C14" i="17"/>
  <c r="AJ43" i="1"/>
  <c r="CX65" i="14" s="1"/>
  <c r="AK65" i="14" s="1"/>
  <c r="C10" i="17"/>
  <c r="AJ37" i="1"/>
  <c r="CX68" i="14" s="1"/>
  <c r="AK68" i="14" s="1"/>
  <c r="C15" i="17"/>
  <c r="AJ48" i="1"/>
  <c r="C9" i="17"/>
  <c r="AJ42" i="1"/>
  <c r="C7" i="17"/>
  <c r="AJ36" i="1"/>
  <c r="CX84" i="14" s="1"/>
  <c r="AK84" i="14" s="1"/>
  <c r="C5" i="17"/>
  <c r="AJ47" i="1"/>
  <c r="CX36" i="14" s="1"/>
  <c r="AK36" i="14" s="1"/>
  <c r="C17" i="17"/>
  <c r="AJ41" i="1"/>
  <c r="CX69" i="14" s="1"/>
  <c r="AK69" i="14" s="1"/>
  <c r="C18" i="17"/>
  <c r="AJ35" i="1"/>
  <c r="CX80" i="14" s="1"/>
  <c r="AK80" i="14" s="1"/>
  <c r="C6" i="17"/>
  <c r="AJ46" i="1"/>
  <c r="CX73" i="14" s="1"/>
  <c r="AK73" i="14" s="1"/>
  <c r="C16" i="17"/>
  <c r="AJ40" i="1"/>
  <c r="CX88" i="14" s="1"/>
  <c r="AK88" i="14" s="1"/>
  <c r="C4" i="17"/>
  <c r="AJ45" i="1"/>
  <c r="CX85" i="14" s="1"/>
  <c r="AK85" i="14" s="1"/>
  <c r="I82" i="17" s="1"/>
  <c r="C8" i="17"/>
  <c r="AJ39" i="1"/>
  <c r="CX70" i="14" s="1"/>
  <c r="AK70" i="14" s="1"/>
  <c r="C19" i="17"/>
  <c r="AJ49" i="1"/>
  <c r="CX53" i="14" s="1"/>
  <c r="AK53" i="14" s="1"/>
  <c r="AJ34" i="6"/>
  <c r="BY288" i="1"/>
  <c r="BZ288" i="1"/>
  <c r="AX287" i="1"/>
  <c r="AY287" i="1"/>
  <c r="AZ287" i="1"/>
  <c r="BA287" i="1"/>
  <c r="BB287" i="1"/>
  <c r="BC287" i="1"/>
  <c r="BD287" i="1"/>
  <c r="BE287" i="1"/>
  <c r="BF287" i="1"/>
  <c r="BG287" i="1"/>
  <c r="BH287" i="1"/>
  <c r="BI287" i="1"/>
  <c r="BJ287" i="1"/>
  <c r="BK287" i="1"/>
  <c r="BL287" i="1"/>
  <c r="BM287" i="1"/>
  <c r="BN287" i="1"/>
  <c r="BO287" i="1"/>
  <c r="BP287" i="1"/>
  <c r="BQ287" i="1"/>
  <c r="BR287" i="1"/>
  <c r="BS287" i="1"/>
  <c r="BT287" i="1"/>
  <c r="BU287" i="1"/>
  <c r="BW287" i="1"/>
  <c r="BW288" i="1" s="1"/>
  <c r="BX287" i="1"/>
  <c r="BX288" i="1" s="1"/>
  <c r="AW287" i="1"/>
  <c r="AY286" i="1"/>
  <c r="AZ286" i="1"/>
  <c r="BA286" i="1"/>
  <c r="BB286" i="1"/>
  <c r="BC286" i="1"/>
  <c r="BD286" i="1"/>
  <c r="BE286" i="1"/>
  <c r="BF286" i="1"/>
  <c r="BG286" i="1"/>
  <c r="BH286" i="1"/>
  <c r="BH288" i="1" s="1"/>
  <c r="AH15" i="1" s="1"/>
  <c r="BI286" i="1"/>
  <c r="BI288" i="1" s="1"/>
  <c r="AH16" i="1" s="1"/>
  <c r="BJ286" i="1"/>
  <c r="BJ288" i="1" s="1"/>
  <c r="AH17" i="1" s="1"/>
  <c r="BK286" i="1"/>
  <c r="BL286" i="1"/>
  <c r="BM286" i="1"/>
  <c r="BN286" i="1"/>
  <c r="BN288" i="1" s="1"/>
  <c r="AH21" i="1" s="1"/>
  <c r="BO286" i="1"/>
  <c r="BO288" i="1" s="1"/>
  <c r="AH22" i="1" s="1"/>
  <c r="BP286" i="1"/>
  <c r="BP288" i="1" s="1"/>
  <c r="AH23" i="1" s="1"/>
  <c r="BQ286" i="1"/>
  <c r="BR286" i="1"/>
  <c r="BS286" i="1"/>
  <c r="BT286" i="1"/>
  <c r="BT288" i="1" s="1"/>
  <c r="AH27" i="1" s="1"/>
  <c r="BU286" i="1"/>
  <c r="BU288" i="1" s="1"/>
  <c r="AH28" i="1" s="1"/>
  <c r="AX286" i="1"/>
  <c r="AW286" i="1"/>
  <c r="AY285" i="1"/>
  <c r="AZ285" i="1"/>
  <c r="BA285" i="1"/>
  <c r="BB285" i="1"/>
  <c r="BC285" i="1"/>
  <c r="BD285" i="1"/>
  <c r="BE285" i="1"/>
  <c r="BF285" i="1"/>
  <c r="BG285" i="1"/>
  <c r="BH285" i="1"/>
  <c r="BI285" i="1"/>
  <c r="BJ285" i="1"/>
  <c r="BK285" i="1"/>
  <c r="BL285" i="1"/>
  <c r="Z284" i="1" s="1"/>
  <c r="BM285" i="1"/>
  <c r="BN285" i="1"/>
  <c r="BO285" i="1"/>
  <c r="BP285" i="1"/>
  <c r="BQ285" i="1"/>
  <c r="BR285" i="1"/>
  <c r="BS285" i="1"/>
  <c r="BT285" i="1"/>
  <c r="BU285" i="1"/>
  <c r="BW285" i="1"/>
  <c r="BX285" i="1"/>
  <c r="AX285" i="1"/>
  <c r="AW285" i="1"/>
  <c r="I37" i="17" l="1"/>
  <c r="I74" i="17"/>
  <c r="I90" i="17"/>
  <c r="I77" i="17"/>
  <c r="I93" i="17"/>
  <c r="I67" i="17"/>
  <c r="I81" i="17"/>
  <c r="I66" i="17"/>
  <c r="I80" i="17"/>
  <c r="I71" i="17"/>
  <c r="I86" i="17"/>
  <c r="I96" i="17"/>
  <c r="I76" i="17"/>
  <c r="I92" i="17"/>
  <c r="I72" i="17"/>
  <c r="I87" i="17"/>
  <c r="I64" i="17"/>
  <c r="I78" i="17"/>
  <c r="I43" i="17"/>
  <c r="I55" i="17"/>
  <c r="I57" i="17"/>
  <c r="I70" i="17"/>
  <c r="I61" i="17"/>
  <c r="I75" i="17"/>
  <c r="I59" i="17"/>
  <c r="I73" i="17"/>
  <c r="I39" i="17"/>
  <c r="I60" i="17"/>
  <c r="D88" i="17"/>
  <c r="CX75" i="14"/>
  <c r="AK75" i="14" s="1"/>
  <c r="I40" i="17"/>
  <c r="I62" i="17"/>
  <c r="D103" i="17"/>
  <c r="CX87" i="14"/>
  <c r="AK87" i="14" s="1"/>
  <c r="I27" i="17" s="1"/>
  <c r="I38" i="17"/>
  <c r="I58" i="17"/>
  <c r="I33" i="17"/>
  <c r="I51" i="17"/>
  <c r="I30" i="17"/>
  <c r="I48" i="17"/>
  <c r="I31" i="17"/>
  <c r="I44" i="17"/>
  <c r="I35" i="17"/>
  <c r="I53" i="17"/>
  <c r="I28" i="17"/>
  <c r="I46" i="17"/>
  <c r="I47" i="17"/>
  <c r="I25" i="17"/>
  <c r="I32" i="17"/>
  <c r="I50" i="17"/>
  <c r="I45" i="17"/>
  <c r="D150" i="17"/>
  <c r="CX56" i="14"/>
  <c r="AK56" i="14" s="1"/>
  <c r="I24" i="17" s="1"/>
  <c r="D145" i="17"/>
  <c r="CX46" i="14"/>
  <c r="AK46" i="14" s="1"/>
  <c r="I36" i="17" s="1"/>
  <c r="AJ33" i="6"/>
  <c r="CX42" i="14"/>
  <c r="AK42" i="14" s="1"/>
  <c r="I29" i="17" s="1"/>
  <c r="D162" i="17"/>
  <c r="CX55" i="14"/>
  <c r="AK55" i="14" s="1"/>
  <c r="I65" i="17" s="1"/>
  <c r="I20" i="17"/>
  <c r="I21" i="17"/>
  <c r="D27" i="17"/>
  <c r="AJ160" i="6"/>
  <c r="AL160" i="6" s="1"/>
  <c r="D50" i="17"/>
  <c r="AJ178" i="6"/>
  <c r="AL178" i="6" s="1"/>
  <c r="D64" i="17"/>
  <c r="AJ196" i="6"/>
  <c r="AL196" i="6" s="1"/>
  <c r="D142" i="17"/>
  <c r="AJ215" i="6"/>
  <c r="AL215" i="6" s="1"/>
  <c r="S139" i="17" s="1"/>
  <c r="D48" i="17"/>
  <c r="AJ123" i="6"/>
  <c r="AL123" i="6" s="1"/>
  <c r="D26" i="17"/>
  <c r="AJ149" i="6"/>
  <c r="AL149" i="6" s="1"/>
  <c r="D35" i="17"/>
  <c r="AJ167" i="6"/>
  <c r="AL167" i="6" s="1"/>
  <c r="D173" i="17"/>
  <c r="AJ185" i="6"/>
  <c r="AL185" i="6" s="1"/>
  <c r="S169" i="17" s="1"/>
  <c r="D79" i="17"/>
  <c r="AJ209" i="6"/>
  <c r="AL209" i="6" s="1"/>
  <c r="D29" i="17"/>
  <c r="AJ162" i="6"/>
  <c r="AL162" i="6" s="1"/>
  <c r="D52" i="17"/>
  <c r="AJ180" i="6"/>
  <c r="AL180" i="6" s="1"/>
  <c r="D67" i="17"/>
  <c r="AJ198" i="6"/>
  <c r="AL198" i="6" s="1"/>
  <c r="D174" i="17"/>
  <c r="AJ216" i="6"/>
  <c r="AL216" i="6" s="1"/>
  <c r="S170" i="17" s="1"/>
  <c r="D185" i="17"/>
  <c r="AJ157" i="6"/>
  <c r="AL157" i="6" s="1"/>
  <c r="S181" i="17" s="1"/>
  <c r="D45" i="17"/>
  <c r="AJ175" i="6"/>
  <c r="AL175" i="6" s="1"/>
  <c r="D61" i="17"/>
  <c r="AJ193" i="6"/>
  <c r="AL193" i="6" s="1"/>
  <c r="D83" i="17"/>
  <c r="AJ211" i="6"/>
  <c r="AL211" i="6" s="1"/>
  <c r="D23" i="17"/>
  <c r="AJ146" i="6"/>
  <c r="AL146" i="6" s="1"/>
  <c r="D32" i="17"/>
  <c r="AJ164" i="6"/>
  <c r="AL164" i="6" s="1"/>
  <c r="D84" i="17"/>
  <c r="AJ182" i="6"/>
  <c r="AL182" i="6" s="1"/>
  <c r="D69" i="17"/>
  <c r="AJ200" i="6"/>
  <c r="AL200" i="6" s="1"/>
  <c r="D188" i="17"/>
  <c r="AJ218" i="6"/>
  <c r="AL218" i="6" s="1"/>
  <c r="S185" i="17" s="1"/>
  <c r="D33" i="17"/>
  <c r="AJ165" i="6"/>
  <c r="AL165" i="6" s="1"/>
  <c r="D154" i="17"/>
  <c r="AJ183" i="6"/>
  <c r="AL183" i="6" s="1"/>
  <c r="S150" i="17" s="1"/>
  <c r="D70" i="17"/>
  <c r="AJ201" i="6"/>
  <c r="AL201" i="6" s="1"/>
  <c r="D78" i="17"/>
  <c r="AJ208" i="6"/>
  <c r="AL208" i="6" s="1"/>
  <c r="D25" i="17"/>
  <c r="AJ148" i="6"/>
  <c r="AL148" i="6" s="1"/>
  <c r="D34" i="17"/>
  <c r="AJ166" i="6"/>
  <c r="AL166" i="6" s="1"/>
  <c r="D169" i="17"/>
  <c r="AJ184" i="6"/>
  <c r="AL184" i="6" s="1"/>
  <c r="S165" i="17" s="1"/>
  <c r="D71" i="17"/>
  <c r="AJ202" i="6"/>
  <c r="AL202" i="6" s="1"/>
  <c r="D152" i="17"/>
  <c r="AJ125" i="6"/>
  <c r="AL125" i="6" s="1"/>
  <c r="S148" i="17" s="1"/>
  <c r="D183" i="17"/>
  <c r="AJ155" i="6"/>
  <c r="AL155" i="6" s="1"/>
  <c r="S179" i="17" s="1"/>
  <c r="D42" i="17"/>
  <c r="AJ173" i="6"/>
  <c r="AL173" i="6" s="1"/>
  <c r="D58" i="17"/>
  <c r="AJ191" i="6"/>
  <c r="AL191" i="6" s="1"/>
  <c r="D54" i="17"/>
  <c r="AJ150" i="6"/>
  <c r="AL150" i="6" s="1"/>
  <c r="D36" i="17"/>
  <c r="AJ168" i="6"/>
  <c r="AL168" i="6" s="1"/>
  <c r="D180" i="17"/>
  <c r="AJ186" i="6"/>
  <c r="AL186" i="6" s="1"/>
  <c r="S176" i="17" s="1"/>
  <c r="D73" i="17"/>
  <c r="AJ204" i="6"/>
  <c r="AL204" i="6" s="1"/>
  <c r="D30" i="17"/>
  <c r="AJ163" i="6"/>
  <c r="AL163" i="6" s="1"/>
  <c r="D53" i="17"/>
  <c r="AJ181" i="6"/>
  <c r="AL181" i="6" s="1"/>
  <c r="D68" i="17"/>
  <c r="AJ199" i="6"/>
  <c r="AL199" i="6" s="1"/>
  <c r="D177" i="17"/>
  <c r="AJ217" i="6"/>
  <c r="AL217" i="6" s="1"/>
  <c r="S173" i="17" s="1"/>
  <c r="D91" i="17"/>
  <c r="AJ152" i="6"/>
  <c r="AL152" i="6" s="1"/>
  <c r="D38" i="17"/>
  <c r="AJ170" i="6"/>
  <c r="AL170" i="6" s="1"/>
  <c r="D44" i="17"/>
  <c r="AJ188" i="6"/>
  <c r="AL188" i="6" s="1"/>
  <c r="D75" i="17"/>
  <c r="AJ206" i="6"/>
  <c r="AL206" i="6" s="1"/>
  <c r="D24" i="17"/>
  <c r="AJ147" i="6"/>
  <c r="AL147" i="6" s="1"/>
  <c r="D39" i="17"/>
  <c r="AJ171" i="6"/>
  <c r="AL171" i="6" s="1"/>
  <c r="D55" i="17"/>
  <c r="AJ189" i="6"/>
  <c r="AL189" i="6" s="1"/>
  <c r="D77" i="17"/>
  <c r="AJ207" i="6"/>
  <c r="AL207" i="6" s="1"/>
  <c r="D72" i="17"/>
  <c r="AJ203" i="6"/>
  <c r="AL203" i="6" s="1"/>
  <c r="I23" i="17"/>
  <c r="D100" i="17"/>
  <c r="AJ126" i="6"/>
  <c r="AL126" i="6" s="1"/>
  <c r="S98" i="17" s="1"/>
  <c r="D172" i="17"/>
  <c r="AJ154" i="6"/>
  <c r="AL154" i="6" s="1"/>
  <c r="S168" i="17" s="1"/>
  <c r="D40" i="17"/>
  <c r="AJ172" i="6"/>
  <c r="AL172" i="6" s="1"/>
  <c r="D57" i="17"/>
  <c r="AJ190" i="6"/>
  <c r="AL190" i="6" s="1"/>
  <c r="D133" i="17"/>
  <c r="AJ214" i="6"/>
  <c r="AL214" i="6" s="1"/>
  <c r="S130" i="17" s="1"/>
  <c r="D28" i="17"/>
  <c r="AJ161" i="6"/>
  <c r="AL161" i="6" s="1"/>
  <c r="D51" i="17"/>
  <c r="AJ179" i="6"/>
  <c r="AL179" i="6" s="1"/>
  <c r="D65" i="17"/>
  <c r="AJ197" i="6"/>
  <c r="AL197" i="6" s="1"/>
  <c r="D184" i="17"/>
  <c r="AJ156" i="6"/>
  <c r="AL156" i="6" s="1"/>
  <c r="S180" i="17" s="1"/>
  <c r="D43" i="17"/>
  <c r="AJ174" i="6"/>
  <c r="AL174" i="6" s="1"/>
  <c r="D60" i="17"/>
  <c r="AJ192" i="6"/>
  <c r="AL192" i="6" s="1"/>
  <c r="D80" i="17"/>
  <c r="AJ210" i="6"/>
  <c r="AL210" i="6" s="1"/>
  <c r="D82" i="17"/>
  <c r="AJ151" i="6"/>
  <c r="AL151" i="6" s="1"/>
  <c r="D37" i="17"/>
  <c r="AJ169" i="6"/>
  <c r="AL169" i="6" s="1"/>
  <c r="D186" i="17"/>
  <c r="AJ187" i="6"/>
  <c r="AL187" i="6" s="1"/>
  <c r="S182" i="17" s="1"/>
  <c r="D74" i="17"/>
  <c r="AJ205" i="6"/>
  <c r="AL205" i="6" s="1"/>
  <c r="D187" i="17"/>
  <c r="AJ158" i="6"/>
  <c r="AL158" i="6" s="1"/>
  <c r="S184" i="17" s="1"/>
  <c r="D46" i="17"/>
  <c r="AJ176" i="6"/>
  <c r="AL176" i="6" s="1"/>
  <c r="D62" i="17"/>
  <c r="AJ194" i="6"/>
  <c r="AL194" i="6" s="1"/>
  <c r="D119" i="17"/>
  <c r="AJ212" i="6"/>
  <c r="AL212" i="6" s="1"/>
  <c r="S118" i="17" s="1"/>
  <c r="D90" i="17"/>
  <c r="AJ124" i="6"/>
  <c r="AL124" i="6" s="1"/>
  <c r="D107" i="17"/>
  <c r="AJ153" i="6"/>
  <c r="AL153" i="6" s="1"/>
  <c r="S105" i="17" s="1"/>
  <c r="D49" i="17"/>
  <c r="AJ177" i="6"/>
  <c r="AL177" i="6" s="1"/>
  <c r="D63" i="17"/>
  <c r="AJ195" i="6"/>
  <c r="AL195" i="6" s="1"/>
  <c r="D124" i="17"/>
  <c r="AJ213" i="6"/>
  <c r="AL213" i="6" s="1"/>
  <c r="S123" i="17" s="1"/>
  <c r="D165" i="17"/>
  <c r="AJ109" i="6"/>
  <c r="AL109" i="6" s="1"/>
  <c r="S161" i="17" s="1"/>
  <c r="D102" i="17"/>
  <c r="AJ114" i="6"/>
  <c r="AL114" i="6" s="1"/>
  <c r="S100" i="17" s="1"/>
  <c r="D136" i="17"/>
  <c r="AJ117" i="6"/>
  <c r="AL117" i="6" s="1"/>
  <c r="S133" i="17" s="1"/>
  <c r="D108" i="17"/>
  <c r="AJ106" i="6"/>
  <c r="AL106" i="6" s="1"/>
  <c r="S106" i="17" s="1"/>
  <c r="D94" i="17"/>
  <c r="AJ110" i="6"/>
  <c r="AL110" i="6" s="1"/>
  <c r="S93" i="17" s="1"/>
  <c r="D139" i="17"/>
  <c r="AJ80" i="6"/>
  <c r="AL80" i="6" s="1"/>
  <c r="D122" i="17"/>
  <c r="AJ95" i="6"/>
  <c r="AL95" i="6" s="1"/>
  <c r="S121" i="17" s="1"/>
  <c r="D95" i="17"/>
  <c r="AJ113" i="6"/>
  <c r="AL113" i="6" s="1"/>
  <c r="S94" i="17" s="1"/>
  <c r="D86" i="17"/>
  <c r="AJ67" i="6"/>
  <c r="AL67" i="6" s="1"/>
  <c r="D135" i="17"/>
  <c r="AJ59" i="6"/>
  <c r="AL59" i="6" s="1"/>
  <c r="S132" i="17" s="1"/>
  <c r="D93" i="17"/>
  <c r="AJ115" i="6"/>
  <c r="AL115" i="6" s="1"/>
  <c r="D171" i="17"/>
  <c r="AJ82" i="6"/>
  <c r="AL82" i="6" s="1"/>
  <c r="S167" i="17" s="1"/>
  <c r="D128" i="17"/>
  <c r="AJ94" i="6"/>
  <c r="AL94" i="6" s="1"/>
  <c r="S127" i="17" s="1"/>
  <c r="D106" i="17"/>
  <c r="AJ111" i="6"/>
  <c r="AL111" i="6" s="1"/>
  <c r="S104" i="17" s="1"/>
  <c r="AJ70" i="6"/>
  <c r="AL70" i="6" s="1"/>
  <c r="S101" i="17" s="1"/>
  <c r="D126" i="17"/>
  <c r="AJ91" i="6"/>
  <c r="AL91" i="6" s="1"/>
  <c r="S125" i="17" s="1"/>
  <c r="D159" i="17"/>
  <c r="AJ88" i="6"/>
  <c r="AL88" i="6" s="1"/>
  <c r="S155" i="17" s="1"/>
  <c r="D141" i="17"/>
  <c r="AJ84" i="6"/>
  <c r="AL84" i="6" s="1"/>
  <c r="S138" i="17" s="1"/>
  <c r="D96" i="17"/>
  <c r="AJ72" i="6"/>
  <c r="AL72" i="6" s="1"/>
  <c r="D117" i="17"/>
  <c r="AJ97" i="6"/>
  <c r="AL97" i="6" s="1"/>
  <c r="S116" i="17" s="1"/>
  <c r="D153" i="17"/>
  <c r="AJ83" i="6"/>
  <c r="AL83" i="6" s="1"/>
  <c r="S149" i="17" s="1"/>
  <c r="D189" i="17"/>
  <c r="AJ90" i="6"/>
  <c r="AL90" i="6" s="1"/>
  <c r="S187" i="17" s="1"/>
  <c r="D114" i="17"/>
  <c r="AJ69" i="6"/>
  <c r="AL69" i="6" s="1"/>
  <c r="S113" i="17" s="1"/>
  <c r="D178" i="17"/>
  <c r="AJ76" i="6"/>
  <c r="AL76" i="6" s="1"/>
  <c r="S174" i="17" s="1"/>
  <c r="D181" i="17"/>
  <c r="AJ68" i="6"/>
  <c r="AL68" i="6" s="1"/>
  <c r="S177" i="17" s="1"/>
  <c r="D149" i="17"/>
  <c r="AJ85" i="6"/>
  <c r="AL85" i="6" s="1"/>
  <c r="S146" i="17" s="1"/>
  <c r="D47" i="17"/>
  <c r="AJ119" i="6"/>
  <c r="AL119" i="6" s="1"/>
  <c r="S5" i="17" s="1"/>
  <c r="D121" i="17"/>
  <c r="AJ102" i="6"/>
  <c r="AL102" i="6" s="1"/>
  <c r="D146" i="17"/>
  <c r="AJ79" i="6"/>
  <c r="AL79" i="6" s="1"/>
  <c r="S143" i="17" s="1"/>
  <c r="D89" i="17"/>
  <c r="AJ112" i="6"/>
  <c r="AL112" i="6" s="1"/>
  <c r="D156" i="17"/>
  <c r="AJ87" i="6"/>
  <c r="AL87" i="6" s="1"/>
  <c r="S152" i="17" s="1"/>
  <c r="D157" i="17"/>
  <c r="AJ81" i="6"/>
  <c r="AL81" i="6" s="1"/>
  <c r="D104" i="17"/>
  <c r="AJ74" i="6"/>
  <c r="AL74" i="6" s="1"/>
  <c r="S102" i="17" s="1"/>
  <c r="D127" i="17"/>
  <c r="AJ64" i="6"/>
  <c r="AL64" i="6" s="1"/>
  <c r="S126" i="17" s="1"/>
  <c r="D87" i="17"/>
  <c r="AJ73" i="6"/>
  <c r="AL73" i="6" s="1"/>
  <c r="D109" i="17"/>
  <c r="AJ61" i="6"/>
  <c r="AL61" i="6" s="1"/>
  <c r="D170" i="17"/>
  <c r="AJ98" i="6"/>
  <c r="AL98" i="6" s="1"/>
  <c r="D99" i="17"/>
  <c r="AJ108" i="6"/>
  <c r="AL108" i="6" s="1"/>
  <c r="S97" i="17" s="1"/>
  <c r="D182" i="17"/>
  <c r="AJ89" i="6"/>
  <c r="AL89" i="6" s="1"/>
  <c r="S178" i="17" s="1"/>
  <c r="D41" i="17"/>
  <c r="AJ92" i="6"/>
  <c r="AL92" i="6" s="1"/>
  <c r="D105" i="17"/>
  <c r="AJ71" i="6"/>
  <c r="AL71" i="6" s="1"/>
  <c r="S103" i="17" s="1"/>
  <c r="D164" i="17"/>
  <c r="AJ86" i="6"/>
  <c r="AL86" i="6" s="1"/>
  <c r="S160" i="17" s="1"/>
  <c r="D59" i="17"/>
  <c r="AJ96" i="6"/>
  <c r="AL96" i="6" s="1"/>
  <c r="D168" i="17"/>
  <c r="AJ78" i="6"/>
  <c r="AL78" i="6" s="1"/>
  <c r="S164" i="17" s="1"/>
  <c r="D85" i="17"/>
  <c r="AJ120" i="6"/>
  <c r="AL120" i="6" s="1"/>
  <c r="D31" i="17"/>
  <c r="AJ65" i="6"/>
  <c r="AL65" i="6" s="1"/>
  <c r="D179" i="17"/>
  <c r="AJ116" i="6"/>
  <c r="AL116" i="6" s="1"/>
  <c r="S175" i="17" s="1"/>
  <c r="D97" i="17"/>
  <c r="AJ75" i="6"/>
  <c r="AL75" i="6" s="1"/>
  <c r="S96" i="17" s="1"/>
  <c r="D111" i="17"/>
  <c r="AJ99" i="6"/>
  <c r="AL99" i="6" s="1"/>
  <c r="D176" i="17"/>
  <c r="AJ107" i="6"/>
  <c r="AL107" i="6" s="1"/>
  <c r="D76" i="17"/>
  <c r="AJ66" i="6"/>
  <c r="AL66" i="6" s="1"/>
  <c r="D66" i="17"/>
  <c r="AJ104" i="6"/>
  <c r="AL104" i="6" s="1"/>
  <c r="D155" i="17"/>
  <c r="AJ121" i="6"/>
  <c r="AL121" i="6" s="1"/>
  <c r="D116" i="17"/>
  <c r="AJ100" i="6"/>
  <c r="AL100" i="6" s="1"/>
  <c r="S115" i="17" s="1"/>
  <c r="D123" i="17"/>
  <c r="AJ63" i="6"/>
  <c r="AL63" i="6" s="1"/>
  <c r="S122" i="17" s="1"/>
  <c r="D101" i="17"/>
  <c r="AJ105" i="6"/>
  <c r="AL105" i="6" s="1"/>
  <c r="S99" i="17" s="1"/>
  <c r="D118" i="17"/>
  <c r="AJ60" i="6"/>
  <c r="AL60" i="6" s="1"/>
  <c r="S117" i="17" s="1"/>
  <c r="D130" i="17"/>
  <c r="AJ101" i="6"/>
  <c r="AL101" i="6" s="1"/>
  <c r="D134" i="17"/>
  <c r="AJ62" i="6"/>
  <c r="AL62" i="6" s="1"/>
  <c r="D125" i="17"/>
  <c r="AJ103" i="6"/>
  <c r="AL103" i="6" s="1"/>
  <c r="D56" i="17"/>
  <c r="AJ40" i="6"/>
  <c r="AL40" i="6" s="1"/>
  <c r="D151" i="17"/>
  <c r="AJ38" i="6"/>
  <c r="D81" i="17"/>
  <c r="AJ48" i="6"/>
  <c r="AL48" i="6" s="1"/>
  <c r="D143" i="17"/>
  <c r="AJ42" i="6"/>
  <c r="AL42" i="6" s="1"/>
  <c r="S140" i="17" s="1"/>
  <c r="D160" i="17"/>
  <c r="AJ37" i="6"/>
  <c r="D110" i="17"/>
  <c r="AJ54" i="6"/>
  <c r="AL54" i="6" s="1"/>
  <c r="D112" i="17"/>
  <c r="AJ50" i="6"/>
  <c r="AL50" i="6" s="1"/>
  <c r="S111" i="17" s="1"/>
  <c r="D113" i="17"/>
  <c r="AJ52" i="6"/>
  <c r="AL52" i="6" s="1"/>
  <c r="S112" i="17" s="1"/>
  <c r="D166" i="17"/>
  <c r="AJ56" i="6"/>
  <c r="AL56" i="6" s="1"/>
  <c r="S162" i="17" s="1"/>
  <c r="D144" i="17"/>
  <c r="AJ44" i="6"/>
  <c r="AL44" i="6" s="1"/>
  <c r="S141" i="17" s="1"/>
  <c r="D161" i="17"/>
  <c r="AJ46" i="6"/>
  <c r="AL46" i="6" s="1"/>
  <c r="S157" i="17" s="1"/>
  <c r="D158" i="17"/>
  <c r="AJ41" i="6"/>
  <c r="AL41" i="6" s="1"/>
  <c r="S154" i="17" s="1"/>
  <c r="D147" i="17"/>
  <c r="AJ36" i="6"/>
  <c r="D115" i="17"/>
  <c r="AJ57" i="6"/>
  <c r="AL57" i="6" s="1"/>
  <c r="D138" i="17"/>
  <c r="AJ47" i="6"/>
  <c r="AL47" i="6" s="1"/>
  <c r="S135" i="17" s="1"/>
  <c r="D163" i="17"/>
  <c r="AJ39" i="6"/>
  <c r="D129" i="17"/>
  <c r="AJ53" i="6"/>
  <c r="AL53" i="6" s="1"/>
  <c r="S128" i="17" s="1"/>
  <c r="D175" i="17"/>
  <c r="AJ49" i="6"/>
  <c r="AL49" i="6" s="1"/>
  <c r="S171" i="17" s="1"/>
  <c r="D148" i="17"/>
  <c r="AJ43" i="6"/>
  <c r="AL43" i="6" s="1"/>
  <c r="S145" i="17" s="1"/>
  <c r="D140" i="17"/>
  <c r="AJ45" i="6"/>
  <c r="AL45" i="6" s="1"/>
  <c r="S137" i="17" s="1"/>
  <c r="D120" i="17"/>
  <c r="AJ55" i="6"/>
  <c r="AL55" i="6" s="1"/>
  <c r="S119" i="17" s="1"/>
  <c r="D137" i="17"/>
  <c r="AL33" i="6"/>
  <c r="S134" i="17" s="1"/>
  <c r="D11" i="17"/>
  <c r="D12" i="17"/>
  <c r="D21" i="17"/>
  <c r="D22" i="17"/>
  <c r="D20" i="17"/>
  <c r="BD288" i="1"/>
  <c r="AH11" i="1" s="1"/>
  <c r="D16" i="17"/>
  <c r="I10" i="17"/>
  <c r="AK46" i="15"/>
  <c r="D9" i="17"/>
  <c r="I15" i="17"/>
  <c r="AK48" i="15"/>
  <c r="I3" i="17"/>
  <c r="AK35" i="15"/>
  <c r="D2" i="17"/>
  <c r="AK49" i="15"/>
  <c r="D4" i="17"/>
  <c r="I17" i="17"/>
  <c r="AK40" i="15"/>
  <c r="D18" i="17"/>
  <c r="AK41" i="15"/>
  <c r="I19" i="17"/>
  <c r="D7" i="17"/>
  <c r="AK42" i="15"/>
  <c r="I4" i="17"/>
  <c r="D10" i="17"/>
  <c r="I14" i="17"/>
  <c r="AK43" i="15"/>
  <c r="D13" i="17"/>
  <c r="AK50" i="15"/>
  <c r="I11" i="17"/>
  <c r="D19" i="17"/>
  <c r="AK39" i="15"/>
  <c r="I12" i="17"/>
  <c r="D14" i="17"/>
  <c r="AK38" i="15"/>
  <c r="AK51" i="15"/>
  <c r="D15" i="17"/>
  <c r="AK37" i="15"/>
  <c r="D17" i="17"/>
  <c r="AK47" i="15"/>
  <c r="D8" i="17"/>
  <c r="AK45" i="15"/>
  <c r="D5" i="17"/>
  <c r="AK36" i="15"/>
  <c r="I5" i="17"/>
  <c r="D3" i="17"/>
  <c r="I7" i="17"/>
  <c r="AK44" i="15"/>
  <c r="BS288" i="1"/>
  <c r="AH26" i="1" s="1"/>
  <c r="BM288" i="1"/>
  <c r="AH20" i="1" s="1"/>
  <c r="BG288" i="1"/>
  <c r="AH14" i="1" s="1"/>
  <c r="BR288" i="1"/>
  <c r="AH25" i="1" s="1"/>
  <c r="BL288" i="1"/>
  <c r="AH19" i="1" s="1"/>
  <c r="BF288" i="1"/>
  <c r="AH13" i="1" s="1"/>
  <c r="BQ288" i="1"/>
  <c r="AH24" i="1" s="1"/>
  <c r="BK288" i="1"/>
  <c r="AH18" i="1" s="1"/>
  <c r="BE288" i="1"/>
  <c r="AH12" i="1" s="1"/>
  <c r="AJ35" i="6"/>
  <c r="D6" i="17"/>
  <c r="AY288" i="1"/>
  <c r="AH6" i="1" s="1"/>
  <c r="K284" i="1"/>
  <c r="AD4" i="1" s="1"/>
  <c r="AT285" i="1"/>
  <c r="BB288" i="1"/>
  <c r="AH9" i="1" s="1"/>
  <c r="AX288" i="1"/>
  <c r="AH5" i="1" s="1"/>
  <c r="BC288" i="1"/>
  <c r="AH10" i="1" s="1"/>
  <c r="BA288" i="1"/>
  <c r="AH8" i="1" s="1"/>
  <c r="AZ288" i="1"/>
  <c r="AH7" i="1" s="1"/>
  <c r="AW288" i="1"/>
  <c r="AH4" i="1" s="1"/>
  <c r="I26" i="17" l="1"/>
  <c r="I79" i="17"/>
  <c r="I63" i="17"/>
  <c r="I68" i="17"/>
  <c r="I56" i="17"/>
  <c r="I42" i="17"/>
  <c r="I49" i="17"/>
  <c r="I54" i="17"/>
  <c r="I41" i="17"/>
  <c r="I34" i="17"/>
  <c r="I52" i="17"/>
  <c r="I16" i="17"/>
  <c r="I18" i="17"/>
  <c r="I22" i="17"/>
  <c r="I13" i="17"/>
  <c r="I9" i="17"/>
  <c r="I6" i="17"/>
  <c r="I8" i="17"/>
  <c r="I2" i="17"/>
  <c r="S36" i="17"/>
  <c r="S114" i="17"/>
  <c r="S50" i="17"/>
  <c r="S131" i="17"/>
  <c r="S67" i="17"/>
  <c r="S151" i="17"/>
  <c r="S32" i="17"/>
  <c r="S110" i="17"/>
  <c r="S30" i="17"/>
  <c r="S108" i="17"/>
  <c r="S69" i="17"/>
  <c r="S153" i="17"/>
  <c r="S55" i="17"/>
  <c r="S136" i="17"/>
  <c r="S31" i="17"/>
  <c r="S109" i="17"/>
  <c r="S44" i="17"/>
  <c r="S124" i="17"/>
  <c r="S49" i="17"/>
  <c r="S129" i="17"/>
  <c r="S84" i="17"/>
  <c r="S172" i="17"/>
  <c r="S81" i="17"/>
  <c r="S166" i="17"/>
  <c r="S41" i="17"/>
  <c r="S120" i="17"/>
  <c r="S34" i="17"/>
  <c r="S80" i="17"/>
  <c r="S82" i="17"/>
  <c r="S52" i="17"/>
  <c r="S37" i="17"/>
  <c r="S88" i="17"/>
  <c r="S92" i="17"/>
  <c r="S66" i="17"/>
  <c r="S57" i="17"/>
  <c r="S27" i="17"/>
  <c r="S29" i="17"/>
  <c r="S39" i="17"/>
  <c r="S85" i="17"/>
  <c r="S89" i="17"/>
  <c r="S64" i="17"/>
  <c r="S35" i="17"/>
  <c r="S38" i="17"/>
  <c r="S71" i="17"/>
  <c r="S86" i="17"/>
  <c r="S90" i="17"/>
  <c r="S61" i="17"/>
  <c r="S47" i="17"/>
  <c r="S51" i="17"/>
  <c r="S42" i="17"/>
  <c r="S28" i="17"/>
  <c r="S77" i="17"/>
  <c r="S43" i="17"/>
  <c r="S46" i="17"/>
  <c r="S87" i="17"/>
  <c r="S91" i="17"/>
  <c r="S95" i="17"/>
  <c r="S45" i="17"/>
  <c r="S11" i="17"/>
  <c r="S53" i="17"/>
  <c r="S6" i="17"/>
  <c r="S33" i="17"/>
  <c r="S26" i="17"/>
  <c r="S83" i="17"/>
  <c r="S20" i="17"/>
  <c r="S70" i="17"/>
  <c r="S9" i="17"/>
  <c r="S40" i="17"/>
  <c r="S12" i="17"/>
  <c r="S54" i="17"/>
  <c r="S25" i="17"/>
  <c r="S10" i="17"/>
  <c r="S48" i="17"/>
  <c r="S22" i="17"/>
  <c r="S73" i="17"/>
  <c r="S13" i="17"/>
  <c r="S56" i="17"/>
  <c r="S18" i="17"/>
  <c r="S15" i="17"/>
  <c r="S59" i="17"/>
  <c r="S14" i="17"/>
  <c r="S58" i="17"/>
  <c r="A17" i="17"/>
  <c r="A182" i="17"/>
  <c r="BW285" i="14"/>
  <c r="BW287" i="14"/>
  <c r="BW288" i="14" s="1"/>
  <c r="A181" i="17"/>
  <c r="A165" i="17"/>
  <c r="A99" i="17"/>
  <c r="A41" i="17"/>
  <c r="A189" i="17"/>
  <c r="A149" i="17"/>
  <c r="A164" i="17"/>
  <c r="A145" i="17"/>
  <c r="A162" i="17"/>
  <c r="A139" i="17"/>
  <c r="A85" i="17"/>
  <c r="A175" i="17"/>
  <c r="A81" i="17"/>
  <c r="A150" i="17"/>
  <c r="A115" i="17"/>
  <c r="A113" i="17"/>
  <c r="A111" i="17"/>
  <c r="A128" i="17"/>
  <c r="A132" i="17"/>
  <c r="A110" i="17"/>
  <c r="A59" i="17"/>
  <c r="A163" i="17"/>
  <c r="A135" i="17"/>
  <c r="A140" i="17"/>
  <c r="A123" i="17"/>
  <c r="A141" i="17"/>
  <c r="A122" i="17"/>
  <c r="A31" i="17"/>
  <c r="A148" i="17"/>
  <c r="A143" i="17"/>
  <c r="A147" i="17"/>
  <c r="A87" i="17"/>
  <c r="A47" i="17"/>
  <c r="A86" i="17"/>
  <c r="A176" i="17"/>
  <c r="A106" i="17"/>
  <c r="A104" i="17"/>
  <c r="A90" i="17"/>
  <c r="A168" i="17"/>
  <c r="A152" i="17"/>
  <c r="A93" i="17"/>
  <c r="A98" i="17"/>
  <c r="A101" i="17"/>
  <c r="A96" i="17"/>
  <c r="A95" i="17"/>
  <c r="A179" i="17"/>
  <c r="A89" i="17"/>
  <c r="A126" i="17"/>
  <c r="A109" i="17"/>
  <c r="A138" i="17"/>
  <c r="A48" i="17"/>
  <c r="A76" i="17"/>
  <c r="A161" i="17"/>
  <c r="A127" i="17"/>
  <c r="A134" i="17"/>
  <c r="A56" i="17"/>
  <c r="A146" i="17"/>
  <c r="A144" i="17"/>
  <c r="A157" i="17"/>
  <c r="A118" i="17"/>
  <c r="A117" i="17"/>
  <c r="A112" i="17"/>
  <c r="A131" i="17"/>
  <c r="A156" i="17"/>
  <c r="A155" i="17"/>
  <c r="A159" i="17"/>
  <c r="A170" i="17"/>
  <c r="A121" i="17"/>
  <c r="A166" i="17"/>
  <c r="A66" i="17"/>
  <c r="A158" i="17"/>
  <c r="A137" i="17"/>
  <c r="A125" i="17"/>
  <c r="A151" i="17"/>
  <c r="A129" i="17"/>
  <c r="A171" i="17"/>
  <c r="A120" i="17"/>
  <c r="A130" i="17"/>
  <c r="A153" i="17"/>
  <c r="A103" i="17"/>
  <c r="A97" i="17"/>
  <c r="A24" i="17"/>
  <c r="A25" i="17"/>
  <c r="A26" i="17"/>
  <c r="A54" i="17"/>
  <c r="A82" i="17"/>
  <c r="A91" i="17"/>
  <c r="A107" i="17"/>
  <c r="A172" i="17"/>
  <c r="A183" i="17"/>
  <c r="A184" i="17"/>
  <c r="A185" i="17"/>
  <c r="A187" i="17"/>
  <c r="A27" i="17"/>
  <c r="A28" i="17"/>
  <c r="A29" i="17"/>
  <c r="A30" i="17"/>
  <c r="A32" i="17"/>
  <c r="A33" i="17"/>
  <c r="A34" i="17"/>
  <c r="A35" i="17"/>
  <c r="A36" i="17"/>
  <c r="A37" i="17"/>
  <c r="A38" i="17"/>
  <c r="A39" i="17"/>
  <c r="A40" i="17"/>
  <c r="A42" i="17"/>
  <c r="A43" i="17"/>
  <c r="A45" i="17"/>
  <c r="A46" i="17"/>
  <c r="A49" i="17"/>
  <c r="A50" i="17"/>
  <c r="A51" i="17"/>
  <c r="A52" i="17"/>
  <c r="A53" i="17"/>
  <c r="A84" i="17"/>
  <c r="A154" i="17"/>
  <c r="A169" i="17"/>
  <c r="A173" i="17"/>
  <c r="A180" i="17"/>
  <c r="A186" i="17"/>
  <c r="A44" i="17"/>
  <c r="A55" i="17"/>
  <c r="A57" i="17"/>
  <c r="A58" i="17"/>
  <c r="A60" i="17"/>
  <c r="A61" i="17"/>
  <c r="A62" i="17"/>
  <c r="A63" i="17"/>
  <c r="A64" i="17"/>
  <c r="A65" i="17"/>
  <c r="A67" i="17"/>
  <c r="A68" i="17"/>
  <c r="A69" i="17"/>
  <c r="A70" i="17"/>
  <c r="A71" i="17"/>
  <c r="A72" i="17"/>
  <c r="A73" i="17"/>
  <c r="A74" i="17"/>
  <c r="A75" i="17"/>
  <c r="A77" i="17"/>
  <c r="A78" i="17"/>
  <c r="A79" i="17"/>
  <c r="A80" i="17"/>
  <c r="A83" i="17"/>
  <c r="A119" i="17"/>
  <c r="A124" i="17"/>
  <c r="A133" i="17"/>
  <c r="A142" i="17"/>
  <c r="A174" i="17"/>
  <c r="A177" i="17"/>
  <c r="A188" i="17"/>
  <c r="A3" i="17" l="1"/>
  <c r="A94" i="17"/>
  <c r="A19" i="17"/>
  <c r="A116" i="17"/>
  <c r="A12" i="17"/>
  <c r="A14" i="17"/>
  <c r="A15" i="17"/>
  <c r="A20" i="17"/>
  <c r="A21" i="17"/>
  <c r="A5" i="17"/>
  <c r="A6" i="17"/>
  <c r="A4" i="17"/>
  <c r="U29" i="1" a="1"/>
  <c r="U29" i="1" s="1"/>
  <c r="A16" i="17"/>
  <c r="A11" i="17"/>
  <c r="A9" i="17"/>
  <c r="A13" i="17"/>
  <c r="A18" i="17"/>
  <c r="A10" i="17"/>
  <c r="A8" i="17"/>
  <c r="A7" i="17"/>
  <c r="A2" i="17"/>
  <c r="L14" i="1" a="1"/>
  <c r="L14" i="1" s="1"/>
  <c r="CW32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V190" i="1"/>
  <c r="AV191" i="1"/>
  <c r="AV192" i="1"/>
  <c r="AV193" i="1"/>
  <c r="AV194" i="1"/>
  <c r="AV195" i="1"/>
  <c r="AV196" i="1"/>
  <c r="AV197" i="1"/>
  <c r="AV198" i="1"/>
  <c r="AV199" i="1"/>
  <c r="AV200" i="1"/>
  <c r="AV201" i="1"/>
  <c r="AV202" i="1"/>
  <c r="AV203" i="1"/>
  <c r="AV204" i="1"/>
  <c r="AV205" i="1"/>
  <c r="AV206" i="1"/>
  <c r="AV207" i="1"/>
  <c r="AV208" i="1"/>
  <c r="AV209" i="1"/>
  <c r="AV210" i="1"/>
  <c r="AV211" i="1"/>
  <c r="AV212" i="1"/>
  <c r="AV213" i="1"/>
  <c r="AV214" i="1"/>
  <c r="AV215" i="1"/>
  <c r="AV216" i="1"/>
  <c r="AV217" i="1"/>
  <c r="AV218" i="1"/>
  <c r="AV219" i="1"/>
  <c r="AV220" i="1"/>
  <c r="AV221" i="1"/>
  <c r="AV222" i="1"/>
  <c r="AV223" i="1"/>
  <c r="AV224" i="1"/>
  <c r="AV225" i="1"/>
  <c r="AV226" i="1"/>
  <c r="AV227" i="1"/>
  <c r="AV228" i="1"/>
  <c r="AV229" i="1"/>
  <c r="AV230" i="1"/>
  <c r="AV231" i="1"/>
  <c r="AV232" i="1"/>
  <c r="AV233" i="1"/>
  <c r="AV234" i="1"/>
  <c r="AV235" i="1"/>
  <c r="AV236" i="1"/>
  <c r="AV237" i="1"/>
  <c r="AV238" i="1"/>
  <c r="AV239" i="1"/>
  <c r="AV240" i="1"/>
  <c r="AV241" i="1"/>
  <c r="AV242" i="1"/>
  <c r="AV243" i="1"/>
  <c r="AV244" i="1"/>
  <c r="AV245" i="1"/>
  <c r="AV246" i="1"/>
  <c r="AV247" i="1"/>
  <c r="AV248" i="1"/>
  <c r="AV249" i="1"/>
  <c r="AV250" i="1"/>
  <c r="AV251" i="1"/>
  <c r="AV252" i="1"/>
  <c r="AV253" i="1"/>
  <c r="AV254" i="1"/>
  <c r="AV255" i="1"/>
  <c r="AV256" i="1"/>
  <c r="AV257" i="1"/>
  <c r="AV258" i="1"/>
  <c r="AV259" i="1"/>
  <c r="AV260" i="1"/>
  <c r="AV261" i="1"/>
  <c r="AV262" i="1"/>
  <c r="AV263" i="1"/>
  <c r="AV264" i="1"/>
  <c r="AV265" i="1"/>
  <c r="AV266" i="1"/>
  <c r="AV267" i="1"/>
  <c r="AV268" i="1"/>
  <c r="AV269" i="1"/>
  <c r="AV270" i="1"/>
  <c r="AV271" i="1"/>
  <c r="AV272" i="1"/>
  <c r="AV273" i="1"/>
  <c r="AV274" i="1"/>
  <c r="AV275" i="1"/>
  <c r="AV276" i="1"/>
  <c r="AV277" i="1"/>
  <c r="AV278" i="1"/>
  <c r="AV279" i="1"/>
  <c r="AV280" i="1"/>
  <c r="AV281" i="1"/>
  <c r="AV282" i="1"/>
  <c r="AV34" i="1"/>
  <c r="AV35" i="1"/>
  <c r="AV36" i="1"/>
  <c r="AV37" i="1"/>
  <c r="AV38" i="1"/>
  <c r="AV39" i="1"/>
  <c r="AV40" i="1"/>
  <c r="AV33" i="1"/>
  <c r="R4" i="1" l="1"/>
  <c r="R4" i="6" s="1"/>
  <c r="R5" i="1"/>
  <c r="CE27" i="1" a="1"/>
  <c r="CE27" i="1" s="1"/>
  <c r="N28" i="1" s="1"/>
  <c r="I8" i="1" s="1"/>
  <c r="CK27" i="1" a="1"/>
  <c r="CK27" i="1" s="1"/>
  <c r="T28" i="1" s="1"/>
  <c r="J9" i="1" s="1"/>
  <c r="CB27" i="1" a="1"/>
  <c r="CB27" i="1" s="1"/>
  <c r="K28" i="1" s="1"/>
  <c r="CC27" i="1" a="1"/>
  <c r="CC27" i="1" s="1"/>
  <c r="L28" i="1" s="1"/>
  <c r="CD27" i="1" a="1"/>
  <c r="CD27" i="1" s="1"/>
  <c r="M28" i="1" s="1"/>
  <c r="H8" i="1" s="1"/>
  <c r="CF27" i="1" a="1"/>
  <c r="CF27" i="1" s="1"/>
  <c r="O28" i="1" s="1"/>
  <c r="J8" i="1" s="1"/>
  <c r="CG27" i="1" a="1"/>
  <c r="CG27" i="1" s="1"/>
  <c r="P28" i="1" s="1"/>
  <c r="F9" i="1" s="1"/>
  <c r="CH27" i="1" a="1"/>
  <c r="CH27" i="1" s="1"/>
  <c r="Q28" i="1" s="1"/>
  <c r="G9" i="1" s="1"/>
  <c r="CI27" i="1" a="1"/>
  <c r="CI27" i="1" s="1"/>
  <c r="R28" i="1" s="1"/>
  <c r="H9" i="1" s="1"/>
  <c r="CJ27" i="1" a="1"/>
  <c r="CJ27" i="1" s="1"/>
  <c r="S28" i="1" s="1"/>
  <c r="I9" i="1" s="1"/>
  <c r="R8" i="1"/>
  <c r="R7" i="1"/>
  <c r="R6" i="1"/>
  <c r="L283" i="1"/>
  <c r="L284" i="1" s="1"/>
  <c r="AD5" i="1" s="1"/>
  <c r="M283" i="1"/>
  <c r="M284" i="1" s="1"/>
  <c r="AD6" i="1" s="1"/>
  <c r="N283" i="1"/>
  <c r="N284" i="1" s="1"/>
  <c r="AD7" i="1" s="1"/>
  <c r="O283" i="1"/>
  <c r="O284" i="1" s="1"/>
  <c r="AD8" i="1" s="1"/>
  <c r="P283" i="1"/>
  <c r="P284" i="1" s="1"/>
  <c r="AD9" i="1" s="1"/>
  <c r="Q283" i="1"/>
  <c r="Q284" i="1" s="1"/>
  <c r="AD10" i="1" s="1"/>
  <c r="R283" i="1"/>
  <c r="R284" i="1" s="1"/>
  <c r="AD11" i="1" s="1"/>
  <c r="S283" i="1"/>
  <c r="S284" i="1" s="1"/>
  <c r="AD12" i="1" s="1"/>
  <c r="T283" i="1"/>
  <c r="T284" i="1" s="1"/>
  <c r="AD13" i="1" s="1"/>
  <c r="U283" i="1"/>
  <c r="U284" i="1" s="1"/>
  <c r="AD14" i="1" s="1"/>
  <c r="V283" i="1"/>
  <c r="V284" i="1" s="1"/>
  <c r="AD15" i="1" s="1"/>
  <c r="W283" i="1"/>
  <c r="W284" i="1" s="1"/>
  <c r="AD16" i="1" s="1"/>
  <c r="X283" i="1"/>
  <c r="X284" i="1" s="1"/>
  <c r="AD17" i="1" s="1"/>
  <c r="Y283" i="1"/>
  <c r="Y284" i="1" s="1"/>
  <c r="AD18" i="1" s="1"/>
  <c r="AD19" i="1"/>
  <c r="AA283" i="1"/>
  <c r="AA284" i="1" s="1"/>
  <c r="AD20" i="1" s="1"/>
  <c r="AB283" i="1"/>
  <c r="AB284" i="1" s="1"/>
  <c r="AD21" i="1" s="1"/>
  <c r="AC283" i="1"/>
  <c r="AC284" i="1" s="1"/>
  <c r="AD22" i="1" s="1"/>
  <c r="AD283" i="1"/>
  <c r="AD284" i="1" s="1"/>
  <c r="AD23" i="1" s="1"/>
  <c r="AE283" i="1"/>
  <c r="AE284" i="1" s="1"/>
  <c r="AD24" i="1" s="1"/>
  <c r="AF283" i="1"/>
  <c r="AF284" i="1" s="1"/>
  <c r="AD25" i="1" s="1"/>
  <c r="AG283" i="1"/>
  <c r="AG284" i="1" s="1"/>
  <c r="AD26" i="1" s="1"/>
  <c r="AH283" i="1"/>
  <c r="AH284" i="1" s="1"/>
  <c r="AD27" i="1" s="1"/>
  <c r="AI283" i="1"/>
  <c r="AI284" i="1" s="1"/>
  <c r="AD28" i="1" s="1"/>
  <c r="AL35" i="6"/>
  <c r="AL36" i="6"/>
  <c r="AL37" i="6"/>
  <c r="AL38" i="6"/>
  <c r="AL39" i="6"/>
  <c r="S68" i="17" l="1"/>
  <c r="S147" i="17"/>
  <c r="S62" i="17"/>
  <c r="S144" i="17"/>
  <c r="S79" i="17"/>
  <c r="S159" i="17"/>
  <c r="S76" i="17"/>
  <c r="S156" i="17"/>
  <c r="S63" i="17"/>
  <c r="S142" i="17"/>
  <c r="S21" i="17"/>
  <c r="S72" i="17"/>
  <c r="S16" i="17"/>
  <c r="S60" i="17"/>
  <c r="S24" i="17"/>
  <c r="S75" i="17"/>
  <c r="S19" i="17"/>
  <c r="S65" i="17"/>
  <c r="S4" i="17"/>
  <c r="S17" i="17"/>
  <c r="S7" i="17"/>
  <c r="S8" i="17"/>
  <c r="R8" i="6"/>
  <c r="R7" i="6"/>
  <c r="R6" i="6"/>
  <c r="R5" i="6"/>
  <c r="AL34" i="6"/>
  <c r="S158" i="17" s="1"/>
  <c r="BV287" i="6"/>
  <c r="BV288" i="6" s="1"/>
  <c r="BV285" i="6"/>
  <c r="F8" i="1"/>
  <c r="CV32" i="1"/>
  <c r="CN32" i="1"/>
  <c r="CO32" i="1"/>
  <c r="CK32" i="1"/>
  <c r="CJ32" i="1"/>
  <c r="CD32" i="1"/>
  <c r="CE32" i="1"/>
  <c r="CL32" i="1"/>
  <c r="CM32" i="1"/>
  <c r="CB32" i="1"/>
  <c r="CC32" i="1"/>
  <c r="CT32" i="1"/>
  <c r="CU32" i="1"/>
  <c r="CQ32" i="1"/>
  <c r="CP32" i="1"/>
  <c r="CH32" i="1"/>
  <c r="CI32" i="1"/>
  <c r="CR32" i="1"/>
  <c r="CS32" i="1"/>
  <c r="S74" i="17" l="1"/>
  <c r="S78" i="17"/>
  <c r="S3" i="17"/>
  <c r="S23" i="17"/>
  <c r="CV32" i="6"/>
  <c r="CT32" i="6"/>
  <c r="CF32" i="6"/>
  <c r="CB32" i="6"/>
  <c r="CR32" i="6"/>
  <c r="CP32" i="6"/>
  <c r="CH32" i="6"/>
  <c r="CN32" i="6"/>
  <c r="CD32" i="6"/>
  <c r="CJ32" i="6"/>
  <c r="CL32" i="6"/>
  <c r="V11" i="6"/>
  <c r="S2" i="17"/>
  <c r="V5" i="6"/>
  <c r="V8" i="6"/>
  <c r="V6" i="6"/>
  <c r="V7" i="6"/>
  <c r="V4" i="6"/>
  <c r="V10" i="6" s="1"/>
  <c r="T11" i="6"/>
  <c r="U11" i="6"/>
  <c r="V12" i="6"/>
  <c r="BW287" i="6"/>
  <c r="BW288" i="6" s="1"/>
  <c r="BW285" i="6"/>
  <c r="T12" i="6"/>
  <c r="W11" i="6"/>
  <c r="CE28" i="1"/>
  <c r="N29" i="1" s="1"/>
  <c r="CB28" i="1"/>
  <c r="K29" i="1" s="1"/>
  <c r="CK28" i="1"/>
  <c r="T29" i="1" s="1"/>
  <c r="CJ28" i="1"/>
  <c r="S29" i="1" s="1"/>
  <c r="CC28" i="1"/>
  <c r="CI28" i="1"/>
  <c r="R29" i="1" s="1"/>
  <c r="CF28" i="1"/>
  <c r="O29" i="1" s="1"/>
  <c r="CG28" i="1"/>
  <c r="P29" i="1" s="1"/>
  <c r="CH28" i="1"/>
  <c r="Q29" i="1" s="1"/>
  <c r="BY285" i="1"/>
  <c r="BV285" i="1"/>
  <c r="BV287" i="1"/>
  <c r="BV288" i="1" s="1"/>
  <c r="S11" i="1"/>
  <c r="S11" i="6" s="1"/>
  <c r="R12" i="1"/>
  <c r="R12" i="12" s="1"/>
  <c r="R11" i="1"/>
  <c r="R11" i="6" s="1"/>
  <c r="W7" i="6" l="1"/>
  <c r="W4" i="6"/>
  <c r="W10" i="6" s="1"/>
  <c r="V9" i="6"/>
  <c r="W5" i="6"/>
  <c r="W6" i="6"/>
  <c r="W8" i="6"/>
  <c r="R12" i="6"/>
  <c r="R10" i="1"/>
  <c r="W9" i="6" l="1"/>
  <c r="V13" i="6" s="1"/>
  <c r="R10" i="6"/>
  <c r="R9" i="1"/>
  <c r="R9" i="6" l="1"/>
  <c r="S5" i="1"/>
  <c r="S4" i="1"/>
  <c r="S7" i="1"/>
  <c r="S8" i="1"/>
  <c r="S6" i="1"/>
  <c r="S8" i="6" l="1"/>
  <c r="S5" i="6"/>
  <c r="S7" i="6"/>
  <c r="S4" i="6"/>
  <c r="S6" i="6"/>
  <c r="S10" i="1"/>
  <c r="S9" i="1"/>
  <c r="S10" i="6" l="1"/>
  <c r="S9" i="6"/>
  <c r="R13" i="1"/>
  <c r="F28" i="1" s="1"/>
  <c r="CG32" i="1"/>
  <c r="CF32" i="1"/>
  <c r="CD28" i="1" s="1"/>
  <c r="R13" i="12" l="1"/>
  <c r="R13" i="6"/>
  <c r="M29" i="1"/>
  <c r="B113" i="1"/>
  <c r="B232" i="1"/>
  <c r="B180" i="1"/>
  <c r="B167" i="1"/>
  <c r="B139" i="1"/>
  <c r="B209" i="1"/>
  <c r="B211" i="1"/>
  <c r="B137" i="1"/>
  <c r="B249" i="1"/>
  <c r="B81" i="1"/>
  <c r="B210" i="1"/>
  <c r="B266" i="1"/>
  <c r="B157" i="1"/>
  <c r="B79" i="1"/>
  <c r="B94" i="1"/>
  <c r="B234" i="1"/>
  <c r="B99" i="1"/>
  <c r="B138" i="1"/>
  <c r="B62" i="1"/>
  <c r="B42" i="1"/>
  <c r="B173" i="1"/>
  <c r="B264" i="1"/>
  <c r="B202" i="1"/>
  <c r="B73" i="1"/>
  <c r="B41" i="1"/>
  <c r="B259" i="1"/>
  <c r="B149" i="1"/>
  <c r="B181" i="1"/>
  <c r="B196" i="1"/>
  <c r="B43" i="1"/>
  <c r="B238" i="1"/>
  <c r="B151" i="1"/>
  <c r="B60" i="1"/>
  <c r="B163" i="1"/>
  <c r="B278" i="1"/>
  <c r="B34" i="1"/>
  <c r="B57" i="1"/>
  <c r="B120" i="1"/>
  <c r="B68" i="1"/>
  <c r="B142" i="1"/>
  <c r="B74" i="1"/>
  <c r="B246" i="1"/>
  <c r="B115" i="1"/>
  <c r="B204" i="1"/>
  <c r="B276" i="1"/>
  <c r="B67" i="1"/>
  <c r="B213" i="1"/>
  <c r="B170" i="1"/>
  <c r="B97" i="1"/>
  <c r="B38" i="1"/>
  <c r="B82" i="1"/>
  <c r="B193" i="1"/>
  <c r="B133" i="1"/>
  <c r="B141" i="1"/>
  <c r="B109" i="1"/>
  <c r="B37" i="1"/>
  <c r="B172" i="1"/>
  <c r="B274" i="1"/>
  <c r="B177" i="1"/>
  <c r="B147" i="1"/>
  <c r="B282" i="1"/>
  <c r="B152" i="1"/>
  <c r="B111" i="1"/>
  <c r="B136" i="1"/>
  <c r="B205" i="1"/>
  <c r="B182" i="1"/>
  <c r="B243" i="1"/>
  <c r="B49" i="1"/>
  <c r="B192" i="1"/>
  <c r="B206" i="1"/>
  <c r="B281" i="1"/>
  <c r="B135" i="1"/>
  <c r="B175" i="1"/>
  <c r="B171" i="1"/>
  <c r="B146" i="1"/>
  <c r="B237" i="1"/>
  <c r="B178" i="1"/>
  <c r="B65" i="1"/>
  <c r="B134" i="1"/>
  <c r="B242" i="1"/>
  <c r="B191" i="1"/>
  <c r="B222" i="1"/>
  <c r="B158" i="1"/>
  <c r="B84" i="1"/>
  <c r="B240" i="1"/>
  <c r="B214" i="1"/>
  <c r="B263" i="1"/>
  <c r="B233" i="1"/>
  <c r="B216" i="1"/>
  <c r="B198" i="1"/>
  <c r="B61" i="1"/>
  <c r="B108" i="1"/>
  <c r="B112" i="1"/>
  <c r="B188" i="1"/>
  <c r="B176" i="1"/>
  <c r="B78" i="1"/>
  <c r="B110" i="1"/>
  <c r="B199" i="1"/>
  <c r="B63" i="1"/>
  <c r="B52" i="1"/>
  <c r="B227" i="1"/>
  <c r="B106" i="1"/>
  <c r="B212" i="1"/>
  <c r="B129" i="1"/>
  <c r="B88" i="1"/>
  <c r="B261" i="1"/>
  <c r="B72" i="1"/>
  <c r="B143" i="1"/>
  <c r="B260" i="1"/>
  <c r="B96" i="1"/>
  <c r="B118" i="1"/>
  <c r="B164" i="1"/>
  <c r="B228" i="1"/>
  <c r="B83" i="1"/>
  <c r="B273" i="1"/>
  <c r="B130" i="1"/>
  <c r="B59" i="1"/>
  <c r="B268" i="1"/>
  <c r="B217" i="1"/>
  <c r="B98" i="1"/>
  <c r="B103" i="1"/>
  <c r="B162" i="1"/>
  <c r="B128" i="1"/>
  <c r="B267" i="1"/>
  <c r="B156" i="1"/>
  <c r="B187" i="1"/>
  <c r="B223" i="1"/>
  <c r="B179" i="1"/>
  <c r="B271" i="1"/>
  <c r="B124" i="1"/>
  <c r="B85" i="1"/>
  <c r="B230" i="1"/>
  <c r="B215" i="1"/>
  <c r="B270" i="1"/>
  <c r="B207" i="1"/>
  <c r="B265" i="1"/>
  <c r="B277" i="1"/>
  <c r="B155" i="1"/>
  <c r="B47" i="1"/>
  <c r="B186" i="1"/>
  <c r="B71" i="1"/>
  <c r="B269" i="1"/>
  <c r="B161" i="1"/>
  <c r="B144" i="1"/>
  <c r="B90" i="1"/>
  <c r="B195" i="1"/>
  <c r="B231" i="1"/>
  <c r="B89" i="1"/>
  <c r="B197" i="1"/>
  <c r="B251" i="1"/>
  <c r="B224" i="1"/>
  <c r="B53" i="1"/>
  <c r="B101" i="1"/>
  <c r="B104" i="1"/>
  <c r="B39" i="1"/>
  <c r="B122" i="1"/>
  <c r="B102" i="1"/>
  <c r="B153" i="1"/>
  <c r="B247" i="1"/>
  <c r="B121" i="1"/>
  <c r="B221" i="1"/>
  <c r="B252" i="1"/>
  <c r="B262" i="1"/>
  <c r="B66" i="1"/>
  <c r="B107" i="1"/>
  <c r="B117" i="1"/>
  <c r="B174" i="1"/>
  <c r="B226" i="1"/>
  <c r="B51" i="1"/>
  <c r="B77" i="1"/>
  <c r="B93" i="1"/>
  <c r="B160" i="1"/>
  <c r="B87" i="1"/>
  <c r="B236" i="1"/>
  <c r="B46" i="1"/>
  <c r="B132" i="1"/>
  <c r="B275" i="1"/>
  <c r="B200" i="1"/>
  <c r="B201" i="1"/>
  <c r="B189" i="1"/>
  <c r="B40" i="1"/>
  <c r="B105" i="1"/>
  <c r="B36" i="1"/>
  <c r="B159" i="1"/>
  <c r="B169" i="1"/>
  <c r="B255" i="1"/>
  <c r="B258" i="1"/>
  <c r="B75" i="1"/>
  <c r="B119" i="1"/>
  <c r="B58" i="1"/>
  <c r="B91" i="1"/>
  <c r="B100" i="1"/>
  <c r="B239" i="1"/>
  <c r="B56" i="1"/>
  <c r="B126" i="1"/>
  <c r="B250" i="1"/>
  <c r="B123" i="1"/>
  <c r="B154" i="1"/>
  <c r="B45" i="1"/>
  <c r="B131" i="1"/>
  <c r="B92" i="1"/>
  <c r="B220" i="1"/>
  <c r="B203" i="1"/>
  <c r="B254" i="1"/>
  <c r="B80" i="1"/>
  <c r="B114" i="1"/>
  <c r="B218" i="1"/>
  <c r="B35" i="1"/>
  <c r="B76" i="1"/>
  <c r="B70" i="1"/>
  <c r="B150" i="1"/>
  <c r="B245" i="1"/>
  <c r="B184" i="1"/>
  <c r="B148" i="1"/>
  <c r="B44" i="1"/>
  <c r="B95" i="1"/>
  <c r="B219" i="1"/>
  <c r="B256" i="1"/>
  <c r="B272" i="1"/>
  <c r="B145" i="1"/>
  <c r="B116" i="1"/>
  <c r="B225" i="1"/>
  <c r="B244" i="1"/>
  <c r="B183" i="1"/>
  <c r="B235" i="1"/>
  <c r="B253" i="1"/>
  <c r="B280" i="1"/>
  <c r="B54" i="1"/>
  <c r="B50" i="1"/>
  <c r="B194" i="1"/>
  <c r="B140" i="1"/>
  <c r="B48" i="1"/>
  <c r="B257" i="1"/>
  <c r="B279" i="1"/>
  <c r="B241" i="1"/>
  <c r="B190" i="1"/>
  <c r="B208" i="1"/>
  <c r="B127" i="1"/>
  <c r="B165" i="1"/>
  <c r="B64" i="1"/>
  <c r="B55" i="1"/>
  <c r="B168" i="1"/>
  <c r="B229" i="1"/>
  <c r="B248" i="1"/>
  <c r="B125" i="1"/>
  <c r="B166" i="1"/>
  <c r="B185" i="1"/>
  <c r="B69" i="1"/>
  <c r="B86" i="1"/>
  <c r="B33" i="1"/>
  <c r="CB29" i="1" l="1"/>
  <c r="CG28" i="6"/>
  <c r="P29" i="6" s="1"/>
  <c r="CD28" i="6"/>
  <c r="M29" i="6" s="1"/>
  <c r="CC28" i="6"/>
  <c r="L29" i="6" s="1"/>
  <c r="CI28" i="6"/>
  <c r="CK28" i="6"/>
  <c r="CF28" i="6"/>
  <c r="O29" i="6" s="1"/>
  <c r="CJ28" i="6"/>
  <c r="CE28" i="6"/>
  <c r="N29" i="6" s="1"/>
  <c r="CH28" i="6"/>
  <c r="CB28" i="6"/>
  <c r="K29" i="6" s="1"/>
  <c r="BW285" i="15" l="1"/>
  <c r="BW287" i="15"/>
  <c r="BW288" i="15" s="1"/>
  <c r="L29" i="1"/>
  <c r="G8" i="1"/>
</calcChain>
</file>

<file path=xl/sharedStrings.xml><?xml version="1.0" encoding="utf-8"?>
<sst xmlns="http://schemas.openxmlformats.org/spreadsheetml/2006/main" count="335" uniqueCount="94">
  <si>
    <t>ÖĞRENCİNİN</t>
  </si>
  <si>
    <t>SORULAR</t>
  </si>
  <si>
    <t>SONUÇ</t>
  </si>
  <si>
    <t>SIRA
NO</t>
  </si>
  <si>
    <t>OKUL
 NO</t>
  </si>
  <si>
    <t>ADI VE SOYADI</t>
  </si>
  <si>
    <t>PUAN</t>
  </si>
  <si>
    <t>SORULARA GÖRE BAŞARI (%)</t>
  </si>
  <si>
    <t>SINAV ANALİZİ</t>
  </si>
  <si>
    <t>SINAV BAŞARI ANALİZ VE DEĞERLENDİRMESİ</t>
  </si>
  <si>
    <t xml:space="preserve">Okul </t>
  </si>
  <si>
    <t xml:space="preserve">Öğretim Yılı </t>
  </si>
  <si>
    <t xml:space="preserve">Dönem </t>
  </si>
  <si>
    <t xml:space="preserve">Ders </t>
  </si>
  <si>
    <t xml:space="preserve">Sınıf </t>
  </si>
  <si>
    <t xml:space="preserve">Sınav Numarası </t>
  </si>
  <si>
    <t xml:space="preserve">Sınav tarihi </t>
  </si>
  <si>
    <t>Puan</t>
  </si>
  <si>
    <t>SINAV BİLGİLERİ</t>
  </si>
  <si>
    <t xml:space="preserve">    0    - 49,99    (Geçmez)</t>
  </si>
  <si>
    <t>50,00 - 59,99    (Geçer)</t>
  </si>
  <si>
    <t>60,00 - 69,99    (Orta)</t>
  </si>
  <si>
    <t>70,00 - 84,99    (İyi)</t>
  </si>
  <si>
    <t>85,00 - 100       (Pekiyi)</t>
  </si>
  <si>
    <t>Başarılı öğrenci sayısı</t>
  </si>
  <si>
    <t>Başarısız öğrenci sayısı</t>
  </si>
  <si>
    <t>En yüksek / düşük puan</t>
  </si>
  <si>
    <t>Puan Ortalaması</t>
  </si>
  <si>
    <t>Sınav sonu başarı yüzdesi</t>
  </si>
  <si>
    <t>2013/2014</t>
  </si>
  <si>
    <t>FARABİ ANADOLU LİSESİ</t>
  </si>
  <si>
    <t>TÜRK EDEBİYATI</t>
  </si>
  <si>
    <t xml:space="preserve"> oranında başarıya</t>
  </si>
  <si>
    <t>9/A</t>
  </si>
  <si>
    <t>10/A</t>
  </si>
  <si>
    <t>11/A</t>
  </si>
  <si>
    <t>SINIF</t>
  </si>
  <si>
    <t>Kazanımlara Ulaşma Durumu</t>
  </si>
  <si>
    <t>Soru Zorluk Seviyeleri</t>
  </si>
  <si>
    <t xml:space="preserve"> ulaşılmıştır.</t>
  </si>
  <si>
    <t>RAMAZAN İLBAY</t>
  </si>
  <si>
    <t>SINIF BAŞARI ORTALAMALARI %</t>
  </si>
  <si>
    <t>S.S.</t>
  </si>
  <si>
    <t xml:space="preserve">Okul-sınıflar genelinde
</t>
  </si>
  <si>
    <t>ORT.</t>
  </si>
  <si>
    <t>NOT</t>
  </si>
  <si>
    <t>1. SINAV</t>
  </si>
  <si>
    <t>TELAFİ</t>
  </si>
  <si>
    <t>1.SNV</t>
  </si>
  <si>
    <t>TLF</t>
  </si>
  <si>
    <t>S.NU</t>
  </si>
  <si>
    <t>TOPLAM:</t>
  </si>
  <si>
    <t>Ders Öğretmenleri</t>
  </si>
  <si>
    <t>DEĞERLENDİRME YAPILAN SINIFLAR:</t>
  </si>
  <si>
    <t>2.SNV</t>
  </si>
  <si>
    <t>3.SNV</t>
  </si>
  <si>
    <t>1.SINAV</t>
  </si>
  <si>
    <t>2.SINAV</t>
  </si>
  <si>
    <t>3.SINAV</t>
  </si>
  <si>
    <t>1.SINAV TELAFİ</t>
  </si>
  <si>
    <t>2.SINAV TELAFİ</t>
  </si>
  <si>
    <t>3.SINAV TELAFİ</t>
  </si>
  <si>
    <t>Güzel Sanatlar</t>
  </si>
  <si>
    <t>Edebi Kavramlar</t>
  </si>
  <si>
    <t>Kitap Okuma</t>
  </si>
  <si>
    <t>Edebiyata Yardımcı Bilim Dalları</t>
  </si>
  <si>
    <t>Güzel Sanatların Özellikleri</t>
  </si>
  <si>
    <t>Metin Türleri</t>
  </si>
  <si>
    <t>Dil Kültür İlişkisi</t>
  </si>
  <si>
    <t>Şiirde Tema</t>
  </si>
  <si>
    <t>Kitap1</t>
  </si>
  <si>
    <t>Kitap2</t>
  </si>
  <si>
    <t>Kitap3</t>
  </si>
  <si>
    <t>Kitap4</t>
  </si>
  <si>
    <t>Kitap5</t>
  </si>
  <si>
    <t>Kitap6</t>
  </si>
  <si>
    <t>B-Güzel Sanatlar</t>
  </si>
  <si>
    <t>B-Edebiyatın ve Bilim Dalları</t>
  </si>
  <si>
    <t>B-Sanatın Değeri</t>
  </si>
  <si>
    <t>B-Metinlerde Kullanılan Dil</t>
  </si>
  <si>
    <t>B-Edebi Kavramlar</t>
  </si>
  <si>
    <t>B-Tema-Konu-Zihniyet</t>
  </si>
  <si>
    <t>Şiirde Anlam</t>
  </si>
  <si>
    <t>Şiir ve Gelenek</t>
  </si>
  <si>
    <t>Söz Sanatları</t>
  </si>
  <si>
    <t>Nazım Birimi</t>
  </si>
  <si>
    <t>Kafiye Redif</t>
  </si>
  <si>
    <t>Şiirde Ahenk</t>
  </si>
  <si>
    <t>Kitap</t>
  </si>
  <si>
    <t>Dil ve Anlatım</t>
  </si>
  <si>
    <t>ali kayık</t>
  </si>
  <si>
    <t>veli kayık</t>
  </si>
  <si>
    <t>aeia ei aeia</t>
  </si>
  <si>
    <t>aeiaeaeiaaa aea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</si>
</sst>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%0"/>
  </numFmts>
  <fonts count="15" x14ac:knownFonts="1">
    <font>
      <sz val="10"/>
      <name val="Arial Tur"/>
      <charset val="162"/>
    </font>
    <font>
      <b/>
      <sz val="10"/>
      <name val="Calibri"/>
      <family val="2"/>
      <charset val="162"/>
    </font>
    <font>
      <sz val="10"/>
      <name val="Calibri"/>
      <family val="2"/>
      <charset val="162"/>
    </font>
    <font>
      <b/>
      <sz val="11"/>
      <name val="Calibri"/>
      <family val="2"/>
      <charset val="162"/>
    </font>
    <font>
      <sz val="11"/>
      <name val="Calibri"/>
      <family val="2"/>
      <charset val="162"/>
    </font>
    <font>
      <b/>
      <sz val="14"/>
      <name val="Calibri"/>
      <family val="2"/>
      <charset val="162"/>
    </font>
    <font>
      <b/>
      <sz val="9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b/>
      <sz val="8"/>
      <name val="Calibri"/>
      <family val="2"/>
      <charset val="162"/>
    </font>
    <font>
      <b/>
      <sz val="10"/>
      <name val="Arial Tur"/>
      <charset val="162"/>
    </font>
    <font>
      <b/>
      <sz val="18"/>
      <name val="Arial Tur"/>
      <charset val="162"/>
    </font>
    <font>
      <b/>
      <sz val="12"/>
      <name val="Arial Tur"/>
      <charset val="162"/>
    </font>
    <font>
      <sz val="10"/>
      <name val="Arial Unicode MS"/>
      <family val="2"/>
      <charset val="162"/>
    </font>
    <font>
      <b/>
      <sz val="9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2" fillId="3" borderId="6" xfId="0" applyFont="1" applyFill="1" applyBorder="1" applyAlignment="1" applyProtection="1">
      <alignment horizontal="center" vertical="center" wrapText="1"/>
      <protection locked="0"/>
    </xf>
    <xf numFmtId="1" fontId="2" fillId="3" borderId="6" xfId="0" applyNumberFormat="1" applyFont="1" applyFill="1" applyBorder="1" applyAlignment="1" applyProtection="1">
      <alignment horizontal="center" vertical="center"/>
      <protection locked="0"/>
    </xf>
    <xf numFmtId="1" fontId="2" fillId="3" borderId="20" xfId="0" applyNumberFormat="1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Protection="1"/>
    <xf numFmtId="0" fontId="0" fillId="2" borderId="0" xfId="0" applyFill="1" applyProtection="1"/>
    <xf numFmtId="0" fontId="1" fillId="2" borderId="21" xfId="0" applyFont="1" applyFill="1" applyBorder="1" applyAlignment="1" applyProtection="1">
      <alignment horizontal="center" vertical="center"/>
    </xf>
    <xf numFmtId="0" fontId="0" fillId="2" borderId="30" xfId="0" applyFill="1" applyBorder="1" applyAlignment="1" applyProtection="1"/>
    <xf numFmtId="0" fontId="3" fillId="2" borderId="0" xfId="0" applyFont="1" applyFill="1" applyProtection="1"/>
    <xf numFmtId="0" fontId="3" fillId="2" borderId="9" xfId="0" applyFont="1" applyFill="1" applyBorder="1" applyAlignment="1" applyProtection="1">
      <alignment vertical="justify"/>
    </xf>
    <xf numFmtId="0" fontId="3" fillId="2" borderId="0" xfId="0" applyFont="1" applyFill="1" applyBorder="1" applyAlignment="1" applyProtection="1">
      <alignment vertical="justify"/>
    </xf>
    <xf numFmtId="0" fontId="1" fillId="2" borderId="16" xfId="0" applyFont="1" applyFill="1" applyBorder="1" applyAlignment="1" applyProtection="1">
      <alignment horizontal="center" vertical="center"/>
    </xf>
    <xf numFmtId="0" fontId="1" fillId="2" borderId="17" xfId="0" applyFont="1" applyFill="1" applyBorder="1" applyAlignment="1" applyProtection="1">
      <alignment horizontal="center" vertical="center"/>
    </xf>
    <xf numFmtId="0" fontId="1" fillId="2" borderId="18" xfId="0" applyFont="1" applyFill="1" applyBorder="1" applyAlignment="1" applyProtection="1">
      <alignment horizontal="center" vertical="center"/>
    </xf>
    <xf numFmtId="0" fontId="1" fillId="2" borderId="19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/>
    <xf numFmtId="0" fontId="2" fillId="3" borderId="26" xfId="0" applyFont="1" applyFill="1" applyBorder="1" applyAlignment="1" applyProtection="1">
      <alignment vertical="center"/>
    </xf>
    <xf numFmtId="0" fontId="2" fillId="3" borderId="32" xfId="0" applyFont="1" applyFill="1" applyBorder="1" applyAlignment="1" applyProtection="1">
      <alignment vertical="center"/>
    </xf>
    <xf numFmtId="0" fontId="2" fillId="3" borderId="10" xfId="0" applyFont="1" applyFill="1" applyBorder="1" applyAlignment="1" applyProtection="1">
      <alignment vertical="center"/>
    </xf>
    <xf numFmtId="0" fontId="1" fillId="2" borderId="6" xfId="0" applyFont="1" applyFill="1" applyBorder="1" applyAlignment="1" applyProtection="1">
      <alignment horizontal="center" vertical="center"/>
    </xf>
    <xf numFmtId="1" fontId="1" fillId="2" borderId="6" xfId="0" applyNumberFormat="1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 applyProtection="1">
      <alignment horizontal="center" vertical="center"/>
    </xf>
    <xf numFmtId="1" fontId="1" fillId="2" borderId="20" xfId="0" applyNumberFormat="1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10" fillId="2" borderId="0" xfId="0" applyFont="1" applyFill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  <protection locked="0"/>
    </xf>
    <xf numFmtId="0" fontId="2" fillId="3" borderId="26" xfId="0" applyFont="1" applyFill="1" applyBorder="1" applyAlignment="1" applyProtection="1">
      <alignment horizontal="center" vertical="center" wrapText="1"/>
    </xf>
    <xf numFmtId="0" fontId="2" fillId="3" borderId="36" xfId="0" applyFont="1" applyFill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vertical="center"/>
    </xf>
    <xf numFmtId="0" fontId="1" fillId="2" borderId="17" xfId="0" applyFont="1" applyFill="1" applyBorder="1" applyAlignment="1" applyProtection="1">
      <alignment vertical="center"/>
    </xf>
    <xf numFmtId="0" fontId="1" fillId="2" borderId="18" xfId="0" applyFont="1" applyFill="1" applyBorder="1" applyAlignment="1" applyProtection="1">
      <alignment vertical="center"/>
    </xf>
    <xf numFmtId="1" fontId="1" fillId="2" borderId="14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Protection="1"/>
    <xf numFmtId="1" fontId="2" fillId="2" borderId="0" xfId="0" applyNumberFormat="1" applyFont="1" applyFill="1" applyProtection="1"/>
    <xf numFmtId="1" fontId="0" fillId="2" borderId="0" xfId="0" applyNumberFormat="1" applyFill="1" applyProtection="1"/>
    <xf numFmtId="164" fontId="3" fillId="2" borderId="42" xfId="0" applyNumberFormat="1" applyFont="1" applyFill="1" applyBorder="1" applyAlignment="1" applyProtection="1">
      <alignment horizontal="center" vertical="top"/>
    </xf>
    <xf numFmtId="0" fontId="3" fillId="2" borderId="40" xfId="0" applyFont="1" applyFill="1" applyBorder="1" applyAlignment="1" applyProtection="1"/>
    <xf numFmtId="0" fontId="3" fillId="2" borderId="15" xfId="0" applyFont="1" applyFill="1" applyBorder="1" applyAlignment="1" applyProtection="1"/>
    <xf numFmtId="0" fontId="10" fillId="4" borderId="41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0" borderId="0" xfId="0" applyProtection="1"/>
    <xf numFmtId="0" fontId="6" fillId="2" borderId="20" xfId="0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/>
    </xf>
    <xf numFmtId="9" fontId="8" fillId="0" borderId="20" xfId="0" applyNumberFormat="1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164" fontId="8" fillId="0" borderId="5" xfId="0" applyNumberFormat="1" applyFont="1" applyFill="1" applyBorder="1" applyAlignment="1" applyProtection="1">
      <alignment horizontal="center" vertical="center"/>
    </xf>
    <xf numFmtId="9" fontId="8" fillId="0" borderId="6" xfId="0" applyNumberFormat="1" applyFont="1" applyFill="1" applyBorder="1" applyAlignment="1" applyProtection="1">
      <alignment horizontal="center" vertical="center"/>
    </xf>
    <xf numFmtId="1" fontId="8" fillId="0" borderId="6" xfId="0" applyNumberFormat="1" applyFont="1" applyFill="1" applyBorder="1" applyAlignment="1" applyProtection="1">
      <alignment horizontal="center" vertical="center"/>
    </xf>
    <xf numFmtId="1" fontId="8" fillId="0" borderId="5" xfId="0" applyNumberFormat="1" applyFont="1" applyFill="1" applyBorder="1" applyAlignment="1" applyProtection="1">
      <alignment horizontal="center" vertical="center"/>
    </xf>
    <xf numFmtId="0" fontId="1" fillId="4" borderId="1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center" vertical="center"/>
      <protection locked="0"/>
    </xf>
    <xf numFmtId="0" fontId="8" fillId="6" borderId="6" xfId="0" applyFont="1" applyFill="1" applyBorder="1" applyAlignment="1" applyProtection="1">
      <alignment horizontal="center" vertical="center"/>
    </xf>
    <xf numFmtId="164" fontId="8" fillId="6" borderId="5" xfId="0" applyNumberFormat="1" applyFont="1" applyFill="1" applyBorder="1" applyAlignment="1" applyProtection="1">
      <alignment horizontal="center" vertical="center"/>
    </xf>
    <xf numFmtId="1" fontId="8" fillId="6" borderId="6" xfId="0" applyNumberFormat="1" applyFont="1" applyFill="1" applyBorder="1" applyAlignment="1" applyProtection="1">
      <alignment horizontal="center" vertical="center"/>
    </xf>
    <xf numFmtId="1" fontId="8" fillId="6" borderId="5" xfId="0" applyNumberFormat="1" applyFont="1" applyFill="1" applyBorder="1" applyAlignment="1" applyProtection="1">
      <alignment horizontal="center" vertical="center"/>
    </xf>
    <xf numFmtId="0" fontId="0" fillId="6" borderId="41" xfId="0" applyFill="1" applyBorder="1" applyAlignment="1" applyProtection="1">
      <alignment horizontal="center"/>
    </xf>
    <xf numFmtId="164" fontId="3" fillId="6" borderId="42" xfId="0" applyNumberFormat="1" applyFont="1" applyFill="1" applyBorder="1" applyAlignment="1" applyProtection="1">
      <alignment horizontal="center" vertical="top" textRotation="90"/>
    </xf>
    <xf numFmtId="0" fontId="10" fillId="6" borderId="41" xfId="0" applyFont="1" applyFill="1" applyBorder="1" applyAlignment="1" applyProtection="1">
      <alignment horizontal="center"/>
    </xf>
    <xf numFmtId="0" fontId="8" fillId="0" borderId="6" xfId="0" applyNumberFormat="1" applyFont="1" applyFill="1" applyBorder="1" applyAlignment="1" applyProtection="1">
      <alignment horizontal="center" vertical="center"/>
    </xf>
    <xf numFmtId="0" fontId="2" fillId="6" borderId="33" xfId="0" applyFont="1" applyFill="1" applyBorder="1" applyAlignment="1" applyProtection="1">
      <alignment horizontal="center" vertical="center"/>
      <protection locked="0"/>
    </xf>
    <xf numFmtId="0" fontId="1" fillId="5" borderId="38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left" vertical="center"/>
    </xf>
    <xf numFmtId="0" fontId="1" fillId="3" borderId="5" xfId="0" applyFont="1" applyFill="1" applyBorder="1" applyAlignment="1" applyProtection="1">
      <alignment horizontal="left" vertical="center"/>
    </xf>
    <xf numFmtId="0" fontId="10" fillId="2" borderId="6" xfId="0" applyFont="1" applyFill="1" applyBorder="1" applyAlignment="1" applyProtection="1">
      <alignment horizontal="center" vertical="center"/>
    </xf>
    <xf numFmtId="0" fontId="3" fillId="2" borderId="38" xfId="0" applyFont="1" applyFill="1" applyBorder="1" applyAlignment="1" applyProtection="1"/>
    <xf numFmtId="1" fontId="4" fillId="2" borderId="0" xfId="0" applyNumberFormat="1" applyFont="1" applyFill="1" applyBorder="1" applyAlignment="1" applyProtection="1">
      <alignment horizontal="center" vertical="center"/>
    </xf>
    <xf numFmtId="0" fontId="1" fillId="2" borderId="32" xfId="0" applyFont="1" applyFill="1" applyBorder="1" applyAlignment="1" applyProtection="1">
      <alignment horizontal="center" vertical="center"/>
    </xf>
    <xf numFmtId="0" fontId="2" fillId="2" borderId="39" xfId="0" applyFont="1" applyFill="1" applyBorder="1" applyProtection="1"/>
    <xf numFmtId="164" fontId="8" fillId="6" borderId="5" xfId="0" applyNumberFormat="1" applyFont="1" applyFill="1" applyBorder="1" applyAlignment="1" applyProtection="1">
      <alignment horizontal="left" vertical="center"/>
    </xf>
    <xf numFmtId="0" fontId="8" fillId="0" borderId="20" xfId="0" applyNumberFormat="1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1" fillId="2" borderId="39" xfId="0" applyFont="1" applyFill="1" applyBorder="1" applyAlignment="1" applyProtection="1"/>
    <xf numFmtId="0" fontId="12" fillId="2" borderId="44" xfId="0" applyFont="1" applyFill="1" applyBorder="1" applyAlignment="1" applyProtection="1">
      <alignment horizontal="left"/>
    </xf>
    <xf numFmtId="0" fontId="0" fillId="2" borderId="45" xfId="0" applyFill="1" applyBorder="1" applyProtection="1"/>
    <xf numFmtId="0" fontId="3" fillId="2" borderId="45" xfId="0" applyFont="1" applyFill="1" applyBorder="1" applyProtection="1"/>
    <xf numFmtId="0" fontId="3" fillId="2" borderId="45" xfId="0" applyFont="1" applyFill="1" applyBorder="1" applyAlignment="1" applyProtection="1">
      <alignment horizontal="center" vertical="center"/>
    </xf>
    <xf numFmtId="0" fontId="3" fillId="2" borderId="39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/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3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center" wrapText="1"/>
    </xf>
    <xf numFmtId="0" fontId="2" fillId="2" borderId="0" xfId="0" applyFont="1" applyFill="1" applyBorder="1" applyProtection="1"/>
    <xf numFmtId="0" fontId="0" fillId="2" borderId="0" xfId="0" applyFill="1" applyBorder="1" applyAlignment="1" applyProtection="1"/>
    <xf numFmtId="0" fontId="11" fillId="2" borderId="50" xfId="0" applyFont="1" applyFill="1" applyBorder="1" applyAlignment="1" applyProtection="1"/>
    <xf numFmtId="0" fontId="0" fillId="7" borderId="0" xfId="0" applyFill="1"/>
    <xf numFmtId="0" fontId="0" fillId="0" borderId="6" xfId="0" applyBorder="1"/>
    <xf numFmtId="1" fontId="0" fillId="0" borderId="6" xfId="0" applyNumberFormat="1" applyBorder="1"/>
    <xf numFmtId="1" fontId="0" fillId="0" borderId="0" xfId="0" applyNumberFormat="1"/>
    <xf numFmtId="0" fontId="0" fillId="0" borderId="0" xfId="0" applyFill="1"/>
    <xf numFmtId="0" fontId="0" fillId="7" borderId="6" xfId="0" applyFill="1" applyBorder="1"/>
    <xf numFmtId="0" fontId="0" fillId="0" borderId="6" xfId="0" applyFill="1" applyBorder="1"/>
    <xf numFmtId="0" fontId="0" fillId="7" borderId="0" xfId="0" applyFill="1" applyBorder="1"/>
    <xf numFmtId="1" fontId="0" fillId="7" borderId="0" xfId="0" applyNumberFormat="1" applyFill="1" applyBorder="1"/>
    <xf numFmtId="0" fontId="10" fillId="7" borderId="0" xfId="0" applyFont="1" applyFill="1" applyAlignment="1">
      <alignment horizontal="center"/>
    </xf>
    <xf numFmtId="0" fontId="3" fillId="2" borderId="0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vertical="center" wrapText="1"/>
    </xf>
    <xf numFmtId="0" fontId="3" fillId="2" borderId="0" xfId="0" applyFont="1" applyFill="1" applyBorder="1" applyProtection="1"/>
    <xf numFmtId="0" fontId="1" fillId="2" borderId="4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9" fillId="2" borderId="11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center" vertical="center" wrapText="1"/>
    </xf>
    <xf numFmtId="1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0" fontId="8" fillId="5" borderId="38" xfId="0" applyFont="1" applyFill="1" applyBorder="1" applyAlignment="1" applyProtection="1">
      <alignment horizontal="center" vertical="center"/>
    </xf>
    <xf numFmtId="0" fontId="1" fillId="5" borderId="43" xfId="0" applyFont="1" applyFill="1" applyBorder="1" applyAlignment="1" applyProtection="1">
      <alignment horizontal="center" vertical="center"/>
    </xf>
    <xf numFmtId="0" fontId="1" fillId="5" borderId="4" xfId="0" applyFont="1" applyFill="1" applyBorder="1" applyAlignment="1" applyProtection="1">
      <alignment horizontal="center" vertical="center"/>
    </xf>
    <xf numFmtId="0" fontId="0" fillId="2" borderId="39" xfId="0" applyFill="1" applyBorder="1" applyProtection="1"/>
    <xf numFmtId="0" fontId="0" fillId="2" borderId="9" xfId="0" applyFill="1" applyBorder="1" applyProtection="1"/>
    <xf numFmtId="0" fontId="1" fillId="5" borderId="46" xfId="0" applyFont="1" applyFill="1" applyBorder="1" applyAlignment="1" applyProtection="1">
      <alignment horizontal="center" vertical="center"/>
    </xf>
    <xf numFmtId="0" fontId="13" fillId="0" borderId="51" xfId="0" applyFont="1" applyBorder="1" applyAlignment="1">
      <alignment horizontal="left" vertical="center"/>
    </xf>
    <xf numFmtId="164" fontId="14" fillId="3" borderId="26" xfId="0" applyNumberFormat="1" applyFont="1" applyFill="1" applyBorder="1" applyAlignment="1" applyProtection="1">
      <alignment vertical="top"/>
    </xf>
    <xf numFmtId="0" fontId="2" fillId="3" borderId="10" xfId="0" applyFont="1" applyFill="1" applyBorder="1" applyAlignment="1" applyProtection="1">
      <alignment horizontal="left" vertical="center"/>
    </xf>
    <xf numFmtId="0" fontId="2" fillId="3" borderId="12" xfId="0" applyFont="1" applyFill="1" applyBorder="1" applyAlignment="1" applyProtection="1">
      <alignment horizontal="left" vertical="center"/>
    </xf>
    <xf numFmtId="0" fontId="2" fillId="3" borderId="11" xfId="0" applyFont="1" applyFill="1" applyBorder="1" applyAlignment="1" applyProtection="1">
      <alignment horizontal="left" vertical="center"/>
    </xf>
    <xf numFmtId="0" fontId="2" fillId="2" borderId="35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27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left" vertical="center" indent="1"/>
    </xf>
    <xf numFmtId="0" fontId="8" fillId="2" borderId="6" xfId="0" applyFont="1" applyFill="1" applyBorder="1" applyAlignment="1" applyProtection="1">
      <alignment horizontal="left" vertical="center" indent="1"/>
    </xf>
    <xf numFmtId="0" fontId="1" fillId="2" borderId="4" xfId="0" applyFont="1" applyFill="1" applyBorder="1" applyAlignment="1" applyProtection="1">
      <alignment vertical="center"/>
    </xf>
    <xf numFmtId="0" fontId="1" fillId="2" borderId="11" xfId="0" applyFont="1" applyFill="1" applyBorder="1" applyAlignment="1" applyProtection="1">
      <alignment vertical="center"/>
    </xf>
    <xf numFmtId="0" fontId="1" fillId="2" borderId="6" xfId="0" applyFont="1" applyFill="1" applyBorder="1" applyAlignment="1" applyProtection="1">
      <alignment vertical="center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2" fillId="3" borderId="5" xfId="0" applyFont="1" applyFill="1" applyBorder="1" applyAlignment="1" applyProtection="1">
      <alignment horizontal="left" vertical="center"/>
      <protection locked="0"/>
    </xf>
    <xf numFmtId="1" fontId="8" fillId="6" borderId="10" xfId="0" applyNumberFormat="1" applyFont="1" applyFill="1" applyBorder="1" applyAlignment="1" applyProtection="1">
      <alignment horizontal="center" vertical="center"/>
    </xf>
    <xf numFmtId="1" fontId="8" fillId="6" borderId="27" xfId="0" applyNumberFormat="1" applyFont="1" applyFill="1" applyBorder="1" applyAlignment="1" applyProtection="1">
      <alignment horizontal="center" vertical="center"/>
    </xf>
    <xf numFmtId="1" fontId="8" fillId="2" borderId="4" xfId="0" applyNumberFormat="1" applyFont="1" applyFill="1" applyBorder="1" applyAlignment="1" applyProtection="1">
      <alignment horizontal="left" vertical="center" indent="1"/>
    </xf>
    <xf numFmtId="1" fontId="8" fillId="2" borderId="6" xfId="0" applyNumberFormat="1" applyFont="1" applyFill="1" applyBorder="1" applyAlignment="1" applyProtection="1">
      <alignment horizontal="left" vertical="center" inden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3" fillId="2" borderId="25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justify"/>
    </xf>
    <xf numFmtId="0" fontId="3" fillId="2" borderId="0" xfId="0" applyFont="1" applyFill="1" applyBorder="1" applyAlignment="1" applyProtection="1">
      <alignment horizontal="center" vertical="justify"/>
    </xf>
    <xf numFmtId="0" fontId="7" fillId="3" borderId="31" xfId="0" applyFont="1" applyFill="1" applyBorder="1" applyAlignment="1" applyProtection="1">
      <alignment horizontal="center" vertical="top" wrapText="1"/>
    </xf>
    <xf numFmtId="0" fontId="7" fillId="3" borderId="26" xfId="0" applyFont="1" applyFill="1" applyBorder="1" applyAlignment="1" applyProtection="1">
      <alignment horizontal="center" vertical="top" wrapText="1"/>
    </xf>
    <xf numFmtId="0" fontId="7" fillId="3" borderId="26" xfId="0" applyFont="1" applyFill="1" applyBorder="1" applyAlignment="1" applyProtection="1">
      <alignment horizontal="left" vertical="top" wrapText="1"/>
    </xf>
    <xf numFmtId="0" fontId="7" fillId="3" borderId="33" xfId="0" applyFont="1" applyFill="1" applyBorder="1" applyAlignment="1" applyProtection="1">
      <alignment horizontal="left" vertical="top" wrapText="1"/>
    </xf>
    <xf numFmtId="0" fontId="7" fillId="3" borderId="34" xfId="0" applyFont="1" applyFill="1" applyBorder="1" applyAlignment="1" applyProtection="1">
      <alignment horizontal="left" vertical="top" wrapText="1"/>
    </xf>
    <xf numFmtId="0" fontId="8" fillId="2" borderId="46" xfId="0" applyFont="1" applyFill="1" applyBorder="1" applyAlignment="1" applyProtection="1">
      <alignment horizontal="left" vertical="center" indent="1"/>
    </xf>
    <xf numFmtId="0" fontId="8" fillId="2" borderId="36" xfId="0" applyFont="1" applyFill="1" applyBorder="1" applyAlignment="1" applyProtection="1">
      <alignment horizontal="left" vertical="center" indent="1"/>
    </xf>
    <xf numFmtId="0" fontId="5" fillId="2" borderId="0" xfId="0" applyFont="1" applyFill="1" applyBorder="1" applyAlignment="1" applyProtection="1">
      <alignment horizontal="center"/>
    </xf>
    <xf numFmtId="0" fontId="8" fillId="2" borderId="35" xfId="0" applyFont="1" applyFill="1" applyBorder="1" applyAlignment="1" applyProtection="1">
      <alignment vertical="center"/>
    </xf>
    <xf numFmtId="0" fontId="8" fillId="2" borderId="12" xfId="0" applyFont="1" applyFill="1" applyBorder="1" applyAlignment="1" applyProtection="1">
      <alignment vertical="center"/>
    </xf>
    <xf numFmtId="0" fontId="8" fillId="2" borderId="11" xfId="0" applyFont="1" applyFill="1" applyBorder="1" applyAlignment="1" applyProtection="1">
      <alignment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2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3" xfId="0" applyFont="1" applyFill="1" applyBorder="1" applyAlignment="1" applyProtection="1">
      <alignment horizontal="center" vertical="center" wrapText="1"/>
    </xf>
    <xf numFmtId="0" fontId="1" fillId="2" borderId="22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top" wrapText="1"/>
    </xf>
    <xf numFmtId="0" fontId="1" fillId="2" borderId="23" xfId="0" applyFont="1" applyFill="1" applyBorder="1" applyAlignment="1" applyProtection="1">
      <alignment horizontal="center" vertical="top" wrapText="1"/>
    </xf>
    <xf numFmtId="0" fontId="1" fillId="2" borderId="37" xfId="0" applyFont="1" applyFill="1" applyBorder="1" applyAlignment="1" applyProtection="1">
      <alignment horizontal="center" vertical="top" wrapText="1"/>
    </xf>
    <xf numFmtId="0" fontId="1" fillId="2" borderId="25" xfId="0" applyFont="1" applyFill="1" applyBorder="1" applyAlignment="1" applyProtection="1">
      <alignment horizontal="center" vertical="top" wrapText="1"/>
    </xf>
    <xf numFmtId="0" fontId="1" fillId="2" borderId="7" xfId="0" applyFont="1" applyFill="1" applyBorder="1" applyAlignment="1" applyProtection="1">
      <alignment horizontal="center" vertical="top" wrapText="1"/>
    </xf>
    <xf numFmtId="0" fontId="1" fillId="2" borderId="8" xfId="0" applyFont="1" applyFill="1" applyBorder="1" applyAlignment="1" applyProtection="1">
      <alignment horizontal="center" vertical="top" wrapText="1"/>
    </xf>
    <xf numFmtId="164" fontId="8" fillId="6" borderId="31" xfId="0" applyNumberFormat="1" applyFont="1" applyFill="1" applyBorder="1" applyAlignment="1" applyProtection="1">
      <alignment horizontal="center" vertical="center"/>
    </xf>
    <xf numFmtId="0" fontId="8" fillId="6" borderId="48" xfId="0" applyFont="1" applyFill="1" applyBorder="1" applyAlignment="1" applyProtection="1">
      <alignment horizontal="center" vertical="center"/>
    </xf>
    <xf numFmtId="0" fontId="0" fillId="4" borderId="10" xfId="0" applyFill="1" applyBorder="1" applyAlignment="1" applyProtection="1">
      <alignment horizontal="center"/>
    </xf>
    <xf numFmtId="0" fontId="0" fillId="4" borderId="11" xfId="0" applyFill="1" applyBorder="1" applyAlignment="1" applyProtection="1">
      <alignment horizontal="center"/>
    </xf>
    <xf numFmtId="0" fontId="1" fillId="3" borderId="10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0" fontId="1" fillId="3" borderId="11" xfId="0" applyFont="1" applyFill="1" applyBorder="1" applyAlignment="1" applyProtection="1">
      <alignment horizontal="center" vertical="center"/>
      <protection locked="0"/>
    </xf>
    <xf numFmtId="0" fontId="1" fillId="2" borderId="24" xfId="0" applyFont="1" applyFill="1" applyBorder="1" applyAlignment="1" applyProtection="1">
      <alignment horizontal="center" vertical="center"/>
    </xf>
    <xf numFmtId="0" fontId="1" fillId="2" borderId="23" xfId="0" applyFont="1" applyFill="1" applyBorder="1" applyAlignment="1" applyProtection="1">
      <alignment horizontal="center" vertical="center"/>
    </xf>
    <xf numFmtId="0" fontId="1" fillId="2" borderId="35" xfId="0" applyFont="1" applyFill="1" applyBorder="1" applyAlignment="1" applyProtection="1">
      <alignment vertical="center"/>
    </xf>
    <xf numFmtId="0" fontId="1" fillId="2" borderId="12" xfId="0" applyFont="1" applyFill="1" applyBorder="1" applyAlignment="1" applyProtection="1">
      <alignment vertical="center"/>
    </xf>
    <xf numFmtId="0" fontId="1" fillId="2" borderId="47" xfId="0" applyFont="1" applyFill="1" applyBorder="1" applyAlignment="1" applyProtection="1">
      <alignment vertical="center"/>
    </xf>
    <xf numFmtId="0" fontId="1" fillId="2" borderId="26" xfId="0" applyFont="1" applyFill="1" applyBorder="1" applyAlignment="1" applyProtection="1">
      <alignment vertical="center"/>
    </xf>
    <xf numFmtId="0" fontId="1" fillId="2" borderId="32" xfId="0" applyFont="1" applyFill="1" applyBorder="1" applyAlignment="1" applyProtection="1">
      <alignment vertical="center"/>
    </xf>
    <xf numFmtId="14" fontId="2" fillId="3" borderId="6" xfId="0" applyNumberFormat="1" applyFont="1" applyFill="1" applyBorder="1" applyAlignment="1" applyProtection="1">
      <alignment horizontal="left" vertical="center"/>
      <protection locked="0"/>
    </xf>
    <xf numFmtId="14" fontId="2" fillId="3" borderId="5" xfId="0" applyNumberFormat="1" applyFont="1" applyFill="1" applyBorder="1" applyAlignment="1" applyProtection="1">
      <alignment horizontal="left" vertical="center"/>
      <protection locked="0"/>
    </xf>
    <xf numFmtId="0" fontId="0" fillId="3" borderId="36" xfId="0" applyFont="1" applyFill="1" applyBorder="1" applyAlignment="1" applyProtection="1">
      <alignment horizontal="left" vertical="center"/>
      <protection locked="0"/>
    </xf>
    <xf numFmtId="0" fontId="0" fillId="3" borderId="49" xfId="0" applyFont="1" applyFill="1" applyBorder="1" applyAlignment="1" applyProtection="1">
      <alignment horizontal="left" vertical="center"/>
      <protection locked="0"/>
    </xf>
    <xf numFmtId="0" fontId="6" fillId="2" borderId="21" xfId="0" applyFont="1" applyFill="1" applyBorder="1" applyAlignment="1" applyProtection="1">
      <alignment horizontal="center" vertical="center"/>
    </xf>
    <xf numFmtId="0" fontId="6" fillId="2" borderId="22" xfId="0" applyFont="1" applyFill="1" applyBorder="1" applyAlignment="1" applyProtection="1">
      <alignment horizontal="center" vertical="center"/>
    </xf>
    <xf numFmtId="0" fontId="1" fillId="2" borderId="34" xfId="0" applyFont="1" applyFill="1" applyBorder="1" applyAlignment="1" applyProtection="1">
      <alignment horizontal="center" vertical="center"/>
    </xf>
    <xf numFmtId="0" fontId="10" fillId="2" borderId="44" xfId="0" applyFont="1" applyFill="1" applyBorder="1" applyAlignment="1" applyProtection="1">
      <alignment horizontal="right"/>
    </xf>
    <xf numFmtId="0" fontId="10" fillId="2" borderId="45" xfId="0" applyFont="1" applyFill="1" applyBorder="1" applyAlignment="1" applyProtection="1">
      <alignment horizontal="right"/>
    </xf>
    <xf numFmtId="0" fontId="10" fillId="2" borderId="39" xfId="0" applyFont="1" applyFill="1" applyBorder="1" applyAlignment="1" applyProtection="1">
      <alignment horizontal="right"/>
    </xf>
    <xf numFmtId="0" fontId="1" fillId="2" borderId="24" xfId="0" applyFont="1" applyFill="1" applyBorder="1" applyAlignment="1" applyProtection="1">
      <alignment horizontal="center" vertical="center" wrapText="1"/>
    </xf>
    <xf numFmtId="0" fontId="1" fillId="4" borderId="24" xfId="0" applyFont="1" applyFill="1" applyBorder="1" applyAlignment="1" applyProtection="1">
      <alignment horizontal="center" vertical="center"/>
    </xf>
    <xf numFmtId="0" fontId="1" fillId="4" borderId="23" xfId="0" applyFont="1" applyFill="1" applyBorder="1" applyAlignment="1" applyProtection="1">
      <alignment horizontal="center" vertical="center"/>
    </xf>
    <xf numFmtId="0" fontId="1" fillId="4" borderId="44" xfId="0" applyFont="1" applyFill="1" applyBorder="1" applyAlignment="1" applyProtection="1">
      <alignment horizontal="center" vertical="center"/>
    </xf>
    <xf numFmtId="0" fontId="1" fillId="4" borderId="39" xfId="0" applyFont="1" applyFill="1" applyBorder="1" applyAlignment="1" applyProtection="1">
      <alignment horizontal="center" vertical="center"/>
    </xf>
    <xf numFmtId="0" fontId="1" fillId="2" borderId="41" xfId="0" applyFont="1" applyFill="1" applyBorder="1" applyAlignment="1" applyProtection="1">
      <alignment horizontal="center"/>
    </xf>
    <xf numFmtId="0" fontId="1" fillId="2" borderId="42" xfId="0" applyFont="1" applyFill="1" applyBorder="1" applyAlignment="1" applyProtection="1">
      <alignment horizontal="center"/>
    </xf>
    <xf numFmtId="0" fontId="6" fillId="2" borderId="23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9" xfId="0" applyFont="1" applyFill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horizontal="right" vertical="center"/>
    </xf>
    <xf numFmtId="0" fontId="1" fillId="2" borderId="17" xfId="0" applyFont="1" applyFill="1" applyBorder="1" applyAlignment="1" applyProtection="1">
      <alignment horizontal="right" vertical="center"/>
    </xf>
    <xf numFmtId="0" fontId="1" fillId="2" borderId="18" xfId="0" applyFont="1" applyFill="1" applyBorder="1" applyAlignment="1" applyProtection="1">
      <alignment horizontal="right" vertical="center"/>
    </xf>
    <xf numFmtId="14" fontId="2" fillId="3" borderId="6" xfId="0" applyNumberFormat="1" applyFont="1" applyFill="1" applyBorder="1" applyAlignment="1" applyProtection="1">
      <alignment horizontal="left" vertical="center"/>
    </xf>
    <xf numFmtId="14" fontId="2" fillId="3" borderId="5" xfId="0" applyNumberFormat="1" applyFont="1" applyFill="1" applyBorder="1" applyAlignment="1" applyProtection="1">
      <alignment horizontal="left" vertical="center"/>
    </xf>
    <xf numFmtId="1" fontId="8" fillId="4" borderId="4" xfId="0" applyNumberFormat="1" applyFont="1" applyFill="1" applyBorder="1" applyAlignment="1" applyProtection="1">
      <alignment horizontal="left" vertical="center" indent="1"/>
    </xf>
    <xf numFmtId="1" fontId="8" fillId="4" borderId="6" xfId="0" applyNumberFormat="1" applyFont="1" applyFill="1" applyBorder="1" applyAlignment="1" applyProtection="1">
      <alignment horizontal="left" vertical="center" indent="1"/>
    </xf>
    <xf numFmtId="1" fontId="8" fillId="0" borderId="10" xfId="0" applyNumberFormat="1" applyFont="1" applyFill="1" applyBorder="1" applyAlignment="1" applyProtection="1">
      <alignment horizontal="center" vertical="center"/>
    </xf>
    <xf numFmtId="1" fontId="8" fillId="0" borderId="12" xfId="0" applyNumberFormat="1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left" vertical="center"/>
    </xf>
    <xf numFmtId="0" fontId="2" fillId="3" borderId="5" xfId="0" applyFont="1" applyFill="1" applyBorder="1" applyAlignment="1" applyProtection="1">
      <alignment horizontal="left" vertical="center"/>
    </xf>
    <xf numFmtId="0" fontId="0" fillId="3" borderId="14" xfId="0" applyFont="1" applyFill="1" applyBorder="1" applyAlignment="1" applyProtection="1">
      <alignment horizontal="left" vertical="center"/>
    </xf>
    <xf numFmtId="0" fontId="0" fillId="3" borderId="19" xfId="0" applyFont="1" applyFill="1" applyBorder="1" applyAlignment="1" applyProtection="1">
      <alignment horizontal="left" vertical="center"/>
    </xf>
    <xf numFmtId="0" fontId="8" fillId="4" borderId="13" xfId="0" applyFont="1" applyFill="1" applyBorder="1" applyAlignment="1" applyProtection="1">
      <alignment horizontal="left" vertical="center" indent="1"/>
    </xf>
    <xf numFmtId="0" fontId="8" fillId="4" borderId="14" xfId="0" applyFont="1" applyFill="1" applyBorder="1" applyAlignment="1" applyProtection="1">
      <alignment horizontal="left" vertical="center" indent="1"/>
    </xf>
    <xf numFmtId="9" fontId="8" fillId="0" borderId="29" xfId="0" applyNumberFormat="1" applyFont="1" applyFill="1" applyBorder="1" applyAlignment="1" applyProtection="1">
      <alignment horizontal="center" vertical="center"/>
    </xf>
    <xf numFmtId="9" fontId="8" fillId="0" borderId="18" xfId="0" applyNumberFormat="1" applyFont="1" applyFill="1" applyBorder="1" applyAlignment="1" applyProtection="1">
      <alignment horizontal="center" vertical="center"/>
    </xf>
    <xf numFmtId="0" fontId="1" fillId="3" borderId="52" xfId="0" applyFont="1" applyFill="1" applyBorder="1" applyAlignment="1" applyProtection="1">
      <alignment horizontal="center" vertical="center"/>
      <protection locked="0"/>
    </xf>
    <xf numFmtId="0" fontId="1" fillId="3" borderId="45" xfId="0" applyFont="1" applyFill="1" applyBorder="1" applyAlignment="1" applyProtection="1">
      <alignment horizontal="center" vertical="center"/>
      <protection locked="0"/>
    </xf>
    <xf numFmtId="0" fontId="1" fillId="3" borderId="53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 applyProtection="1">
      <alignment vertical="center"/>
    </xf>
    <xf numFmtId="0" fontId="8" fillId="4" borderId="12" xfId="0" applyFont="1" applyFill="1" applyBorder="1" applyAlignment="1" applyProtection="1">
      <alignment vertical="center"/>
    </xf>
    <xf numFmtId="0" fontId="8" fillId="4" borderId="11" xfId="0" applyFont="1" applyFill="1" applyBorder="1" applyAlignment="1" applyProtection="1">
      <alignment vertical="center"/>
    </xf>
    <xf numFmtId="0" fontId="8" fillId="4" borderId="4" xfId="0" applyFont="1" applyFill="1" applyBorder="1" applyAlignment="1" applyProtection="1">
      <alignment horizontal="left" vertical="center" indent="1"/>
    </xf>
    <xf numFmtId="0" fontId="8" fillId="4" borderId="6" xfId="0" applyFont="1" applyFill="1" applyBorder="1" applyAlignment="1" applyProtection="1">
      <alignment horizontal="left" vertical="center" indent="1"/>
    </xf>
    <xf numFmtId="0" fontId="8" fillId="4" borderId="44" xfId="0" applyFont="1" applyFill="1" applyBorder="1" applyAlignment="1" applyProtection="1">
      <alignment horizontal="center" vertical="center"/>
    </xf>
    <xf numFmtId="0" fontId="8" fillId="4" borderId="39" xfId="0" applyFont="1" applyFill="1" applyBorder="1" applyAlignment="1" applyProtection="1">
      <alignment horizontal="center" vertical="center"/>
    </xf>
    <xf numFmtId="1" fontId="8" fillId="0" borderId="27" xfId="0" applyNumberFormat="1" applyFont="1" applyFill="1" applyBorder="1" applyAlignment="1" applyProtection="1">
      <alignment horizontal="center" vertical="center"/>
    </xf>
    <xf numFmtId="164" fontId="8" fillId="0" borderId="29" xfId="0" applyNumberFormat="1" applyFont="1" applyFill="1" applyBorder="1" applyAlignment="1" applyProtection="1">
      <alignment horizontal="center" vertical="center"/>
    </xf>
    <xf numFmtId="0" fontId="8" fillId="0" borderId="28" xfId="0" applyFont="1" applyFill="1" applyBorder="1" applyAlignment="1" applyProtection="1">
      <alignment horizontal="center" vertical="center"/>
    </xf>
    <xf numFmtId="0" fontId="2" fillId="2" borderId="47" xfId="0" applyFont="1" applyFill="1" applyBorder="1" applyAlignment="1" applyProtection="1">
      <alignment horizontal="center" vertical="center" wrapText="1"/>
    </xf>
    <xf numFmtId="0" fontId="2" fillId="2" borderId="26" xfId="0" applyFont="1" applyFill="1" applyBorder="1" applyAlignment="1" applyProtection="1">
      <alignment horizontal="center" vertical="center" wrapText="1"/>
    </xf>
    <xf numFmtId="0" fontId="2" fillId="2" borderId="48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1" fillId="2" borderId="44" xfId="0" applyFont="1" applyFill="1" applyBorder="1" applyAlignment="1" applyProtection="1">
      <alignment horizontal="center" vertical="center" wrapText="1"/>
    </xf>
    <xf numFmtId="0" fontId="1" fillId="2" borderId="45" xfId="0" applyFont="1" applyFill="1" applyBorder="1" applyAlignment="1" applyProtection="1">
      <alignment horizontal="center" vertical="center" wrapText="1"/>
    </xf>
    <xf numFmtId="0" fontId="1" fillId="2" borderId="39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1" fillId="5" borderId="44" xfId="0" applyFont="1" applyFill="1" applyBorder="1" applyAlignment="1" applyProtection="1">
      <alignment horizontal="center" vertical="center" wrapText="1"/>
    </xf>
    <xf numFmtId="0" fontId="1" fillId="5" borderId="45" xfId="0" applyFont="1" applyFill="1" applyBorder="1" applyAlignment="1" applyProtection="1">
      <alignment horizontal="center" vertical="center" wrapText="1"/>
    </xf>
    <xf numFmtId="0" fontId="2" fillId="2" borderId="2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3" borderId="21" xfId="0" applyFont="1" applyFill="1" applyBorder="1" applyAlignment="1" applyProtection="1">
      <alignment horizontal="center" vertical="center"/>
      <protection locked="0"/>
    </xf>
    <xf numFmtId="0" fontId="1" fillId="3" borderId="23" xfId="0" applyFont="1" applyFill="1" applyBorder="1" applyAlignment="1" applyProtection="1">
      <alignment horizontal="center" vertical="center"/>
      <protection locked="0"/>
    </xf>
    <xf numFmtId="0" fontId="1" fillId="3" borderId="22" xfId="0" applyFont="1" applyFill="1" applyBorder="1" applyAlignment="1" applyProtection="1">
      <alignment horizontal="center" vertical="center"/>
      <protection locked="0"/>
    </xf>
    <xf numFmtId="0" fontId="0" fillId="3" borderId="14" xfId="0" applyFont="1" applyFill="1" applyBorder="1" applyAlignment="1" applyProtection="1">
      <alignment horizontal="left" vertical="center"/>
      <protection locked="0"/>
    </xf>
    <xf numFmtId="0" fontId="0" fillId="3" borderId="19" xfId="0" applyFont="1" applyFill="1" applyBorder="1" applyAlignment="1" applyProtection="1">
      <alignment horizontal="left" vertical="center"/>
      <protection locked="0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0" fontId="2" fillId="2" borderId="37" xfId="0" applyFont="1" applyFill="1" applyBorder="1" applyAlignment="1" applyProtection="1">
      <alignment horizontal="center" vertical="center" wrapText="1"/>
    </xf>
    <xf numFmtId="0" fontId="10" fillId="7" borderId="0" xfId="0" applyFont="1" applyFill="1" applyAlignment="1">
      <alignment horizontal="center"/>
    </xf>
  </cellXfs>
  <cellStyles count="1">
    <cellStyle name="Normal" xfId="0" builtinId="0"/>
  </cellStyles>
  <dxfs count="2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2525"/>
        </patternFill>
      </fill>
    </dxf>
    <dxf>
      <fill>
        <patternFill>
          <bgColor rgb="FFFFB9B9"/>
        </patternFill>
      </fill>
    </dxf>
    <dxf>
      <fill>
        <patternFill>
          <bgColor rgb="FFFF6565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2525"/>
        </patternFill>
      </fill>
    </dxf>
    <dxf>
      <fill>
        <patternFill>
          <bgColor rgb="FFFFB9B9"/>
        </patternFill>
      </fill>
    </dxf>
    <dxf>
      <fill>
        <patternFill>
          <bgColor rgb="FFFF6565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2525"/>
        </patternFill>
      </fill>
    </dxf>
    <dxf>
      <fill>
        <patternFill>
          <bgColor rgb="FFFFB9B9"/>
        </patternFill>
      </fill>
    </dxf>
    <dxf>
      <fill>
        <patternFill>
          <bgColor rgb="FFFF6565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2525"/>
        </patternFill>
      </fill>
    </dxf>
    <dxf>
      <fill>
        <patternFill>
          <bgColor rgb="FFFFB9B9"/>
        </patternFill>
      </fill>
    </dxf>
    <dxf>
      <fill>
        <patternFill>
          <bgColor rgb="FFFF6565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2525"/>
        </patternFill>
      </fill>
    </dxf>
    <dxf>
      <fill>
        <patternFill>
          <bgColor rgb="FFFFB9B9"/>
        </patternFill>
      </fill>
    </dxf>
    <dxf>
      <fill>
        <patternFill>
          <bgColor rgb="FFFF6565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2525"/>
        </patternFill>
      </fill>
    </dxf>
    <dxf>
      <fill>
        <patternFill>
          <bgColor rgb="FFFFB9B9"/>
        </patternFill>
      </fill>
    </dxf>
    <dxf>
      <fill>
        <patternFill>
          <bgColor rgb="FFFF6565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colors>
    <mruColors>
      <color rgb="FFFF6565"/>
      <color rgb="FFFFB9B9"/>
      <color rgb="FFFF2525"/>
      <color rgb="FFFF8B8B"/>
      <color rgb="FFFF1919"/>
      <color rgb="FFFF4B4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tr-TR" sz="1400"/>
              <a:t>GRAFİK</a:t>
            </a:r>
            <a:r>
              <a:rPr lang="tr-TR" sz="1400" baseline="0"/>
              <a:t> İNCELEME</a:t>
            </a:r>
            <a:endParaRPr lang="en-US" sz="1400"/>
          </a:p>
        </c:rich>
      </c:tx>
      <c:layout>
        <c:manualLayout>
          <c:xMode val="edge"/>
          <c:yMode val="edge"/>
          <c:x val="0.38074486669873664"/>
          <c:y val="1.0695187165775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030711193255186E-2"/>
          <c:y val="8.2657515404157347E-2"/>
          <c:w val="0.91610755247233966"/>
          <c:h val="0.88489143402529225"/>
        </c:manualLayout>
      </c:layout>
      <c:barChart>
        <c:barDir val="col"/>
        <c:grouping val="clustered"/>
        <c:varyColors val="0"/>
        <c:ser>
          <c:idx val="0"/>
          <c:order val="0"/>
          <c:tx>
            <c:v>A</c:v>
          </c:tx>
          <c:spPr>
            <a:solidFill>
              <a:schemeClr val="accent1"/>
            </a:solidFill>
          </c:spPr>
          <c:invertIfNegative val="0"/>
          <c:dLbls>
            <c:numFmt formatCode="\%0" sourceLinked="0"/>
            <c:spPr>
              <a:noFill/>
            </c:spPr>
            <c:txPr>
              <a:bodyPr rot="-5400000" vert="horz" anchor="ctr" anchorCtr="1"/>
              <a:lstStyle/>
              <a:p>
                <a:pPr>
                  <a:defRPr sz="900" b="1" i="0" u="none"/>
                </a:pPr>
                <a:endParaRPr lang="tr-TR"/>
              </a:p>
            </c:txPr>
            <c:dLblPos val="inBase"/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numRef>
              <c:f>'1.Sınav'!$V$4:$V$28</c:f>
              <c:numCache>
                <c:formatCode>General</c:formatCode>
                <c:ptCount val="25"/>
              </c:numCache>
            </c:numRef>
          </c:cat>
          <c:val>
            <c:numRef>
              <c:f>'1.Sınav'!$K$284:$AI$284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"/>
        <c:overlap val="2"/>
        <c:axId val="97495680"/>
        <c:axId val="97509760"/>
      </c:barChart>
      <c:catAx>
        <c:axId val="97495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crossAx val="97509760"/>
        <c:crosses val="autoZero"/>
        <c:auto val="1"/>
        <c:lblAlgn val="ctr"/>
        <c:lblOffset val="100"/>
        <c:noMultiLvlLbl val="0"/>
      </c:catAx>
      <c:valAx>
        <c:axId val="97509760"/>
        <c:scaling>
          <c:orientation val="minMax"/>
          <c:max val="100"/>
        </c:scaling>
        <c:delete val="0"/>
        <c:axPos val="l"/>
        <c:majorGridlines/>
        <c:numFmt formatCode="[$-41F]0" sourceLinked="0"/>
        <c:majorTickMark val="out"/>
        <c:minorTickMark val="out"/>
        <c:tickLblPos val="nextTo"/>
        <c:crossAx val="974956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400"/>
            </a:pPr>
            <a:r>
              <a:rPr lang="tr-TR" sz="1400"/>
              <a:t>GRAFİK</a:t>
            </a:r>
            <a:r>
              <a:rPr lang="tr-TR" sz="1400" baseline="0"/>
              <a:t> İNCELEME</a:t>
            </a:r>
            <a:endParaRPr lang="en-US" sz="1400"/>
          </a:p>
        </c:rich>
      </c:tx>
      <c:layout>
        <c:manualLayout>
          <c:xMode val="edge"/>
          <c:yMode val="edge"/>
          <c:x val="0.38074486669873664"/>
          <c:y val="1.0695187165775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030711193255186E-2"/>
          <c:y val="8.2657515404157347E-2"/>
          <c:w val="0.91610755247233966"/>
          <c:h val="0.88489143402529225"/>
        </c:manualLayout>
      </c:layout>
      <c:barChart>
        <c:barDir val="col"/>
        <c:grouping val="clustered"/>
        <c:varyColors val="0"/>
        <c:ser>
          <c:idx val="0"/>
          <c:order val="0"/>
          <c:tx>
            <c:v>A</c:v>
          </c:tx>
          <c:spPr>
            <a:solidFill>
              <a:schemeClr val="accent1"/>
            </a:solidFill>
          </c:spPr>
          <c:invertIfNegative val="0"/>
          <c:dLbls>
            <c:numFmt formatCode="\%0" sourceLinked="0"/>
            <c:txPr>
              <a:bodyPr rot="-5400000" vert="horz"/>
              <a:lstStyle/>
              <a:p>
                <a:pPr>
                  <a:defRPr sz="900" b="1"/>
                </a:pPr>
                <a:endParaRPr lang="tr-TR"/>
              </a:p>
            </c:txPr>
            <c:dLblPos val="inBase"/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strRef>
              <c:f>'2.Sınav'!$V$4:$V$28</c:f>
              <c:strCache>
                <c:ptCount val="13"/>
                <c:pt idx="0">
                  <c:v>Şiirde Anlam</c:v>
                </c:pt>
                <c:pt idx="1">
                  <c:v>Şiir ve Gelenek</c:v>
                </c:pt>
                <c:pt idx="2">
                  <c:v>Söz Sanatları</c:v>
                </c:pt>
                <c:pt idx="3">
                  <c:v>Nazım Birimi</c:v>
                </c:pt>
                <c:pt idx="4">
                  <c:v>Kafiye Redif</c:v>
                </c:pt>
                <c:pt idx="5">
                  <c:v>Şiirde Ahenk</c:v>
                </c:pt>
                <c:pt idx="6">
                  <c:v>Edebi Kavramlar</c:v>
                </c:pt>
                <c:pt idx="7">
                  <c:v>Kitap</c:v>
                </c:pt>
                <c:pt idx="8">
                  <c:v>Kitap</c:v>
                </c:pt>
                <c:pt idx="9">
                  <c:v>Kitap</c:v>
                </c:pt>
                <c:pt idx="10">
                  <c:v>Kitap</c:v>
                </c:pt>
                <c:pt idx="11">
                  <c:v>Kitap</c:v>
                </c:pt>
                <c:pt idx="12">
                  <c:v>Kitap</c:v>
                </c:pt>
              </c:strCache>
            </c:strRef>
          </c:cat>
          <c:val>
            <c:numRef>
              <c:f>'2.Sınav'!$K$284:$AI$284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"/>
        <c:axId val="113430528"/>
        <c:axId val="113432064"/>
      </c:barChart>
      <c:catAx>
        <c:axId val="113430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crossAx val="113432064"/>
        <c:crosses val="autoZero"/>
        <c:auto val="1"/>
        <c:lblAlgn val="ctr"/>
        <c:lblOffset val="100"/>
        <c:noMultiLvlLbl val="0"/>
      </c:catAx>
      <c:valAx>
        <c:axId val="113432064"/>
        <c:scaling>
          <c:orientation val="minMax"/>
          <c:max val="100"/>
        </c:scaling>
        <c:delete val="0"/>
        <c:axPos val="l"/>
        <c:majorGridlines/>
        <c:numFmt formatCode="[$-41F]0" sourceLinked="0"/>
        <c:majorTickMark val="out"/>
        <c:minorTickMark val="out"/>
        <c:tickLblPos val="nextTo"/>
        <c:crossAx val="1134305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9"/>
    </mc:Choice>
    <mc:Fallback>
      <c:style val="9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68741384794797E-2"/>
          <c:y val="2.9003884872921201E-2"/>
          <c:w val="0.34615772313032611"/>
          <c:h val="0.86771047284567093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1"/>
        <c:overlap val="1"/>
        <c:axId val="116809728"/>
        <c:axId val="116811264"/>
      </c:barChart>
      <c:catAx>
        <c:axId val="116809728"/>
        <c:scaling>
          <c:orientation val="minMax"/>
        </c:scaling>
        <c:delete val="0"/>
        <c:axPos val="b"/>
        <c:majorTickMark val="out"/>
        <c:minorTickMark val="none"/>
        <c:tickLblPos val="nextTo"/>
        <c:crossAx val="116811264"/>
        <c:crossesAt val="0"/>
        <c:auto val="1"/>
        <c:lblAlgn val="ctr"/>
        <c:lblOffset val="100"/>
        <c:noMultiLvlLbl val="0"/>
      </c:catAx>
      <c:valAx>
        <c:axId val="116811264"/>
        <c:scaling>
          <c:orientation val="minMax"/>
          <c:max val="100"/>
          <c:min val="0"/>
        </c:scaling>
        <c:delete val="0"/>
        <c:axPos val="l"/>
        <c:majorGridlines/>
        <c:numFmt formatCode="0" sourceLinked="1"/>
        <c:majorTickMark val="in"/>
        <c:minorTickMark val="out"/>
        <c:tickLblPos val="nextTo"/>
        <c:spPr>
          <a:ln>
            <a:solidFill>
              <a:sysClr val="windowText" lastClr="000000">
                <a:tint val="75000"/>
                <a:shade val="95000"/>
                <a:satMod val="105000"/>
              </a:sysClr>
            </a:solidFill>
          </a:ln>
        </c:spPr>
        <c:crossAx val="116809728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 paperSize="9" orientation="landscape" horizontalDpi="200" verticalDpi="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400"/>
            </a:pPr>
            <a:r>
              <a:rPr lang="tr-TR" sz="1400"/>
              <a:t>GRAFİK</a:t>
            </a:r>
            <a:r>
              <a:rPr lang="tr-TR" sz="1400" baseline="0"/>
              <a:t> İNCELEME</a:t>
            </a:r>
            <a:endParaRPr lang="en-US" sz="1400"/>
          </a:p>
        </c:rich>
      </c:tx>
      <c:layout>
        <c:manualLayout>
          <c:xMode val="edge"/>
          <c:yMode val="edge"/>
          <c:x val="0.38074486669873664"/>
          <c:y val="1.0695187165775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030711193255186E-2"/>
          <c:y val="8.2657515404157347E-2"/>
          <c:w val="0.91610755247233966"/>
          <c:h val="0.88489143402529225"/>
        </c:manualLayout>
      </c:layout>
      <c:barChart>
        <c:barDir val="col"/>
        <c:grouping val="clustered"/>
        <c:varyColors val="0"/>
        <c:ser>
          <c:idx val="0"/>
          <c:order val="0"/>
          <c:tx>
            <c:v>A</c:v>
          </c:tx>
          <c:spPr>
            <a:solidFill>
              <a:schemeClr val="accent1"/>
            </a:solidFill>
          </c:spPr>
          <c:invertIfNegative val="0"/>
          <c:dLbls>
            <c:numFmt formatCode="\%0" sourceLinked="0"/>
            <c:txPr>
              <a:bodyPr rot="-5400000" vert="horz"/>
              <a:lstStyle/>
              <a:p>
                <a:pPr>
                  <a:defRPr sz="900" b="1"/>
                </a:pPr>
                <a:endParaRPr lang="tr-TR"/>
              </a:p>
            </c:txPr>
            <c:dLblPos val="inBase"/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numRef>
              <c:f>'3.Sınav'!$V$4:$V$28</c:f>
              <c:numCache>
                <c:formatCode>General</c:formatCode>
                <c:ptCount val="25"/>
              </c:numCache>
            </c:numRef>
          </c:cat>
          <c:val>
            <c:numRef>
              <c:f>'3.Sınav'!$K$284:$AI$284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"/>
        <c:axId val="116849664"/>
        <c:axId val="113054464"/>
      </c:barChart>
      <c:catAx>
        <c:axId val="116849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crossAx val="113054464"/>
        <c:crosses val="autoZero"/>
        <c:auto val="1"/>
        <c:lblAlgn val="ctr"/>
        <c:lblOffset val="100"/>
        <c:noMultiLvlLbl val="0"/>
      </c:catAx>
      <c:valAx>
        <c:axId val="113054464"/>
        <c:scaling>
          <c:orientation val="minMax"/>
          <c:max val="100"/>
        </c:scaling>
        <c:delete val="0"/>
        <c:axPos val="l"/>
        <c:majorGridlines/>
        <c:numFmt formatCode="[$-41F]0" sourceLinked="0"/>
        <c:majorTickMark val="out"/>
        <c:minorTickMark val="out"/>
        <c:tickLblPos val="nextTo"/>
        <c:crossAx val="1168496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9"/>
    </mc:Choice>
    <mc:Fallback>
      <c:style val="9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68741384794797E-2"/>
          <c:y val="2.9003884872921201E-2"/>
          <c:w val="0.34615772313032611"/>
          <c:h val="0.86771047284567093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1"/>
        <c:overlap val="1"/>
        <c:axId val="113122688"/>
        <c:axId val="117724288"/>
      </c:barChart>
      <c:catAx>
        <c:axId val="113122688"/>
        <c:scaling>
          <c:orientation val="minMax"/>
        </c:scaling>
        <c:delete val="0"/>
        <c:axPos val="b"/>
        <c:majorTickMark val="out"/>
        <c:minorTickMark val="none"/>
        <c:tickLblPos val="nextTo"/>
        <c:crossAx val="117724288"/>
        <c:crossesAt val="0"/>
        <c:auto val="1"/>
        <c:lblAlgn val="ctr"/>
        <c:lblOffset val="100"/>
        <c:noMultiLvlLbl val="0"/>
      </c:catAx>
      <c:valAx>
        <c:axId val="117724288"/>
        <c:scaling>
          <c:orientation val="minMax"/>
          <c:max val="100"/>
          <c:min val="0"/>
        </c:scaling>
        <c:delete val="0"/>
        <c:axPos val="l"/>
        <c:majorGridlines/>
        <c:numFmt formatCode="0" sourceLinked="1"/>
        <c:majorTickMark val="in"/>
        <c:minorTickMark val="out"/>
        <c:tickLblPos val="nextTo"/>
        <c:spPr>
          <a:ln>
            <a:solidFill>
              <a:sysClr val="windowText" lastClr="000000">
                <a:tint val="75000"/>
                <a:shade val="95000"/>
                <a:satMod val="105000"/>
              </a:sysClr>
            </a:solidFill>
          </a:ln>
        </c:spPr>
        <c:crossAx val="113122688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 paperSize="9" orientation="landscape" horizontalDpi="200" verticalDpi="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400"/>
            </a:pPr>
            <a:r>
              <a:rPr lang="tr-TR" sz="1400"/>
              <a:t>GRAFİK</a:t>
            </a:r>
            <a:r>
              <a:rPr lang="tr-TR" sz="1400" baseline="0"/>
              <a:t> İNCELEME</a:t>
            </a:r>
            <a:endParaRPr lang="en-US" sz="1400"/>
          </a:p>
        </c:rich>
      </c:tx>
      <c:layout>
        <c:manualLayout>
          <c:xMode val="edge"/>
          <c:yMode val="edge"/>
          <c:x val="0.38074486669873664"/>
          <c:y val="1.0695187165775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030711193255186E-2"/>
          <c:y val="8.2657515404157347E-2"/>
          <c:w val="0.91610755247233966"/>
          <c:h val="0.88489143402529225"/>
        </c:manualLayout>
      </c:layout>
      <c:barChart>
        <c:barDir val="col"/>
        <c:grouping val="clustered"/>
        <c:varyColors val="0"/>
        <c:ser>
          <c:idx val="0"/>
          <c:order val="0"/>
          <c:tx>
            <c:v>A</c:v>
          </c:tx>
          <c:spPr>
            <a:solidFill>
              <a:schemeClr val="accent1"/>
            </a:solidFill>
          </c:spPr>
          <c:invertIfNegative val="0"/>
          <c:dLbls>
            <c:numFmt formatCode="\%0" sourceLinked="0"/>
            <c:txPr>
              <a:bodyPr rot="-5400000" vert="horz"/>
              <a:lstStyle/>
              <a:p>
                <a:pPr>
                  <a:defRPr sz="900" b="1"/>
                </a:pPr>
                <a:endParaRPr lang="tr-TR"/>
              </a:p>
            </c:txPr>
            <c:dLblPos val="inBase"/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strRef>
              <c:f>'1. Sınav(Telafi)'!$Z$4:$Z$28</c:f>
              <c:strCache>
                <c:ptCount val="21"/>
                <c:pt idx="0">
                  <c:v>Güzel Sanatlar</c:v>
                </c:pt>
                <c:pt idx="1">
                  <c:v>Edebiyata Yardımcı Bilim Dalları</c:v>
                </c:pt>
                <c:pt idx="2">
                  <c:v>Güzel Sanatların Özellikleri</c:v>
                </c:pt>
                <c:pt idx="3">
                  <c:v>Metin Türleri</c:v>
                </c:pt>
                <c:pt idx="4">
                  <c:v>Dil Kültür İlişkisi</c:v>
                </c:pt>
                <c:pt idx="5">
                  <c:v>Şiirde Tema</c:v>
                </c:pt>
                <c:pt idx="6">
                  <c:v>Edebi Kavramlar</c:v>
                </c:pt>
                <c:pt idx="7">
                  <c:v>Kitap1</c:v>
                </c:pt>
                <c:pt idx="8">
                  <c:v>Kitap2</c:v>
                </c:pt>
                <c:pt idx="9">
                  <c:v>Kitap3</c:v>
                </c:pt>
                <c:pt idx="10">
                  <c:v>Kitap4</c:v>
                </c:pt>
                <c:pt idx="11">
                  <c:v>Kitap5</c:v>
                </c:pt>
                <c:pt idx="12">
                  <c:v>Kitap6</c:v>
                </c:pt>
                <c:pt idx="14">
                  <c:v>B-Güzel Sanatlar</c:v>
                </c:pt>
                <c:pt idx="15">
                  <c:v>B-Edebiyatın ve Bilim Dalları</c:v>
                </c:pt>
                <c:pt idx="16">
                  <c:v>B-Sanatın Değeri</c:v>
                </c:pt>
                <c:pt idx="17">
                  <c:v>B-Metinlerde Kullanılan Dil</c:v>
                </c:pt>
                <c:pt idx="18">
                  <c:v>B-Edebi Kavramlar</c:v>
                </c:pt>
                <c:pt idx="19">
                  <c:v>B-Tema-Konu-Zihniyet</c:v>
                </c:pt>
                <c:pt idx="20">
                  <c:v>Kitap Okuma</c:v>
                </c:pt>
              </c:strCache>
            </c:strRef>
          </c:cat>
          <c:val>
            <c:numRef>
              <c:f>'1. Sınav(Telafi)'!$K$284:$AI$284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"/>
        <c:axId val="116831360"/>
        <c:axId val="116924416"/>
      </c:barChart>
      <c:catAx>
        <c:axId val="116831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crossAx val="116924416"/>
        <c:crosses val="autoZero"/>
        <c:auto val="1"/>
        <c:lblAlgn val="ctr"/>
        <c:lblOffset val="100"/>
        <c:noMultiLvlLbl val="0"/>
      </c:catAx>
      <c:valAx>
        <c:axId val="116924416"/>
        <c:scaling>
          <c:orientation val="minMax"/>
          <c:max val="100"/>
        </c:scaling>
        <c:delete val="0"/>
        <c:axPos val="l"/>
        <c:majorGridlines/>
        <c:numFmt formatCode="[$-41F]0" sourceLinked="0"/>
        <c:majorTickMark val="out"/>
        <c:minorTickMark val="out"/>
        <c:tickLblPos val="nextTo"/>
        <c:crossAx val="116831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9"/>
    </mc:Choice>
    <mc:Fallback>
      <c:style val="9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68741384794797E-2"/>
          <c:y val="2.9003884872921201E-2"/>
          <c:w val="0.34615772313032611"/>
          <c:h val="0.86771047284567093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1"/>
        <c:overlap val="1"/>
        <c:axId val="118659712"/>
        <c:axId val="118673792"/>
      </c:barChart>
      <c:catAx>
        <c:axId val="118659712"/>
        <c:scaling>
          <c:orientation val="minMax"/>
        </c:scaling>
        <c:delete val="0"/>
        <c:axPos val="b"/>
        <c:majorTickMark val="out"/>
        <c:minorTickMark val="none"/>
        <c:tickLblPos val="nextTo"/>
        <c:crossAx val="118673792"/>
        <c:crossesAt val="0"/>
        <c:auto val="1"/>
        <c:lblAlgn val="ctr"/>
        <c:lblOffset val="100"/>
        <c:noMultiLvlLbl val="0"/>
      </c:catAx>
      <c:valAx>
        <c:axId val="118673792"/>
        <c:scaling>
          <c:orientation val="minMax"/>
          <c:max val="100"/>
          <c:min val="0"/>
        </c:scaling>
        <c:delete val="0"/>
        <c:axPos val="l"/>
        <c:majorGridlines/>
        <c:numFmt formatCode="0" sourceLinked="1"/>
        <c:majorTickMark val="in"/>
        <c:minorTickMark val="out"/>
        <c:tickLblPos val="nextTo"/>
        <c:spPr>
          <a:ln>
            <a:solidFill>
              <a:sysClr val="windowText" lastClr="000000">
                <a:tint val="75000"/>
                <a:shade val="95000"/>
                <a:satMod val="105000"/>
              </a:sysClr>
            </a:solidFill>
          </a:ln>
        </c:spPr>
        <c:crossAx val="118659712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 paperSize="9" orientation="landscape" horizontalDpi="200" verticalDpi="2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400"/>
            </a:pPr>
            <a:r>
              <a:rPr lang="tr-TR" sz="1400"/>
              <a:t>GRAFİK</a:t>
            </a:r>
            <a:r>
              <a:rPr lang="tr-TR" sz="1400" baseline="0"/>
              <a:t> İNCELEME</a:t>
            </a:r>
            <a:endParaRPr lang="en-US" sz="1400"/>
          </a:p>
        </c:rich>
      </c:tx>
      <c:layout>
        <c:manualLayout>
          <c:xMode val="edge"/>
          <c:yMode val="edge"/>
          <c:x val="0.38074486669873664"/>
          <c:y val="1.0695187165775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030711193255186E-2"/>
          <c:y val="8.2657515404157347E-2"/>
          <c:w val="0.91610755247233966"/>
          <c:h val="0.88489143402529225"/>
        </c:manualLayout>
      </c:layout>
      <c:barChart>
        <c:barDir val="col"/>
        <c:grouping val="clustered"/>
        <c:varyColors val="0"/>
        <c:ser>
          <c:idx val="0"/>
          <c:order val="0"/>
          <c:tx>
            <c:v>A</c:v>
          </c:tx>
          <c:spPr>
            <a:solidFill>
              <a:schemeClr val="accent1"/>
            </a:solidFill>
          </c:spPr>
          <c:invertIfNegative val="0"/>
          <c:dLbls>
            <c:numFmt formatCode="\%0" sourceLinked="0"/>
            <c:txPr>
              <a:bodyPr rot="-5400000" vert="horz"/>
              <a:lstStyle/>
              <a:p>
                <a:pPr>
                  <a:defRPr sz="900" b="1"/>
                </a:pPr>
                <a:endParaRPr lang="tr-TR"/>
              </a:p>
            </c:txPr>
            <c:dLblPos val="inBase"/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numRef>
              <c:f>'2. Sınav(Telafi)'!$Z$4:$Z$28</c:f>
              <c:numCache>
                <c:formatCode>General</c:formatCode>
                <c:ptCount val="25"/>
              </c:numCache>
            </c:numRef>
          </c:cat>
          <c:val>
            <c:numRef>
              <c:f>'2. Sınav(Telafi)'!$K$284:$AI$284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"/>
        <c:axId val="117796864"/>
        <c:axId val="117798400"/>
      </c:barChart>
      <c:catAx>
        <c:axId val="117796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crossAx val="117798400"/>
        <c:crosses val="autoZero"/>
        <c:auto val="1"/>
        <c:lblAlgn val="ctr"/>
        <c:lblOffset val="100"/>
        <c:noMultiLvlLbl val="0"/>
      </c:catAx>
      <c:valAx>
        <c:axId val="117798400"/>
        <c:scaling>
          <c:orientation val="minMax"/>
          <c:max val="100"/>
        </c:scaling>
        <c:delete val="0"/>
        <c:axPos val="l"/>
        <c:majorGridlines/>
        <c:numFmt formatCode="[$-41F]0" sourceLinked="0"/>
        <c:majorTickMark val="out"/>
        <c:minorTickMark val="out"/>
        <c:tickLblPos val="nextTo"/>
        <c:crossAx val="1177968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9"/>
    </mc:Choice>
    <mc:Fallback>
      <c:style val="9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68741384794797E-2"/>
          <c:y val="2.9003884872921201E-2"/>
          <c:w val="0.34615772313032611"/>
          <c:h val="0.86771047284567093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1"/>
        <c:overlap val="1"/>
        <c:axId val="119796480"/>
        <c:axId val="119798016"/>
      </c:barChart>
      <c:catAx>
        <c:axId val="119796480"/>
        <c:scaling>
          <c:orientation val="minMax"/>
        </c:scaling>
        <c:delete val="0"/>
        <c:axPos val="b"/>
        <c:majorTickMark val="out"/>
        <c:minorTickMark val="none"/>
        <c:tickLblPos val="nextTo"/>
        <c:crossAx val="119798016"/>
        <c:crossesAt val="0"/>
        <c:auto val="1"/>
        <c:lblAlgn val="ctr"/>
        <c:lblOffset val="100"/>
        <c:noMultiLvlLbl val="0"/>
      </c:catAx>
      <c:valAx>
        <c:axId val="119798016"/>
        <c:scaling>
          <c:orientation val="minMax"/>
          <c:max val="100"/>
          <c:min val="0"/>
        </c:scaling>
        <c:delete val="0"/>
        <c:axPos val="l"/>
        <c:majorGridlines/>
        <c:numFmt formatCode="0" sourceLinked="1"/>
        <c:majorTickMark val="in"/>
        <c:minorTickMark val="out"/>
        <c:tickLblPos val="nextTo"/>
        <c:spPr>
          <a:ln>
            <a:solidFill>
              <a:sysClr val="windowText" lastClr="000000">
                <a:tint val="75000"/>
                <a:shade val="95000"/>
                <a:satMod val="105000"/>
              </a:sysClr>
            </a:solidFill>
          </a:ln>
        </c:spPr>
        <c:crossAx val="119796480"/>
        <c:crosses val="autoZero"/>
        <c:crossBetween val="between"/>
        <c:maj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 paperSize="9" orientation="landscape" horizontalDpi="200" verticalDpi="2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400"/>
            </a:pPr>
            <a:r>
              <a:rPr lang="tr-TR" sz="1400"/>
              <a:t>GRAFİK</a:t>
            </a:r>
            <a:r>
              <a:rPr lang="tr-TR" sz="1400" baseline="0"/>
              <a:t> İNCELEME</a:t>
            </a:r>
            <a:endParaRPr lang="en-US" sz="1400"/>
          </a:p>
        </c:rich>
      </c:tx>
      <c:layout>
        <c:manualLayout>
          <c:xMode val="edge"/>
          <c:yMode val="edge"/>
          <c:x val="0.38074486669873664"/>
          <c:y val="1.0695187165775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030711193255186E-2"/>
          <c:y val="8.2657515404157347E-2"/>
          <c:w val="0.91610755247233966"/>
          <c:h val="0.88489143402529225"/>
        </c:manualLayout>
      </c:layout>
      <c:barChart>
        <c:barDir val="col"/>
        <c:grouping val="clustered"/>
        <c:varyColors val="0"/>
        <c:ser>
          <c:idx val="0"/>
          <c:order val="0"/>
          <c:tx>
            <c:v>A</c:v>
          </c:tx>
          <c:spPr>
            <a:solidFill>
              <a:schemeClr val="accent1"/>
            </a:solidFill>
          </c:spPr>
          <c:invertIfNegative val="0"/>
          <c:dLbls>
            <c:numFmt formatCode="\%0" sourceLinked="0"/>
            <c:txPr>
              <a:bodyPr rot="-5400000" vert="horz"/>
              <a:lstStyle/>
              <a:p>
                <a:pPr>
                  <a:defRPr sz="900" b="1"/>
                </a:pPr>
                <a:endParaRPr lang="tr-TR"/>
              </a:p>
            </c:txPr>
            <c:dLblPos val="inBase"/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numRef>
              <c:f>'3. Sınav(Telafi)'!$Z$4:$Z$28</c:f>
              <c:numCache>
                <c:formatCode>General</c:formatCode>
                <c:ptCount val="25"/>
              </c:numCache>
            </c:numRef>
          </c:cat>
          <c:val>
            <c:numRef>
              <c:f>'3. Sınav(Telafi)'!$K$284:$AI$284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"/>
        <c:axId val="119814016"/>
        <c:axId val="119815552"/>
      </c:barChart>
      <c:catAx>
        <c:axId val="119814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crossAx val="119815552"/>
        <c:crosses val="autoZero"/>
        <c:auto val="1"/>
        <c:lblAlgn val="ctr"/>
        <c:lblOffset val="100"/>
        <c:noMultiLvlLbl val="0"/>
      </c:catAx>
      <c:valAx>
        <c:axId val="119815552"/>
        <c:scaling>
          <c:orientation val="minMax"/>
          <c:max val="100"/>
        </c:scaling>
        <c:delete val="0"/>
        <c:axPos val="l"/>
        <c:majorGridlines/>
        <c:numFmt formatCode="[$-41F]0" sourceLinked="0"/>
        <c:majorTickMark val="out"/>
        <c:minorTickMark val="out"/>
        <c:tickLblPos val="nextTo"/>
        <c:crossAx val="119814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14</xdr:row>
      <xdr:rowOff>9525</xdr:rowOff>
    </xdr:from>
    <xdr:to>
      <xdr:col>19</xdr:col>
      <xdr:colOff>285750</xdr:colOff>
      <xdr:row>26</xdr:row>
      <xdr:rowOff>257175</xdr:rowOff>
    </xdr:to>
    <xdr:graphicFrame macro="">
      <xdr:nvGraphicFramePr>
        <xdr:cNvPr id="5" name="Grafik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19</xdr:col>
      <xdr:colOff>266700</xdr:colOff>
      <xdr:row>26</xdr:row>
      <xdr:rowOff>247650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28577</xdr:colOff>
      <xdr:row>14</xdr:row>
      <xdr:rowOff>238126</xdr:rowOff>
    </xdr:from>
    <xdr:to>
      <xdr:col>19</xdr:col>
      <xdr:colOff>47625</xdr:colOff>
      <xdr:row>25</xdr:row>
      <xdr:rowOff>0</xdr:rowOff>
    </xdr:to>
    <xdr:graphicFrame macro="">
      <xdr:nvGraphicFramePr>
        <xdr:cNvPr id="2" name="3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14</xdr:row>
      <xdr:rowOff>0</xdr:rowOff>
    </xdr:from>
    <xdr:to>
      <xdr:col>19</xdr:col>
      <xdr:colOff>266700</xdr:colOff>
      <xdr:row>26</xdr:row>
      <xdr:rowOff>247650</xdr:rowOff>
    </xdr:to>
    <xdr:graphicFrame macro="">
      <xdr:nvGraphicFramePr>
        <xdr:cNvPr id="4" name="Grafik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28577</xdr:colOff>
      <xdr:row>14</xdr:row>
      <xdr:rowOff>238126</xdr:rowOff>
    </xdr:from>
    <xdr:to>
      <xdr:col>19</xdr:col>
      <xdr:colOff>47625</xdr:colOff>
      <xdr:row>25</xdr:row>
      <xdr:rowOff>0</xdr:rowOff>
    </xdr:to>
    <xdr:graphicFrame macro="">
      <xdr:nvGraphicFramePr>
        <xdr:cNvPr id="2" name="3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14</xdr:row>
      <xdr:rowOff>0</xdr:rowOff>
    </xdr:from>
    <xdr:to>
      <xdr:col>20</xdr:col>
      <xdr:colOff>304800</xdr:colOff>
      <xdr:row>26</xdr:row>
      <xdr:rowOff>247650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28577</xdr:colOff>
      <xdr:row>14</xdr:row>
      <xdr:rowOff>238126</xdr:rowOff>
    </xdr:from>
    <xdr:to>
      <xdr:col>19</xdr:col>
      <xdr:colOff>47625</xdr:colOff>
      <xdr:row>25</xdr:row>
      <xdr:rowOff>0</xdr:rowOff>
    </xdr:to>
    <xdr:graphicFrame macro="">
      <xdr:nvGraphicFramePr>
        <xdr:cNvPr id="2" name="3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142874</xdr:colOff>
      <xdr:row>13</xdr:row>
      <xdr:rowOff>276224</xdr:rowOff>
    </xdr:from>
    <xdr:to>
      <xdr:col>20</xdr:col>
      <xdr:colOff>314324</xdr:colOff>
      <xdr:row>26</xdr:row>
      <xdr:rowOff>257174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28577</xdr:colOff>
      <xdr:row>14</xdr:row>
      <xdr:rowOff>238126</xdr:rowOff>
    </xdr:from>
    <xdr:to>
      <xdr:col>19</xdr:col>
      <xdr:colOff>47625</xdr:colOff>
      <xdr:row>25</xdr:row>
      <xdr:rowOff>0</xdr:rowOff>
    </xdr:to>
    <xdr:graphicFrame macro="">
      <xdr:nvGraphicFramePr>
        <xdr:cNvPr id="2" name="3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14</xdr:row>
      <xdr:rowOff>0</xdr:rowOff>
    </xdr:from>
    <xdr:to>
      <xdr:col>20</xdr:col>
      <xdr:colOff>304800</xdr:colOff>
      <xdr:row>26</xdr:row>
      <xdr:rowOff>238125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is Teması">
  <a:themeElements>
    <a:clrScheme name="Gri Tonlamalı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Gri Tonlamalı">
    <a:dk1>
      <a:sysClr val="windowText" lastClr="000000"/>
    </a:dk1>
    <a:lt1>
      <a:sysClr val="window" lastClr="FFFFFF"/>
    </a:lt1>
    <a:dk2>
      <a:srgbClr val="000000"/>
    </a:dk2>
    <a:lt2>
      <a:srgbClr val="F8F8F8"/>
    </a:lt2>
    <a:accent1>
      <a:srgbClr val="DDDDDD"/>
    </a:accent1>
    <a:accent2>
      <a:srgbClr val="B2B2B2"/>
    </a:accent2>
    <a:accent3>
      <a:srgbClr val="969696"/>
    </a:accent3>
    <a:accent4>
      <a:srgbClr val="808080"/>
    </a:accent4>
    <a:accent5>
      <a:srgbClr val="5F5F5F"/>
    </a:accent5>
    <a:accent6>
      <a:srgbClr val="4D4D4D"/>
    </a:accent6>
    <a:hlink>
      <a:srgbClr val="5F5F5F"/>
    </a:hlink>
    <a:folHlink>
      <a:srgbClr val="919191"/>
    </a:folHlink>
  </a:clrScheme>
  <a:fontScheme name="Ofis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is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Gri Tonlamalı">
    <a:dk1>
      <a:sysClr val="windowText" lastClr="000000"/>
    </a:dk1>
    <a:lt1>
      <a:sysClr val="window" lastClr="FFFFFF"/>
    </a:lt1>
    <a:dk2>
      <a:srgbClr val="000000"/>
    </a:dk2>
    <a:lt2>
      <a:srgbClr val="F8F8F8"/>
    </a:lt2>
    <a:accent1>
      <a:srgbClr val="DDDDDD"/>
    </a:accent1>
    <a:accent2>
      <a:srgbClr val="B2B2B2"/>
    </a:accent2>
    <a:accent3>
      <a:srgbClr val="969696"/>
    </a:accent3>
    <a:accent4>
      <a:srgbClr val="808080"/>
    </a:accent4>
    <a:accent5>
      <a:srgbClr val="5F5F5F"/>
    </a:accent5>
    <a:accent6>
      <a:srgbClr val="4D4D4D"/>
    </a:accent6>
    <a:hlink>
      <a:srgbClr val="5F5F5F"/>
    </a:hlink>
    <a:folHlink>
      <a:srgbClr val="919191"/>
    </a:folHlink>
  </a:clrScheme>
  <a:fontScheme name="Ofis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is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Gri Tonlamalı">
    <a:dk1>
      <a:sysClr val="windowText" lastClr="000000"/>
    </a:dk1>
    <a:lt1>
      <a:sysClr val="window" lastClr="FFFFFF"/>
    </a:lt1>
    <a:dk2>
      <a:srgbClr val="000000"/>
    </a:dk2>
    <a:lt2>
      <a:srgbClr val="F8F8F8"/>
    </a:lt2>
    <a:accent1>
      <a:srgbClr val="DDDDDD"/>
    </a:accent1>
    <a:accent2>
      <a:srgbClr val="B2B2B2"/>
    </a:accent2>
    <a:accent3>
      <a:srgbClr val="969696"/>
    </a:accent3>
    <a:accent4>
      <a:srgbClr val="808080"/>
    </a:accent4>
    <a:accent5>
      <a:srgbClr val="5F5F5F"/>
    </a:accent5>
    <a:accent6>
      <a:srgbClr val="4D4D4D"/>
    </a:accent6>
    <a:hlink>
      <a:srgbClr val="5F5F5F"/>
    </a:hlink>
    <a:folHlink>
      <a:srgbClr val="919191"/>
    </a:folHlink>
  </a:clrScheme>
  <a:fontScheme name="Ofis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is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Gri Tonlamalı">
    <a:dk1>
      <a:sysClr val="windowText" lastClr="000000"/>
    </a:dk1>
    <a:lt1>
      <a:sysClr val="window" lastClr="FFFFFF"/>
    </a:lt1>
    <a:dk2>
      <a:srgbClr val="000000"/>
    </a:dk2>
    <a:lt2>
      <a:srgbClr val="F8F8F8"/>
    </a:lt2>
    <a:accent1>
      <a:srgbClr val="DDDDDD"/>
    </a:accent1>
    <a:accent2>
      <a:srgbClr val="B2B2B2"/>
    </a:accent2>
    <a:accent3>
      <a:srgbClr val="969696"/>
    </a:accent3>
    <a:accent4>
      <a:srgbClr val="808080"/>
    </a:accent4>
    <a:accent5>
      <a:srgbClr val="5F5F5F"/>
    </a:accent5>
    <a:accent6>
      <a:srgbClr val="4D4D4D"/>
    </a:accent6>
    <a:hlink>
      <a:srgbClr val="5F5F5F"/>
    </a:hlink>
    <a:folHlink>
      <a:srgbClr val="919191"/>
    </a:folHlink>
  </a:clrScheme>
  <a:fontScheme name="Ofis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is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Gri Tonlamalı">
    <a:dk1>
      <a:sysClr val="windowText" lastClr="000000"/>
    </a:dk1>
    <a:lt1>
      <a:sysClr val="window" lastClr="FFFFFF"/>
    </a:lt1>
    <a:dk2>
      <a:srgbClr val="000000"/>
    </a:dk2>
    <a:lt2>
      <a:srgbClr val="F8F8F8"/>
    </a:lt2>
    <a:accent1>
      <a:srgbClr val="DDDDDD"/>
    </a:accent1>
    <a:accent2>
      <a:srgbClr val="B2B2B2"/>
    </a:accent2>
    <a:accent3>
      <a:srgbClr val="969696"/>
    </a:accent3>
    <a:accent4>
      <a:srgbClr val="808080"/>
    </a:accent4>
    <a:accent5>
      <a:srgbClr val="5F5F5F"/>
    </a:accent5>
    <a:accent6>
      <a:srgbClr val="4D4D4D"/>
    </a:accent6>
    <a:hlink>
      <a:srgbClr val="5F5F5F"/>
    </a:hlink>
    <a:folHlink>
      <a:srgbClr val="919191"/>
    </a:folHlink>
  </a:clrScheme>
  <a:fontScheme name="Ofis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is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 enableFormatConditionsCalculation="0">
    <tabColor indexed="34"/>
    <pageSetUpPr autoPageBreaks="0"/>
  </sheetPr>
  <dimension ref="B1:CW351"/>
  <sheetViews>
    <sheetView tabSelected="1" showOutlineSymbols="0" zoomScaleNormal="100" workbookViewId="0">
      <selection activeCell="F10" sqref="F10:J10"/>
    </sheetView>
  </sheetViews>
  <sheetFormatPr defaultRowHeight="12.75" x14ac:dyDescent="0.2"/>
  <cols>
    <col min="1" max="1" width="2.140625" style="6" customWidth="1"/>
    <col min="2" max="3" width="4.42578125" style="6" customWidth="1"/>
    <col min="4" max="4" width="6.7109375" style="6" customWidth="1"/>
    <col min="5" max="5" width="4" style="6" customWidth="1"/>
    <col min="6" max="10" width="4.7109375" style="6" customWidth="1"/>
    <col min="11" max="18" width="4.5703125" style="6" customWidth="1"/>
    <col min="19" max="19" width="5.140625" style="6" customWidth="1"/>
    <col min="20" max="35" width="4.5703125" style="6" customWidth="1"/>
    <col min="36" max="36" width="5" style="6" customWidth="1"/>
    <col min="37" max="37" width="4.5703125" style="6" customWidth="1"/>
    <col min="38" max="57" width="10.7109375" style="6" customWidth="1"/>
    <col min="58" max="78" width="9.140625" style="6"/>
    <col min="79" max="79" width="9.140625" style="6" customWidth="1"/>
    <col min="80" max="80" width="7.5703125" style="6" customWidth="1"/>
    <col min="81" max="81" width="5.7109375" style="6" customWidth="1"/>
    <col min="82" max="82" width="9.140625" style="6"/>
    <col min="83" max="83" width="10" style="6" customWidth="1"/>
    <col min="84" max="16384" width="9.140625" style="6"/>
  </cols>
  <sheetData>
    <row r="1" spans="2:61" ht="16.5" customHeight="1" x14ac:dyDescent="0.3">
      <c r="B1" s="150" t="s">
        <v>9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81"/>
      <c r="AM1" s="81"/>
      <c r="AN1" s="81"/>
      <c r="AO1" s="81"/>
      <c r="AP1" s="35"/>
      <c r="AQ1" s="35"/>
      <c r="AR1" s="35"/>
    </row>
    <row r="2" spans="2:61" ht="7.5" customHeight="1" thickBot="1" x14ac:dyDescent="0.3"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82"/>
      <c r="AM2" s="82"/>
      <c r="AN2" s="82"/>
      <c r="AO2" s="83"/>
      <c r="AP2" s="84"/>
      <c r="AQ2" s="85"/>
      <c r="AR2" s="85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</row>
    <row r="3" spans="2:61" ht="25.5" customHeight="1" thickTop="1" thickBot="1" x14ac:dyDescent="0.4">
      <c r="B3" s="154" t="s">
        <v>18</v>
      </c>
      <c r="C3" s="155"/>
      <c r="D3" s="156"/>
      <c r="E3" s="156"/>
      <c r="F3" s="156"/>
      <c r="G3" s="156"/>
      <c r="H3" s="156"/>
      <c r="I3" s="156"/>
      <c r="J3" s="157"/>
      <c r="K3" s="5"/>
      <c r="L3" s="154" t="s">
        <v>8</v>
      </c>
      <c r="M3" s="156"/>
      <c r="N3" s="156"/>
      <c r="O3" s="156"/>
      <c r="P3" s="156"/>
      <c r="Q3" s="156"/>
      <c r="R3" s="156"/>
      <c r="S3" s="157"/>
      <c r="U3" s="91"/>
      <c r="V3" s="158" t="s">
        <v>1</v>
      </c>
      <c r="W3" s="158"/>
      <c r="X3" s="158"/>
      <c r="Y3" s="158"/>
      <c r="Z3" s="158"/>
      <c r="AA3" s="158"/>
      <c r="AB3" s="159"/>
      <c r="AC3" s="7" t="s">
        <v>17</v>
      </c>
      <c r="AD3" s="160" t="s">
        <v>37</v>
      </c>
      <c r="AE3" s="161"/>
      <c r="AF3" s="161"/>
      <c r="AG3" s="162"/>
      <c r="AH3" s="163" t="s">
        <v>38</v>
      </c>
      <c r="AI3" s="164"/>
      <c r="AJ3" s="164"/>
      <c r="AK3" s="165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</row>
    <row r="4" spans="2:61" ht="21.95" customHeight="1" thickTop="1" x14ac:dyDescent="0.2">
      <c r="B4" s="127" t="s">
        <v>11</v>
      </c>
      <c r="C4" s="128"/>
      <c r="D4" s="129"/>
      <c r="E4" s="129"/>
      <c r="F4" s="130" t="s">
        <v>29</v>
      </c>
      <c r="G4" s="130"/>
      <c r="H4" s="130"/>
      <c r="I4" s="130"/>
      <c r="J4" s="131"/>
      <c r="K4" s="5"/>
      <c r="L4" s="151" t="s">
        <v>19</v>
      </c>
      <c r="M4" s="152"/>
      <c r="N4" s="152"/>
      <c r="O4" s="152"/>
      <c r="P4" s="152"/>
      <c r="Q4" s="153"/>
      <c r="R4" s="54">
        <f ca="1">SUMPRODUCT(SUBTOTAL(3,OFFSET($AV$33:$AV$250,ROW($AV$33:$AV$250 )-MIN(ROW($AV$33:$AV$250)),,1)),--($AV$33:$AV$250&lt;49),--($AV$33:$AV$250&gt;0))</f>
        <v>0</v>
      </c>
      <c r="S4" s="55" t="e">
        <f ca="1">R4/SUM(R4:R8)</f>
        <v>#DIV/0!</v>
      </c>
      <c r="U4" s="105">
        <v>1</v>
      </c>
      <c r="V4" s="170"/>
      <c r="W4" s="171"/>
      <c r="X4" s="171"/>
      <c r="Y4" s="171"/>
      <c r="Z4" s="171"/>
      <c r="AA4" s="171"/>
      <c r="AB4" s="172"/>
      <c r="AC4" s="28"/>
      <c r="AD4" s="122" t="str">
        <f>IF(AND(K284&lt;=49),"ULAŞILAMADI",IF(AND(K284&gt;49,K284&lt;=75),"KISMEN ULAŞILDI",IF(AND(K284&gt;=75,K284&lt;=100),"ULAŞILDI",IF(AND(K284&gt;100,K284=""),"","HATALI VERİ GİRDİNİZ"))))</f>
        <v/>
      </c>
      <c r="AE4" s="123"/>
      <c r="AF4" s="123"/>
      <c r="AG4" s="124"/>
      <c r="AH4" s="122" t="str">
        <f>IF(AND(AW288&lt;=19),"ÇOK ZOR",IF(AND(AW288&gt;19,AW288&lt;40),"ZOR",IF(AND(AW288&gt;39,AW288&lt;60),"ORTA",IF(AND(AW288&gt;59,AW288&lt;80),"KOLAY",IF(AND(AW288&gt;79,AW288&lt;101),"ÇOK KOLAY",IF(AND(AW288&gt;100,AW288=""),"","HATALI VERİ GİRDİNİZ"))))))</f>
        <v/>
      </c>
      <c r="AI4" s="123"/>
      <c r="AJ4" s="123"/>
      <c r="AK4" s="124"/>
    </row>
    <row r="5" spans="2:61" ht="21.95" customHeight="1" x14ac:dyDescent="0.2">
      <c r="B5" s="127" t="s">
        <v>10</v>
      </c>
      <c r="C5" s="128"/>
      <c r="D5" s="129"/>
      <c r="E5" s="129"/>
      <c r="F5" s="130" t="s">
        <v>30</v>
      </c>
      <c r="G5" s="130"/>
      <c r="H5" s="130"/>
      <c r="I5" s="130"/>
      <c r="J5" s="131"/>
      <c r="K5" s="5"/>
      <c r="L5" s="125" t="s">
        <v>20</v>
      </c>
      <c r="M5" s="126"/>
      <c r="N5" s="126"/>
      <c r="O5" s="126"/>
      <c r="P5" s="126"/>
      <c r="Q5" s="126"/>
      <c r="R5" s="56">
        <f ca="1">SUMPRODUCT(SUBTOTAL(3,OFFSET($AV$33:$AV$250,ROW($AV$33:$AV$250 )-MIN(ROW($AV$33:$AV$250)),,1)),--($AV$33:$AV$250&gt;49),--($AV$33:$AV$250&lt;60))</f>
        <v>0</v>
      </c>
      <c r="S5" s="55" t="e">
        <f ca="1">R5/SUM(R4:R8)</f>
        <v>#DIV/0!</v>
      </c>
      <c r="U5" s="106">
        <v>2</v>
      </c>
      <c r="V5" s="170"/>
      <c r="W5" s="171"/>
      <c r="X5" s="171"/>
      <c r="Y5" s="171"/>
      <c r="Z5" s="171"/>
      <c r="AA5" s="171"/>
      <c r="AB5" s="172"/>
      <c r="AC5" s="28"/>
      <c r="AD5" s="122" t="str">
        <f>IF(AND(L284&lt;=49),"ULAŞILAMADI",IF(AND(L284&gt;49,L284&lt;=75),"KISMEN ULAŞILDI",IF(AND(L284&gt;=75,L284&lt;=100),"ULAŞILDI",IF(AND(L284&gt;100,L284=""),"","HATALI VERİ GİRDİNİZ"))))</f>
        <v/>
      </c>
      <c r="AE5" s="123"/>
      <c r="AF5" s="123"/>
      <c r="AG5" s="124"/>
      <c r="AH5" s="122" t="str">
        <f>IF(AND(AX288&lt;=19),"ÇOK ZOR",IF(AND(AX288&gt;19,AX288&lt;40),"ZOR",IF(AND(AX288&gt;39,AX288&lt;60),"ORTA",IF(AND(AX288&gt;59,AX288&lt;80),"KOLAY",IF(AND(AX288&gt;79,AX288&lt;101),"ÇOK KOLAY",IF(AND(AX288&gt;100,AX288=""),"","HATALI VERİ GİRDİNİZ"))))))</f>
        <v/>
      </c>
      <c r="AI5" s="123"/>
      <c r="AJ5" s="123"/>
      <c r="AK5" s="124"/>
    </row>
    <row r="6" spans="2:61" ht="21.95" customHeight="1" x14ac:dyDescent="0.25">
      <c r="B6" s="127" t="s">
        <v>12</v>
      </c>
      <c r="C6" s="128"/>
      <c r="D6" s="129"/>
      <c r="E6" s="129"/>
      <c r="F6" s="130">
        <v>1</v>
      </c>
      <c r="G6" s="130"/>
      <c r="H6" s="130"/>
      <c r="I6" s="130"/>
      <c r="J6" s="131"/>
      <c r="K6" s="5"/>
      <c r="L6" s="125" t="s">
        <v>21</v>
      </c>
      <c r="M6" s="126"/>
      <c r="N6" s="126"/>
      <c r="O6" s="126"/>
      <c r="P6" s="126"/>
      <c r="Q6" s="126"/>
      <c r="R6" s="56">
        <f ca="1">SUMPRODUCT(SUBTOTAL(3,OFFSET($AV$33:$AV$250,ROW($AV$33:$AV$250 )-MIN(ROW($AV$33:$AV$250)),,1)),--($AV$33:$AV$250&gt;59),--($AV$33:$AV$250&lt;70))</f>
        <v>0</v>
      </c>
      <c r="S6" s="55" t="e">
        <f ca="1">R6/SUM(R4:R8)</f>
        <v>#DIV/0!</v>
      </c>
      <c r="U6" s="106">
        <v>3</v>
      </c>
      <c r="V6" s="170"/>
      <c r="W6" s="171"/>
      <c r="X6" s="171"/>
      <c r="Y6" s="171"/>
      <c r="Z6" s="171"/>
      <c r="AA6" s="171"/>
      <c r="AB6" s="172"/>
      <c r="AC6" s="28"/>
      <c r="AD6" s="122" t="str">
        <f>IF(AND(M284&lt;=49),"ULAŞILAMADI",IF(AND(M284&gt;49,M284&lt;=75),"KISMEN ULAŞILDI",IF(AND(M284&gt;=75,M284&lt;=100),"ULAŞILDI",IF(AND(M284&gt;100,M284=""),"","HATALI VERİ GİRDİNİZ"))))</f>
        <v/>
      </c>
      <c r="AE6" s="123"/>
      <c r="AF6" s="123"/>
      <c r="AG6" s="124"/>
      <c r="AH6" s="122" t="str">
        <f>IF(AND(AY288&lt;=19),"ÇOK ZOR",IF(AND(AY288&gt;19,AY288&lt;40),"ZOR",IF(AND(AY288&gt;39,AY288&lt;60),"ORTA",IF(AND(AY288&gt;59,AY288&lt;80),"KOLAY",IF(AND(AY288&gt;79,AY288&lt;101),"ÇOK KOLAY",IF(AND(AY288&gt;100,AY288=""),"","HATALI VERİ GİRDİNİZ"))))))</f>
        <v/>
      </c>
      <c r="AI6" s="123"/>
      <c r="AJ6" s="123"/>
      <c r="AK6" s="124"/>
      <c r="AL6" s="88"/>
      <c r="AM6" s="88"/>
      <c r="AN6" s="88"/>
      <c r="AO6" s="16"/>
      <c r="AP6" s="89"/>
      <c r="AQ6" s="35"/>
      <c r="AR6" s="35"/>
    </row>
    <row r="7" spans="2:61" ht="21.95" customHeight="1" x14ac:dyDescent="0.25">
      <c r="B7" s="127" t="s">
        <v>13</v>
      </c>
      <c r="C7" s="128"/>
      <c r="D7" s="129"/>
      <c r="E7" s="129"/>
      <c r="F7" s="130" t="s">
        <v>89</v>
      </c>
      <c r="G7" s="130"/>
      <c r="H7" s="130"/>
      <c r="I7" s="130"/>
      <c r="J7" s="131"/>
      <c r="K7" s="5"/>
      <c r="L7" s="125" t="s">
        <v>22</v>
      </c>
      <c r="M7" s="126"/>
      <c r="N7" s="126"/>
      <c r="O7" s="126"/>
      <c r="P7" s="126"/>
      <c r="Q7" s="126"/>
      <c r="R7" s="56">
        <f ca="1">SUMPRODUCT(SUBTOTAL(3,OFFSET($AV$33:$AV$250,ROW($AV$33:$AV$250 )-MIN(ROW($AV$33:$AV$250)),,1)),--($AV$33:$AV$250&gt;69),--($AV$33:$AV$250&lt;85))</f>
        <v>0</v>
      </c>
      <c r="S7" s="71" t="e">
        <f ca="1">R7/SUM(R4:R8)</f>
        <v>#DIV/0!</v>
      </c>
      <c r="T7" s="8"/>
      <c r="U7" s="106">
        <v>4</v>
      </c>
      <c r="V7" s="170"/>
      <c r="W7" s="171"/>
      <c r="X7" s="171"/>
      <c r="Y7" s="171"/>
      <c r="Z7" s="171"/>
      <c r="AA7" s="171"/>
      <c r="AB7" s="172"/>
      <c r="AC7" s="28"/>
      <c r="AD7" s="122" t="str">
        <f>IF(AND(N284&lt;=49),"ULAŞILAMADI",IF(AND(N284&gt;49,N284&lt;=75),"KISMEN ULAŞILDI",IF(AND(N284&gt;=75,N284&lt;=100),"ULAŞILDI",IF(AND(N284&gt;100,N284=""),"","HATALI VERİ GİRDİNİZ"))))</f>
        <v/>
      </c>
      <c r="AE7" s="123"/>
      <c r="AF7" s="123"/>
      <c r="AG7" s="124"/>
      <c r="AH7" s="122" t="str">
        <f>IF(AND(AZ288&lt;=19),"ÇOK ZOR",IF(AND(AZ288&gt;19,AZ288&lt;40),"ZOR",IF(AND(AZ288&gt;39,AZ288&lt;60),"ORTA",IF(AND(AZ288&gt;59,AZ288&lt;80),"KOLAY",IF(AND(AZ288&gt;79,AZ288&lt;101),"ÇOK KOLAY",IF(AND(AZ288&gt;100,AZ288=""),"","HATALI VERİ GİRDİNİZ"))))))</f>
        <v/>
      </c>
      <c r="AI7" s="123"/>
      <c r="AJ7" s="123"/>
      <c r="AK7" s="124"/>
      <c r="AL7" s="88"/>
      <c r="AM7" s="88"/>
      <c r="AN7" s="88"/>
      <c r="AO7" s="16"/>
      <c r="AP7" s="89"/>
      <c r="AQ7" s="35"/>
      <c r="AR7" s="35"/>
    </row>
    <row r="8" spans="2:61" ht="21.95" customHeight="1" x14ac:dyDescent="0.25">
      <c r="B8" s="127" t="s">
        <v>14</v>
      </c>
      <c r="C8" s="128"/>
      <c r="D8" s="129"/>
      <c r="E8" s="129"/>
      <c r="F8" s="64" t="str">
        <f>TRANSPOSE(K28)</f>
        <v/>
      </c>
      <c r="G8" s="64" t="str">
        <f>TRANSPOSE(L28)</f>
        <v/>
      </c>
      <c r="H8" s="64" t="str">
        <f>TRANSPOSE(M28)</f>
        <v/>
      </c>
      <c r="I8" s="64" t="str">
        <f>TRANSPOSE(N28)</f>
        <v/>
      </c>
      <c r="J8" s="65" t="str">
        <f>TRANSPOSE(O28)</f>
        <v/>
      </c>
      <c r="K8" s="5"/>
      <c r="L8" s="125" t="s">
        <v>23</v>
      </c>
      <c r="M8" s="126"/>
      <c r="N8" s="126"/>
      <c r="O8" s="126"/>
      <c r="P8" s="126"/>
      <c r="Q8" s="126"/>
      <c r="R8" s="56">
        <f ca="1">SUMPRODUCT(SUBTOTAL(3,OFFSET($AV$33:$AV$250,ROW($AV$33:$AV$250 )-MIN(ROW($AV$33:$AV$250)),,1)),--($AV$33:$AV$250&gt;84),--($AV$33:$AV$250&lt;101))</f>
        <v>0</v>
      </c>
      <c r="S8" s="55" t="e">
        <f ca="1">R8/SUM(R4:R8)</f>
        <v>#DIV/0!</v>
      </c>
      <c r="U8" s="106">
        <v>5</v>
      </c>
      <c r="V8" s="170"/>
      <c r="W8" s="171"/>
      <c r="X8" s="171"/>
      <c r="Y8" s="171"/>
      <c r="Z8" s="171"/>
      <c r="AA8" s="171"/>
      <c r="AB8" s="172"/>
      <c r="AC8" s="28"/>
      <c r="AD8" s="122" t="str">
        <f>IF(AND(O284&lt;=49),"ULAŞILAMADI",IF(AND(O284&gt;49,O284&lt;=75),"KISMEN ULAŞILDI",IF(AND(O284&gt;=75,O284&lt;=100),"ULAŞILDI",IF(AND(O284&gt;100,O284=""),"","HATALI VERİ GİRDİNİZ"))))</f>
        <v/>
      </c>
      <c r="AE8" s="123"/>
      <c r="AF8" s="123"/>
      <c r="AG8" s="124"/>
      <c r="AH8" s="122" t="str">
        <f>IF(AND(BA288&lt;=19),"ÇOK ZOR",IF(AND(BA288&gt;19,BA288&lt;40),"ZOR",IF(AND(BA288&gt;39,BA288&lt;60),"ORTA",IF(AND(BA288&gt;59,BA288&lt;80),"KOLAY",IF(AND(BA288&gt;79,BA288&lt;101),"ÇOK KOLAY",IF(AND(BA288&gt;100,BA288=""),"","HATALI VERİ GİRDİNİZ"))))))</f>
        <v/>
      </c>
      <c r="AI8" s="123"/>
      <c r="AJ8" s="123"/>
      <c r="AK8" s="124"/>
      <c r="AL8" s="88"/>
      <c r="AM8" s="88"/>
      <c r="AN8" s="88"/>
      <c r="AO8" s="16"/>
      <c r="AP8" s="89"/>
      <c r="AQ8" s="35"/>
      <c r="AR8" s="35"/>
    </row>
    <row r="9" spans="2:61" ht="21.95" customHeight="1" x14ac:dyDescent="0.25">
      <c r="B9" s="127"/>
      <c r="C9" s="128"/>
      <c r="D9" s="129"/>
      <c r="E9" s="129"/>
      <c r="F9" s="64" t="str">
        <f>TRANSPOSE(P28)</f>
        <v/>
      </c>
      <c r="G9" s="64" t="str">
        <f>TRANSPOSE(Q28)</f>
        <v/>
      </c>
      <c r="H9" s="64" t="str">
        <f>TRANSPOSE(R28)</f>
        <v/>
      </c>
      <c r="I9" s="64" t="str">
        <f>TRANSPOSE(S28)</f>
        <v/>
      </c>
      <c r="J9" s="65" t="str">
        <f>TRANSPOSE(T28)</f>
        <v/>
      </c>
      <c r="K9" s="5"/>
      <c r="L9" s="125" t="s">
        <v>24</v>
      </c>
      <c r="M9" s="126"/>
      <c r="N9" s="126"/>
      <c r="O9" s="126"/>
      <c r="P9" s="126"/>
      <c r="Q9" s="126"/>
      <c r="R9" s="56">
        <f ca="1">SUM(R5:R8)</f>
        <v>0</v>
      </c>
      <c r="S9" s="55" t="e">
        <f ca="1">SUM(S5:S8)</f>
        <v>#DIV/0!</v>
      </c>
      <c r="U9" s="106">
        <v>6</v>
      </c>
      <c r="V9" s="170"/>
      <c r="W9" s="171"/>
      <c r="X9" s="171"/>
      <c r="Y9" s="171"/>
      <c r="Z9" s="171"/>
      <c r="AA9" s="171"/>
      <c r="AB9" s="172"/>
      <c r="AC9" s="28"/>
      <c r="AD9" s="122" t="str">
        <f>IF(AND(P284&lt;=49),"ULAŞILAMADI",IF(AND(P284&gt;49,P284&lt;=75),"KISMEN ULAŞILDI",IF(AND(P284&gt;=75,P284&lt;=100),"ULAŞILDI",IF(AND(P284&gt;100,P284=""),"","HATALI VERİ GİRDİNİZ"))))</f>
        <v/>
      </c>
      <c r="AE9" s="123"/>
      <c r="AF9" s="123"/>
      <c r="AG9" s="124"/>
      <c r="AH9" s="122" t="str">
        <f>IF(AND(BB288&lt;=19),"ÇOK ZOR",IF(AND(BB288&gt;19,BB288&lt;40),"ZOR",IF(AND(BB288&gt;39,BB288&lt;60),"ORTA",IF(AND(BB288&gt;59,BB288&lt;80),"KOLAY",IF(AND(BB288&gt;79,BB288&lt;101),"ÇOK KOLAY",IF(AND(BB288&gt;100,BB288=""),"","HATALI VERİ GİRDİNİZ"))))))</f>
        <v/>
      </c>
      <c r="AI9" s="123"/>
      <c r="AJ9" s="123"/>
      <c r="AK9" s="124"/>
      <c r="AL9" s="88"/>
      <c r="AM9" s="88"/>
      <c r="AN9" s="88"/>
      <c r="AO9" s="16"/>
      <c r="AP9" s="35"/>
      <c r="AQ9" s="35"/>
      <c r="AR9" s="35"/>
    </row>
    <row r="10" spans="2:61" ht="21.95" customHeight="1" x14ac:dyDescent="0.25">
      <c r="B10" s="127" t="s">
        <v>52</v>
      </c>
      <c r="C10" s="128"/>
      <c r="D10" s="129"/>
      <c r="E10" s="129"/>
      <c r="F10" s="130"/>
      <c r="G10" s="130"/>
      <c r="H10" s="130"/>
      <c r="I10" s="130"/>
      <c r="J10" s="131"/>
      <c r="K10" s="5"/>
      <c r="L10" s="125" t="s">
        <v>25</v>
      </c>
      <c r="M10" s="126"/>
      <c r="N10" s="126"/>
      <c r="O10" s="126"/>
      <c r="P10" s="126"/>
      <c r="Q10" s="126"/>
      <c r="R10" s="54">
        <f ca="1">R4</f>
        <v>0</v>
      </c>
      <c r="S10" s="55" t="e">
        <f ca="1">S4</f>
        <v>#DIV/0!</v>
      </c>
      <c r="U10" s="106">
        <v>7</v>
      </c>
      <c r="V10" s="170"/>
      <c r="W10" s="171"/>
      <c r="X10" s="171"/>
      <c r="Y10" s="171"/>
      <c r="Z10" s="171"/>
      <c r="AA10" s="171"/>
      <c r="AB10" s="172"/>
      <c r="AC10" s="28"/>
      <c r="AD10" s="122" t="str">
        <f>IF(AND(Q284&lt;=49),"ULAŞILAMADI",IF(AND(Q284&gt;49,Q284&lt;=75),"KISMEN ULAŞILDI",IF(AND(Q284&gt;=75,Q284&lt;=100),"ULAŞILDI",IF(AND(Q284&gt;100,Q284=""),"","HATALI VERİ GİRDİNİZ"))))</f>
        <v/>
      </c>
      <c r="AE10" s="123"/>
      <c r="AF10" s="123"/>
      <c r="AG10" s="124"/>
      <c r="AH10" s="122" t="str">
        <f>IF(AND(BC288&lt;=19),"ÇOK ZOR",IF(AND(BC288&gt;19,BC288&lt;40),"ZOR",IF(AND(BC288&gt;39,BC288&lt;60),"ORTA",IF(AND(BC288&gt;59,BC288&lt;80),"KOLAY",IF(AND(BC288&gt;79,BC288&lt;101),"ÇOK KOLAY",IF(AND(BC288&gt;100,BC288=""),"","HATALI VERİ GİRDİNİZ"))))))</f>
        <v/>
      </c>
      <c r="AI10" s="123"/>
      <c r="AJ10" s="123"/>
      <c r="AK10" s="124"/>
      <c r="AL10" s="88"/>
      <c r="AM10" s="88"/>
      <c r="AN10" s="88"/>
      <c r="AO10" s="16"/>
      <c r="AP10" s="35"/>
      <c r="AQ10" s="35"/>
      <c r="AR10" s="35"/>
    </row>
    <row r="11" spans="2:61" ht="21.95" customHeight="1" x14ac:dyDescent="0.25">
      <c r="B11" s="127"/>
      <c r="C11" s="128"/>
      <c r="D11" s="129"/>
      <c r="E11" s="129"/>
      <c r="F11" s="130"/>
      <c r="G11" s="130"/>
      <c r="H11" s="130"/>
      <c r="I11" s="130"/>
      <c r="J11" s="131"/>
      <c r="K11" s="5"/>
      <c r="L11" s="134" t="s">
        <v>26</v>
      </c>
      <c r="M11" s="135"/>
      <c r="N11" s="135"/>
      <c r="O11" s="135"/>
      <c r="P11" s="135"/>
      <c r="Q11" s="135"/>
      <c r="R11" s="56">
        <f>SUBTOTAL(4,AJ33:AJ282)</f>
        <v>0</v>
      </c>
      <c r="S11" s="57">
        <f>SUBTOTAL(5,AJ33:AJ282)</f>
        <v>0</v>
      </c>
      <c r="U11" s="106">
        <v>8</v>
      </c>
      <c r="V11" s="170"/>
      <c r="W11" s="171"/>
      <c r="X11" s="171"/>
      <c r="Y11" s="171"/>
      <c r="Z11" s="171"/>
      <c r="AA11" s="171"/>
      <c r="AB11" s="172"/>
      <c r="AC11" s="28"/>
      <c r="AD11" s="122" t="str">
        <f>IF(AND(R284&lt;=49),"ULAŞILAMADI",IF(AND(R284&gt;49,R284&lt;=75),"KISMEN ULAŞILDI",IF(AND(R284&gt;=75,R284&lt;=100),"ULAŞILDI",IF(AND(R284&gt;100,R284=""),"","HATALI VERİ GİRDİNİZ"))))</f>
        <v/>
      </c>
      <c r="AE11" s="123"/>
      <c r="AF11" s="123"/>
      <c r="AG11" s="124"/>
      <c r="AH11" s="122" t="str">
        <f>IF(AND(BD288&lt;=19),"ÇOK ZOR",IF(AND(BD288&gt;19,BD288&lt;40),"ZOR",IF(AND(BD288&gt;39,BD288&lt;60),"ORTA",IF(AND(BD288&gt;59,BD288&lt;80),"KOLAY",IF(AND(BD288&gt;79,BD288&lt;101),"ÇOK KOLAY",IF(AND(BD288&gt;100,BD288=""),"","HATALI VERİ GİRDİNİZ"))))))</f>
        <v/>
      </c>
      <c r="AI11" s="123"/>
      <c r="AJ11" s="123"/>
      <c r="AK11" s="124"/>
      <c r="AL11" s="88"/>
      <c r="AM11" s="88"/>
      <c r="AN11" s="88"/>
      <c r="AO11" s="16"/>
      <c r="AP11" s="35"/>
      <c r="AQ11" s="35"/>
      <c r="AR11" s="35"/>
    </row>
    <row r="12" spans="2:61" ht="21.95" customHeight="1" x14ac:dyDescent="0.25">
      <c r="B12" s="175" t="s">
        <v>16</v>
      </c>
      <c r="C12" s="176"/>
      <c r="D12" s="176"/>
      <c r="E12" s="128"/>
      <c r="F12" s="180">
        <v>41655</v>
      </c>
      <c r="G12" s="180"/>
      <c r="H12" s="180"/>
      <c r="I12" s="180"/>
      <c r="J12" s="181"/>
      <c r="L12" s="134" t="s">
        <v>27</v>
      </c>
      <c r="M12" s="135"/>
      <c r="N12" s="135"/>
      <c r="O12" s="135"/>
      <c r="P12" s="135"/>
      <c r="Q12" s="135"/>
      <c r="R12" s="132" t="e">
        <f>SUBTOTAL(101,AJ33:AJ282)</f>
        <v>#DIV/0!</v>
      </c>
      <c r="S12" s="133"/>
      <c r="U12" s="106">
        <v>9</v>
      </c>
      <c r="V12" s="170"/>
      <c r="W12" s="171"/>
      <c r="X12" s="171"/>
      <c r="Y12" s="171"/>
      <c r="Z12" s="171"/>
      <c r="AA12" s="171"/>
      <c r="AB12" s="172"/>
      <c r="AC12" s="28"/>
      <c r="AD12" s="122" t="str">
        <f>IF(AND(S284&lt;=49),"ULAŞILAMADI",IF(AND(S284&gt;49,S284&lt;=75),"KISMEN ULAŞILDI",IF(AND(S284&gt;=75,S284&lt;=100),"ULAŞILDI",IF(AND(S284&gt;100,S284=""),"","HATALI VERİ GİRDİNİZ"))))</f>
        <v/>
      </c>
      <c r="AE12" s="123"/>
      <c r="AF12" s="123"/>
      <c r="AG12" s="124"/>
      <c r="AH12" s="122" t="str">
        <f>IF(AND(BE288&lt;=19),"ÇOK ZOR",IF(AND(BE288&gt;19,BE288&lt;40),"ZOR",IF(AND(BE288&gt;39,BE288&lt;60),"ORTA",IF(AND(BE288&gt;59,BE288&lt;80),"KOLAY",IF(AND(BE288&gt;79,BE288&lt;101),"ÇOK KOLAY",IF(AND(BE288&gt;100,BE288=""),"","HATALI VERİ GİRDİNİZ"))))))</f>
        <v/>
      </c>
      <c r="AI12" s="123"/>
      <c r="AJ12" s="123"/>
      <c r="AK12" s="124"/>
      <c r="AL12" s="88"/>
      <c r="AM12" s="88"/>
      <c r="AN12" s="90"/>
      <c r="AO12" s="9"/>
      <c r="AP12" s="35"/>
      <c r="AQ12" s="35"/>
      <c r="AR12" s="35"/>
    </row>
    <row r="13" spans="2:61" ht="21.95" customHeight="1" thickBot="1" x14ac:dyDescent="0.25">
      <c r="B13" s="177" t="s">
        <v>15</v>
      </c>
      <c r="C13" s="178"/>
      <c r="D13" s="178"/>
      <c r="E13" s="179"/>
      <c r="F13" s="182">
        <v>1</v>
      </c>
      <c r="G13" s="182"/>
      <c r="H13" s="182"/>
      <c r="I13" s="182"/>
      <c r="J13" s="183"/>
      <c r="L13" s="148" t="s">
        <v>28</v>
      </c>
      <c r="M13" s="149"/>
      <c r="N13" s="149"/>
      <c r="O13" s="149"/>
      <c r="P13" s="149"/>
      <c r="Q13" s="149"/>
      <c r="R13" s="166" t="e">
        <f ca="1">S9</f>
        <v>#DIV/0!</v>
      </c>
      <c r="S13" s="167"/>
      <c r="U13" s="106">
        <v>10</v>
      </c>
      <c r="V13" s="170"/>
      <c r="W13" s="171"/>
      <c r="X13" s="171"/>
      <c r="Y13" s="171"/>
      <c r="Z13" s="171"/>
      <c r="AA13" s="171"/>
      <c r="AB13" s="172"/>
      <c r="AC13" s="28"/>
      <c r="AD13" s="122" t="str">
        <f>IF(AND(T284&lt;=49),"ULAŞILAMADI",IF(AND(T284&gt;49,T284&lt;=75),"KISMEN ULAŞILDI",IF(AND(T284&gt;=75,T284&lt;=100),"ULAŞILDI",IF(AND(T284&gt;100,T284=""),"","HATALI VERİ GİRDİNİZ"))))</f>
        <v/>
      </c>
      <c r="AE13" s="123"/>
      <c r="AF13" s="123"/>
      <c r="AG13" s="124"/>
      <c r="AH13" s="122" t="str">
        <f>IF(AND(BF288&lt;=19),"ÇOK ZOR",IF(AND(BF288&gt;19,BF288&lt;40),"ZOR",IF(AND(BF288&gt;39,BF288&lt;60),"ORTA",IF(AND(BF288&gt;59,BF288&lt;80),"KOLAY",IF(AND(BF288&gt;79,BF288&lt;101),"ÇOK KOLAY",IF(AND(BF288&gt;100,BF288=""),"","HATALI VERİ GİRDİNİZ"))))))</f>
        <v/>
      </c>
      <c r="AI13" s="123"/>
      <c r="AJ13" s="123"/>
      <c r="AK13" s="124"/>
      <c r="AL13" s="88"/>
      <c r="AM13" s="88"/>
      <c r="AN13" s="90"/>
    </row>
    <row r="14" spans="2:61" ht="21.95" customHeight="1" thickTop="1" thickBot="1" x14ac:dyDescent="0.3">
      <c r="B14" s="187" t="s">
        <v>53</v>
      </c>
      <c r="C14" s="188"/>
      <c r="D14" s="188"/>
      <c r="E14" s="188"/>
      <c r="F14" s="188"/>
      <c r="G14" s="188"/>
      <c r="H14" s="188"/>
      <c r="I14" s="188"/>
      <c r="J14" s="189"/>
      <c r="L14" s="76" t="str">
        <f t="array" aca="1" ref="L14" ca="1">IF(SUM(IF(FREQUENCY(IF(SUBTOTAL(3,OFFSET(C33:C282,ROW(C33:C282)-ROW(C33),,1)),MATCH("~"&amp;C33:C282,C33:C282&amp;"",0)),ROW(C33:C282)-ROW(C33)+1),1))&gt;1,"Genel Değerlendirme(en az iki sınıf)",INDEX(C33:C282,MATCH(1,(SUBTOTAL(3,OFFSET(C33:C282,ROW(C33:C282)-ROW(C33),,1))),0)))</f>
        <v/>
      </c>
      <c r="M14" s="77"/>
      <c r="N14" s="77"/>
      <c r="O14" s="77"/>
      <c r="P14" s="78"/>
      <c r="Q14" s="77"/>
      <c r="R14" s="79"/>
      <c r="S14" s="79"/>
      <c r="T14" s="80"/>
      <c r="U14" s="106">
        <v>11</v>
      </c>
      <c r="V14" s="170"/>
      <c r="W14" s="171"/>
      <c r="X14" s="171"/>
      <c r="Y14" s="171"/>
      <c r="Z14" s="171"/>
      <c r="AA14" s="171"/>
      <c r="AB14" s="172"/>
      <c r="AC14" s="28"/>
      <c r="AD14" s="122" t="str">
        <f>IF(AND(U284&lt;=49),"ULAŞILAMADI",IF(AND(U284&gt;49,U284&lt;=75),"KISMEN ULAŞILDI",IF(AND(U284&gt;=75,U284&lt;=100),"ULAŞILDI",IF(AND(U284&gt;100,U284=""),"","HATALI VERİ GİRDİNİZ"))))</f>
        <v/>
      </c>
      <c r="AE14" s="123"/>
      <c r="AF14" s="123"/>
      <c r="AG14" s="124"/>
      <c r="AH14" s="122" t="str">
        <f>IF(AND(BG288&lt;=19),"ÇOK ZOR",IF(AND(BG288&gt;19,BG288&lt;40),"ZOR",IF(AND(BG288&gt;39,BG288&lt;60),"ORTA",IF(AND(BG288&gt;59,BG288&lt;80),"KOLAY",IF(AND(BG288&gt;79,BG288&lt;101),"ÇOK KOLAY",IF(AND(BG288&gt;100,BG288=""),"","HATALI VERİ GİRDİNİZ"))))))</f>
        <v/>
      </c>
      <c r="AI14" s="123"/>
      <c r="AJ14" s="123"/>
      <c r="AK14" s="124"/>
      <c r="AL14" s="87"/>
      <c r="AM14" s="87"/>
      <c r="AN14" s="87"/>
    </row>
    <row r="15" spans="2:61" ht="21.95" customHeight="1" thickTop="1" x14ac:dyDescent="0.25">
      <c r="B15" s="139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06">
        <v>12</v>
      </c>
      <c r="V15" s="170"/>
      <c r="W15" s="171"/>
      <c r="X15" s="171"/>
      <c r="Y15" s="171"/>
      <c r="Z15" s="171"/>
      <c r="AA15" s="171"/>
      <c r="AB15" s="172"/>
      <c r="AC15" s="28"/>
      <c r="AD15" s="122" t="str">
        <f>IF(AND(V284&lt;=49),"ULAŞILAMADI",IF(AND(V284&gt;49,V284&lt;=75),"KISMEN ULAŞILDI",IF(AND(V284&gt;=75,V284&lt;=100),"ULAŞILDI",IF(AND(V284&gt;100,V284=""),"","HATALI VERİ GİRDİNİZ"))))</f>
        <v/>
      </c>
      <c r="AE15" s="123"/>
      <c r="AF15" s="123"/>
      <c r="AG15" s="124"/>
      <c r="AH15" s="122" t="str">
        <f>IF(AND(BH288&lt;=19),"ÇOK ZOR",IF(AND(BH288&gt;19,BH288&lt;40),"ZOR",IF(AND(BH288&gt;39,BH288&lt;60),"ORTA",IF(AND(BH288&gt;59,BH288&lt;80),"KOLAY",IF(AND(BH288&gt;79,BH288&lt;101),"ÇOK KOLAY",IF(AND(BH288&gt;100,BH288=""),"","HATALI VERİ GİRDİNİZ"))))))</f>
        <v/>
      </c>
      <c r="AI15" s="123"/>
      <c r="AJ15" s="123"/>
      <c r="AK15" s="124"/>
      <c r="AL15" s="16"/>
      <c r="AM15" s="16"/>
      <c r="AN15" s="16"/>
    </row>
    <row r="16" spans="2:61" ht="21.95" customHeight="1" x14ac:dyDescent="0.25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6">
        <v>13</v>
      </c>
      <c r="V16" s="170"/>
      <c r="W16" s="171"/>
      <c r="X16" s="171"/>
      <c r="Y16" s="171"/>
      <c r="Z16" s="171"/>
      <c r="AA16" s="171"/>
      <c r="AB16" s="172"/>
      <c r="AC16" s="28"/>
      <c r="AD16" s="122" t="str">
        <f>IF(AND(W284&lt;=49),"ULAŞILAMADI",IF(AND(W284&gt;49,W284&lt;=75),"KISMEN ULAŞILDI",IF(AND(W284&gt;=75,W284&lt;=100),"ULAŞILDI",IF(AND(W284&gt;100,W284=""),"","HATALI VERİ GİRDİNİZ"))))</f>
        <v/>
      </c>
      <c r="AE16" s="123"/>
      <c r="AF16" s="123"/>
      <c r="AG16" s="124"/>
      <c r="AH16" s="122" t="str">
        <f>IF(AND(BI288&lt;=19),"ÇOK ZOR",IF(AND(BI288&gt;19,BI288&lt;40),"ZOR",IF(AND(BI288&gt;39,BI288&lt;60),"ORTA",IF(AND(BI288&gt;59,BI288&lt;80),"KOLAY",IF(AND(BI288&gt;79,BI288&lt;101),"ÇOK KOLAY",IF(AND(BI288&gt;100,BI288=""),"","HATALI VERİ GİRDİNİZ"))))))</f>
        <v/>
      </c>
      <c r="AI16" s="123"/>
      <c r="AJ16" s="123"/>
      <c r="AK16" s="124"/>
      <c r="AL16" s="16"/>
      <c r="AM16" s="16"/>
      <c r="AN16" s="16"/>
    </row>
    <row r="17" spans="2:101" ht="21.95" customHeigh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06">
        <v>14</v>
      </c>
      <c r="V17" s="170"/>
      <c r="W17" s="171"/>
      <c r="X17" s="171"/>
      <c r="Y17" s="171"/>
      <c r="Z17" s="171"/>
      <c r="AA17" s="171"/>
      <c r="AB17" s="172"/>
      <c r="AC17" s="28"/>
      <c r="AD17" s="122" t="str">
        <f>IF(AND(X284&lt;=49),"ULAŞILAMADI",IF(AND(X284&gt;49,X284&lt;=75),"KISMEN ULAŞILDI",IF(AND(X284&gt;=75,X284&lt;=100),"ULAŞILDI",IF(AND(X284&gt;100,X284=""),"","HATALI VERİ GİRDİNİZ"))))</f>
        <v/>
      </c>
      <c r="AE17" s="123"/>
      <c r="AF17" s="123"/>
      <c r="AG17" s="124"/>
      <c r="AH17" s="122" t="str">
        <f>IF(AND(BJ288&lt;=19),"ÇOK ZOR",IF(AND(BJ288&gt;19,BJ288&lt;40),"ZOR",IF(AND(BJ288&gt;39,BJ288&lt;60),"ORTA",IF(AND(BJ288&gt;59,BJ288&lt;80),"KOLAY",IF(AND(BJ288&gt;79,BJ288&lt;101),"ÇOK KOLAY",IF(AND(BJ288&gt;100,BJ288=""),"","HATALI VERİ GİRDİNİZ"))))))</f>
        <v/>
      </c>
      <c r="AI17" s="123"/>
      <c r="AJ17" s="123"/>
      <c r="AK17" s="124"/>
      <c r="AL17" s="16"/>
      <c r="AM17" s="16"/>
      <c r="AN17" s="16"/>
    </row>
    <row r="18" spans="2:101" ht="21.95" customHeight="1" x14ac:dyDescent="0.2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06">
        <v>15</v>
      </c>
      <c r="V18" s="170"/>
      <c r="W18" s="171"/>
      <c r="X18" s="171"/>
      <c r="Y18" s="171"/>
      <c r="Z18" s="171"/>
      <c r="AA18" s="171"/>
      <c r="AB18" s="172"/>
      <c r="AC18" s="28"/>
      <c r="AD18" s="122" t="str">
        <f>IF(AND(Y284&lt;=49),"ULAŞILAMADI",IF(AND(Y284&gt;49,Y284&lt;=75),"KISMEN ULAŞILDI",IF(AND(Y284&gt;=75,Y284&lt;=100),"ULAŞILDI",IF(AND(Y284&gt;100,Y284=""),"","HATALI VERİ GİRDİNİZ"))))</f>
        <v/>
      </c>
      <c r="AE18" s="123"/>
      <c r="AF18" s="123"/>
      <c r="AG18" s="124"/>
      <c r="AH18" s="122" t="str">
        <f>IF(AND(BK288&lt;=19),"ÇOK ZOR",IF(AND(BK288&gt;19,BK288&lt;40),"ZOR",IF(AND(BK288&gt;39,BK288&lt;60),"ORTA",IF(AND(BK288&gt;59,BK288&lt;80),"KOLAY",IF(AND(BK288&gt;79,BK288&lt;101),"ÇOK KOLAY",IF(AND(BK288&gt;100,BK288=""),"","HATALI VERİ GİRDİNİZ"))))))</f>
        <v/>
      </c>
      <c r="AI18" s="123"/>
      <c r="AJ18" s="123"/>
      <c r="AK18" s="124"/>
      <c r="AL18" s="16"/>
      <c r="AM18" s="16"/>
      <c r="AN18" s="16"/>
    </row>
    <row r="19" spans="2:101" ht="21.95" customHeigh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06">
        <v>16</v>
      </c>
      <c r="V19" s="170"/>
      <c r="W19" s="171"/>
      <c r="X19" s="171"/>
      <c r="Y19" s="171"/>
      <c r="Z19" s="171"/>
      <c r="AA19" s="171"/>
      <c r="AB19" s="172"/>
      <c r="AC19" s="28"/>
      <c r="AD19" s="122" t="str">
        <f>IF(AND(Z284&lt;=49),"ULAŞILAMADI",IF(AND(Z284&gt;49,Z284&lt;=75),"KISMEN ULAŞILDI",IF(AND(Z284&gt;=75,Z284&lt;=100),"ULAŞILDI",IF(AND(Z284&gt;100,Z284=""),"","HATALI VERİ GİRDİNİZ"))))</f>
        <v/>
      </c>
      <c r="AE19" s="123"/>
      <c r="AF19" s="123"/>
      <c r="AG19" s="124"/>
      <c r="AH19" s="122" t="str">
        <f>IF(AND(BL288&lt;=19),"ÇOK ZOR",IF(AND(BL288&gt;19,BL288&lt;40),"ZOR",IF(AND(BL288&gt;39,BL288&lt;60),"ORTA",IF(AND(BL288&gt;59,BL288&lt;80),"KOLAY",IF(AND(BL288&gt;79,BL288&lt;101),"ÇOK KOLAY",IF(AND(BL288&gt;100,BL288=""),"","HATALI VERİ GİRDİNİZ"))))))</f>
        <v/>
      </c>
      <c r="AI19" s="123"/>
      <c r="AJ19" s="123"/>
      <c r="AK19" s="124"/>
      <c r="AL19" s="16"/>
      <c r="AM19" s="16"/>
      <c r="AN19" s="16"/>
    </row>
    <row r="20" spans="2:101" ht="21.95" customHeight="1" x14ac:dyDescent="0.25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06">
        <v>17</v>
      </c>
      <c r="V20" s="170"/>
      <c r="W20" s="171"/>
      <c r="X20" s="171"/>
      <c r="Y20" s="171"/>
      <c r="Z20" s="171"/>
      <c r="AA20" s="171"/>
      <c r="AB20" s="172"/>
      <c r="AC20" s="28"/>
      <c r="AD20" s="122" t="str">
        <f>IF(AND(AA284&lt;=49),"ULAŞILAMADI",IF(AND(AA284&gt;49,AA284&lt;=75),"KISMEN ULAŞILDI",IF(AND(AA284&gt;=75,AA284&lt;=100),"ULAŞILDI",IF(AND(AA284&gt;100,AA284=""),"","HATALI VERİ GİRDİNİZ"))))</f>
        <v/>
      </c>
      <c r="AE20" s="123"/>
      <c r="AF20" s="123"/>
      <c r="AG20" s="124"/>
      <c r="AH20" s="122" t="str">
        <f>IF(AND(BM288&lt;=19),"ÇOK ZOR",IF(AND(BM288&gt;19,BM288&lt;40),"ZOR",IF(AND(BM288&gt;39,BM288&lt;60),"ORTA",IF(AND(BM288&gt;59,BM288&lt;80),"KOLAY",IF(AND(BM288&gt;79,BM288&lt;101),"ÇOK KOLAY",IF(AND(BM288&gt;100,BM288=""),"","HATALI VERİ GİRDİNİZ"))))))</f>
        <v/>
      </c>
      <c r="AI20" s="123"/>
      <c r="AJ20" s="123"/>
      <c r="AK20" s="124"/>
      <c r="AL20" s="16"/>
      <c r="AM20" s="16"/>
      <c r="AN20" s="16"/>
    </row>
    <row r="21" spans="2:101" ht="21.95" customHeight="1" x14ac:dyDescent="0.25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6">
        <v>18</v>
      </c>
      <c r="V21" s="170"/>
      <c r="W21" s="171"/>
      <c r="X21" s="171"/>
      <c r="Y21" s="171"/>
      <c r="Z21" s="171"/>
      <c r="AA21" s="171"/>
      <c r="AB21" s="172"/>
      <c r="AC21" s="28"/>
      <c r="AD21" s="122" t="str">
        <f>IF(AND(AB284&lt;=49),"ULAŞILAMADI",IF(AND(AB284&gt;49,AB284&lt;=75),"KISMEN ULAŞILDI",IF(AND(AB284&gt;=75,AB284&lt;=100),"ULAŞILDI",IF(AND(AB284&gt;100,AB284=""),"","HATALI VERİ GİRDİNİZ"))))</f>
        <v/>
      </c>
      <c r="AE21" s="123"/>
      <c r="AF21" s="123"/>
      <c r="AG21" s="124"/>
      <c r="AH21" s="122" t="str">
        <f>IF(AND(BN288&lt;=19),"ÇOK ZOR",IF(AND(BN288&gt;19,BN288&lt;40),"ZOR",IF(AND(BN288&gt;39,BN288&lt;60),"ORTA",IF(AND(BN288&gt;59,BN288&lt;80),"KOLAY",IF(AND(BN288&gt;79,BN288&lt;101),"ÇOK KOLAY",IF(AND(BN288&gt;100,BN288=""),"","HATALI VERİ GİRDİNİZ"))))))</f>
        <v/>
      </c>
      <c r="AI21" s="123"/>
      <c r="AJ21" s="123"/>
      <c r="AK21" s="124"/>
      <c r="AL21" s="16"/>
      <c r="AM21" s="16"/>
      <c r="AN21" s="16"/>
    </row>
    <row r="22" spans="2:101" ht="21.95" customHeight="1" x14ac:dyDescent="0.25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6">
        <v>19</v>
      </c>
      <c r="V22" s="170"/>
      <c r="W22" s="171"/>
      <c r="X22" s="171"/>
      <c r="Y22" s="171"/>
      <c r="Z22" s="171"/>
      <c r="AA22" s="171"/>
      <c r="AB22" s="172"/>
      <c r="AC22" s="28"/>
      <c r="AD22" s="122" t="str">
        <f>IF(AND(AC284&lt;=49),"ULAŞILAMADI",IF(AND(AC284&gt;49,AC284&lt;=75),"KISMEN ULAŞILDI",IF(AND(AC284&gt;=75,AC284&lt;=100),"ULAŞILDI",IF(AND(AC284&gt;100,AC284=""),"","HATALI VERİ GİRDİNİZ"))))</f>
        <v/>
      </c>
      <c r="AE22" s="123"/>
      <c r="AF22" s="123"/>
      <c r="AG22" s="124"/>
      <c r="AH22" s="122" t="str">
        <f>IF(AND(BO288&lt;=19),"ÇOK ZOR",IF(AND(BO288&gt;19,BO288&lt;40),"ZOR",IF(AND(BO288&gt;39,BO288&lt;60),"ORTA",IF(AND(BO288&gt;59,BO288&lt;80),"KOLAY",IF(AND(BO288&gt;79,BO288&lt;101),"ÇOK KOLAY",IF(AND(BO288&gt;100,BO288=""),"","HATALI VERİ GİRDİNİZ"))))))</f>
        <v/>
      </c>
      <c r="AI22" s="123"/>
      <c r="AJ22" s="123"/>
      <c r="AK22" s="124"/>
      <c r="AL22" s="16"/>
      <c r="AM22" s="16"/>
      <c r="AN22" s="16"/>
    </row>
    <row r="23" spans="2:101" ht="21.95" customHeigh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6">
        <v>20</v>
      </c>
      <c r="V23" s="170"/>
      <c r="W23" s="171"/>
      <c r="X23" s="171"/>
      <c r="Y23" s="171"/>
      <c r="Z23" s="171"/>
      <c r="AA23" s="171"/>
      <c r="AB23" s="172"/>
      <c r="AC23" s="28"/>
      <c r="AD23" s="122" t="str">
        <f>IF(AND(AD284&lt;=49),"ULAŞILAMADI",IF(AND(AD284&gt;49,AD284&lt;=75),"KISMEN ULAŞILDI",IF(AND(AD284&gt;=75,AD284&lt;=100),"ULAŞILDI",IF(AND(AD284&gt;100,AD284=""),"","HATALI VERİ GİRDİNİZ"))))</f>
        <v/>
      </c>
      <c r="AE23" s="123"/>
      <c r="AF23" s="123"/>
      <c r="AG23" s="124"/>
      <c r="AH23" s="122" t="str">
        <f>IF(AND(BP288&lt;=19),"ÇOK ZOR",IF(AND(BP288&gt;19,BP288&lt;40),"ZOR",IF(AND(BP288&gt;39,BP288&lt;60),"ORTA",IF(AND(BP288&gt;59,BP288&lt;80),"KOLAY",IF(AND(BP288&gt;79,BP288&lt;101),"ÇOK KOLAY",IF(AND(BP288&gt;100,BP288=""),"","HATALI VERİ GİRDİNİZ"))))))</f>
        <v/>
      </c>
      <c r="AI23" s="123"/>
      <c r="AJ23" s="123"/>
      <c r="AK23" s="124"/>
      <c r="AL23" s="16"/>
      <c r="AM23" s="16"/>
      <c r="AN23" s="16"/>
    </row>
    <row r="24" spans="2:101" ht="21.95" customHeight="1" x14ac:dyDescent="0.25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06">
        <v>21</v>
      </c>
      <c r="V24" s="170"/>
      <c r="W24" s="171"/>
      <c r="X24" s="171"/>
      <c r="Y24" s="171"/>
      <c r="Z24" s="171"/>
      <c r="AA24" s="171"/>
      <c r="AB24" s="172"/>
      <c r="AC24" s="28"/>
      <c r="AD24" s="122" t="str">
        <f>IF(AND(AE284&lt;=49),"ULAŞILAMADI",IF(AND(AE284&gt;49,AE284&lt;=75),"KISMEN ULAŞILDI",IF(AND(AE284&gt;=75,AE284&lt;=100),"ULAŞILDI",IF(AND(AE284&gt;100,AE284=""),"","HATALI VERİ GİRDİNİZ"))))</f>
        <v/>
      </c>
      <c r="AE24" s="123"/>
      <c r="AF24" s="123"/>
      <c r="AG24" s="124"/>
      <c r="AH24" s="122" t="str">
        <f>IF(AND(BQ288&lt;=19),"ÇOK ZOR",IF(AND(BQ288&gt;19,BQ288&lt;40),"ZOR",IF(AND(BQ288&gt;39,BQ288&lt;60),"ORTA",IF(AND(BQ288&gt;59,BQ288&lt;80),"KOLAY",IF(AND(BQ288&gt;79,BQ288&lt;101),"ÇOK KOLAY",IF(AND(BQ288&gt;100,BQ288=""),"","HATALI VERİ GİRDİNİZ"))))))</f>
        <v/>
      </c>
      <c r="AI24" s="123"/>
      <c r="AJ24" s="123"/>
      <c r="AK24" s="124"/>
      <c r="AL24" s="16"/>
      <c r="AM24" s="16"/>
      <c r="AN24" s="16"/>
    </row>
    <row r="25" spans="2:101" ht="21.95" customHeight="1" thickBot="1" x14ac:dyDescent="0.3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06">
        <v>22</v>
      </c>
      <c r="V25" s="170"/>
      <c r="W25" s="171"/>
      <c r="X25" s="171"/>
      <c r="Y25" s="171"/>
      <c r="Z25" s="171"/>
      <c r="AA25" s="171"/>
      <c r="AB25" s="172"/>
      <c r="AC25" s="28"/>
      <c r="AD25" s="122" t="str">
        <f>IF(AND(AF284&lt;=49),"ULAŞILAMADI",IF(AND(AF284&gt;49,AF284&lt;=75),"KISMEN ULAŞILDI",IF(AND(AF284&gt;=75,AF284&lt;=100),"ULAŞILDI",IF(AND(AF284&gt;100,AF284=""),"","HATALI VERİ GİRDİNİZ"))))</f>
        <v/>
      </c>
      <c r="AE25" s="123"/>
      <c r="AF25" s="123"/>
      <c r="AG25" s="124"/>
      <c r="AH25" s="122" t="str">
        <f>IF(AND(BR288&lt;=19),"ÇOK ZOR",IF(AND(BR288&gt;19,BR288&lt;40),"ZOR",IF(AND(BR288&gt;39,BR288&lt;60),"ORTA",IF(AND(BR288&gt;59,BR288&lt;80),"KOLAY",IF(AND(BR288&gt;79,BR288&lt;101),"ÇOK KOLAY",IF(AND(BR288&gt;100,BR288=""),"","HATALI VERİ GİRDİNİZ"))))))</f>
        <v/>
      </c>
      <c r="AI25" s="123"/>
      <c r="AJ25" s="123"/>
      <c r="AK25" s="124"/>
      <c r="AL25" s="16"/>
      <c r="AM25" s="16"/>
      <c r="AN25" s="16"/>
    </row>
    <row r="26" spans="2:101" ht="21.95" customHeight="1" thickTop="1" thickBot="1" x14ac:dyDescent="0.3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06">
        <v>23</v>
      </c>
      <c r="V26" s="170"/>
      <c r="W26" s="171"/>
      <c r="X26" s="171"/>
      <c r="Y26" s="171"/>
      <c r="Z26" s="171"/>
      <c r="AA26" s="171"/>
      <c r="AB26" s="172"/>
      <c r="AC26" s="28"/>
      <c r="AD26" s="122" t="str">
        <f>IF(AND(AG284&lt;=49),"ULAŞILAMADI",IF(AND(AG284&gt;49,AG284&lt;=75),"KISMEN ULAŞILDI",IF(AND(AG284&gt;=75,AG284&lt;=100),"ULAŞILDI",IF(AND(AG284&gt;100,AG284=""),"","HATALI VERİ GİRDİNİZ"))))</f>
        <v/>
      </c>
      <c r="AE26" s="123"/>
      <c r="AF26" s="123"/>
      <c r="AG26" s="124"/>
      <c r="AH26" s="122" t="str">
        <f>IF(AND(BS288&lt;=19),"ÇOK ZOR",IF(AND(BS288&gt;19,BS288&lt;40),"ZOR",IF(AND(BS288&gt;39,BS288&lt;60),"ORTA",IF(AND(BS288&gt;59,BS288&lt;80),"KOLAY",IF(AND(BS288&gt;79,BS288&lt;101),"ÇOK KOLAY",IF(AND(BS288&gt;100,BS288=""),"","HATALI VERİ GİRDİNİZ"))))))</f>
        <v/>
      </c>
      <c r="AI26" s="123"/>
      <c r="AJ26" s="123"/>
      <c r="AK26" s="124"/>
      <c r="AL26" s="16"/>
      <c r="AM26" s="16"/>
      <c r="AN26" s="16"/>
      <c r="CB26" s="41"/>
      <c r="CC26" s="117"/>
    </row>
    <row r="27" spans="2:101" ht="21.75" customHeight="1" thickTop="1" thickBot="1" x14ac:dyDescent="0.3">
      <c r="B27" s="141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1"/>
      <c r="U27" s="106">
        <v>24</v>
      </c>
      <c r="V27" s="170"/>
      <c r="W27" s="171"/>
      <c r="X27" s="171"/>
      <c r="Y27" s="171"/>
      <c r="Z27" s="171"/>
      <c r="AA27" s="171"/>
      <c r="AB27" s="172"/>
      <c r="AC27" s="28"/>
      <c r="AD27" s="122" t="str">
        <f>IF(AND(AH284&lt;=49),"ULAŞILAMADI",IF(AND(AH284&gt;49,AH284&lt;=75),"KISMEN ULAŞILDI",IF(AND(AH284&gt;=75,AH284&lt;=100),"ULAŞILDI",IF(AND(AH284&gt;100,AH284=""),"","HATALI VERİ GİRDİNİZ"))))</f>
        <v/>
      </c>
      <c r="AE27" s="123"/>
      <c r="AF27" s="123"/>
      <c r="AG27" s="124"/>
      <c r="AH27" s="122" t="str">
        <f>IF(AND(BT288&lt;=19),"ÇOK ZOR",IF(AND(BT288&gt;19,BT288&lt;40),"ZOR",IF(AND(BT288&gt;39,BT288&lt;60),"ORTA",IF(AND(BT288&gt;59,BT288&lt;80),"KOLAY",IF(AND(BT288&gt;79,BT288&lt;101),"ÇOK KOLAY",IF(AND(BT288&gt;100,BT288=""),"","HATALI VERİ GİRDİNİZ"))))))</f>
        <v/>
      </c>
      <c r="AI27" s="123"/>
      <c r="AJ27" s="123"/>
      <c r="AK27" s="124"/>
      <c r="AL27" s="16"/>
      <c r="AM27" s="16"/>
      <c r="AN27" s="16"/>
      <c r="CB27" s="41" t="str">
        <f t="array" ref="CB27">IF(ROWS($CB$33:$CB$33)&gt;$U$29,"",INDEX($C$33:$C$282,SMALL(IF(FREQUENCY(IF($C$33:$C$282&lt;&gt;"",MATCH("~"&amp;$C$33:$C$282,$C$33:$C$282&amp;"",0)),ROW($C$33:$C$282)-ROW($C$33)+1),ROW($C$33:$C$282)-ROW($C$33)+1),ROWS($CB$33:$CB$33))))</f>
        <v/>
      </c>
      <c r="CC27" s="41" t="str">
        <f t="array" ref="CC27">IF(ROWS($CB$33:$CB$34)&gt;$U$29,"",INDEX($C$33:$C$282,SMALL(IF(FREQUENCY(IF($C$33:$C$282&lt;&gt;"",MATCH("~"&amp;$C$33:$C$282,$C$33:$C$282&amp;"",0)),ROW($C$33:$C$282)-ROW($C$33)+1),ROW($C$33:$C$282)-ROW($C$33)+1),ROWS($CB$33:$CB$34))))</f>
        <v/>
      </c>
      <c r="CD27" s="41" t="str">
        <f t="array" ref="CD27">IF(ROWS($CB$33:$CB$35)&gt;$U$29,"",INDEX($C$33:$C$282,SMALL(IF(FREQUENCY(IF($C$33:$C$282&lt;&gt;"",MATCH("~"&amp;$C$33:$C$282,$C$33:$C$282&amp;"",0)),ROW($C$33:$C$282)-ROW($C$33)+1),ROW($C$33:$C$282)-ROW($C$33)+1),ROWS($CB$33:$CB$35))))</f>
        <v/>
      </c>
      <c r="CE27" s="41" t="str">
        <f t="array" ref="CE27">IF(ROWS($CB$33:$CB$36)&gt;$U$29,"",INDEX($C$33:$C$282,SMALL(IF(FREQUENCY(IF($C$33:$C$282&lt;&gt;"",MATCH("~"&amp;$C$33:$C$282,$C$33:$C$282&amp;"",0)),ROW($C$33:$C$282)-ROW($C$33)+1),ROW($C$33:$C$282)-ROW($C$33)+1),ROWS($CB$33:$CB$36))))</f>
        <v/>
      </c>
      <c r="CF27" s="41" t="str">
        <f t="array" ref="CF27">IF(ROWS($CB$33:$CB$37)&gt;$U$29,"",INDEX($C$33:$C$282,SMALL(IF(FREQUENCY(IF($C$33:$C$282&lt;&gt;"",MATCH("~"&amp;$C$33:$C$282,$C$33:$C$282&amp;"",0)),ROW($C$33:$C$282)-ROW($C$33)+1),ROW($C$33:$C$282)-ROW($C$33)+1),ROWS($CB$33:$CB$37))))</f>
        <v/>
      </c>
      <c r="CG27" s="41" t="str">
        <f t="array" ref="CG27">IF(ROWS($CB$33:$CB$38)&gt;$U$29,"",INDEX($C$33:$C$282,SMALL(IF(FREQUENCY(IF($C$33:$C$282&lt;&gt;"",MATCH("~"&amp;$C$33:$C$282,$C$33:$C$282&amp;"",0)),ROW($C$33:$C$282)-ROW($C$33)+1),ROW($C$33:$C$282)-ROW($C$33)+1),ROWS($CB$33:$CB$38))))</f>
        <v/>
      </c>
      <c r="CH27" s="41" t="str">
        <f t="array" ref="CH27">IF(ROWS($CB$33:$CB$39)&gt;$U$29,"",INDEX($C$33:$C$282,SMALL(IF(FREQUENCY(IF($C$33:$C$282&lt;&gt;"",MATCH("~"&amp;$C$33:$C$282,$C$33:$C$282&amp;"",0)),ROW($C$33:$C$282)-ROW($C$33)+1),ROW($C$33:$C$282)-ROW($C$33)+1),ROWS($CB$33:$CB$39))))</f>
        <v/>
      </c>
      <c r="CI27" s="41" t="str">
        <f t="array" ref="CI27">IF(ROWS($CB$33:$CB$40)&gt;$U$29,"",INDEX($C$33:$C$282,SMALL(IF(FREQUENCY(IF($C$33:$C$282&lt;&gt;"",MATCH("~"&amp;$C$33:$C$282,$C$33:$C$282&amp;"",0)),ROW($C$33:$C$282)-ROW($C$33)+1),ROW($C$33:$C$282)-ROW($C$33)+1),ROWS($CB$33:$CB$40))))</f>
        <v/>
      </c>
      <c r="CJ27" s="41" t="str">
        <f t="array" ref="CJ27">IF(ROWS($CB$33:$CB$41)&gt;$U$29,"",INDEX($C$33:$C$282,SMALL(IF(FREQUENCY(IF($C$33:$C$282&lt;&gt;"",MATCH("~"&amp;$C$33:$C$282,$C$33:$C$282&amp;"",0)),ROW($C$33:$C$282)-ROW($C$33)+1),ROW($C$33:$C$282)-ROW($C$33)+1),ROWS($CB$33:$CB$41))))</f>
        <v/>
      </c>
      <c r="CK27" s="41" t="str">
        <f t="array" ref="CK27">IF(ROWS($CB$33:$CB$42)&gt;$U$29,"",INDEX($C$33:$C$282,SMALL(IF(FREQUENCY(IF($C$33:$C$282&lt;&gt;"",MATCH("~"&amp;$C$33:$C$282,$C$33:$C$282&amp;"",0)),ROW($C$33:$C$282)-ROW($C$33)+1),ROW($C$33:$C$282)-ROW($C$33)+1),ROWS($CB$33:$CB$42))))</f>
        <v/>
      </c>
    </row>
    <row r="28" spans="2:101" ht="18.75" customHeight="1" thickTop="1" thickBot="1" x14ac:dyDescent="0.3">
      <c r="B28" s="143" t="s">
        <v>43</v>
      </c>
      <c r="C28" s="144"/>
      <c r="D28" s="144"/>
      <c r="E28" s="144"/>
      <c r="F28" s="118" t="e">
        <f ca="1">TRANSPOSE(R13)</f>
        <v>#DIV/0!</v>
      </c>
      <c r="G28" s="145" t="s">
        <v>32</v>
      </c>
      <c r="H28" s="145"/>
      <c r="I28" s="145"/>
      <c r="J28" s="145"/>
      <c r="K28" s="58" t="str">
        <f>TRANSPOSE(CB27)</f>
        <v/>
      </c>
      <c r="L28" s="58" t="str">
        <f t="shared" ref="L28:T28" si="0">TRANSPOSE(CC27)</f>
        <v/>
      </c>
      <c r="M28" s="58" t="str">
        <f t="shared" si="0"/>
        <v/>
      </c>
      <c r="N28" s="58" t="str">
        <f t="shared" si="0"/>
        <v/>
      </c>
      <c r="O28" s="58" t="str">
        <f t="shared" si="0"/>
        <v/>
      </c>
      <c r="P28" s="58" t="str">
        <f t="shared" si="0"/>
        <v/>
      </c>
      <c r="Q28" s="58" t="str">
        <f t="shared" si="0"/>
        <v/>
      </c>
      <c r="R28" s="58" t="str">
        <f t="shared" si="0"/>
        <v/>
      </c>
      <c r="S28" s="58" t="str">
        <f t="shared" si="0"/>
        <v/>
      </c>
      <c r="T28" s="58" t="str">
        <f t="shared" si="0"/>
        <v/>
      </c>
      <c r="U28" s="69">
        <v>25</v>
      </c>
      <c r="V28" s="170"/>
      <c r="W28" s="171"/>
      <c r="X28" s="171"/>
      <c r="Y28" s="171"/>
      <c r="Z28" s="171"/>
      <c r="AA28" s="171"/>
      <c r="AB28" s="172"/>
      <c r="AC28" s="28"/>
      <c r="AD28" s="122" t="str">
        <f>IF(AND(AI284&lt;=49),"ULAŞILAMADI",IF(AND(AI284&gt;49,AI284&lt;=75),"KISMEN ULAŞILDI",IF(AND(AI284&gt;=75,AI284&lt;=100),"ULAŞILDI",IF(AND(AI284&gt;100,AI284=""),"","HATALI VERİ GİRDİNİZ"))))</f>
        <v/>
      </c>
      <c r="AE28" s="123"/>
      <c r="AF28" s="123"/>
      <c r="AG28" s="124"/>
      <c r="AH28" s="122" t="str">
        <f>IF(AND(BU288&lt;=19),"ÇOK ZOR",IF(AND(BU288&gt;19,BU288&lt;40),"ZOR",IF(AND(BU288&gt;39,BU288&lt;60),"ORTA",IF(AND(BU288&gt;59,BU288&lt;80),"KOLAY",IF(AND(BU288&gt;79,BU288&lt;101),"ÇOK KOLAY",IF(AND(BU288&gt;100,BU288=""),"","HATALI VERİ GİRDİNİZ"))))))</f>
        <v/>
      </c>
      <c r="AI28" s="123"/>
      <c r="AJ28" s="123"/>
      <c r="AK28" s="124"/>
      <c r="AL28" s="16"/>
      <c r="AM28" s="16"/>
      <c r="AN28" s="16"/>
      <c r="CB28" s="38">
        <f>(CB32/CC32*100)%</f>
        <v>1</v>
      </c>
      <c r="CC28" s="38">
        <f>(CD32/CE32*100)%</f>
        <v>1</v>
      </c>
      <c r="CD28" s="38">
        <f>(CF32/CG32*100)%</f>
        <v>1</v>
      </c>
      <c r="CE28" s="38">
        <f>(CH32/CI32*100)%</f>
        <v>1</v>
      </c>
      <c r="CF28" s="38">
        <f>(CJ32/CK32*100)%</f>
        <v>1</v>
      </c>
      <c r="CG28" s="38">
        <f>(CL32/CM32*100)%</f>
        <v>1</v>
      </c>
      <c r="CH28" s="38">
        <f>(CN32/CO32*100)%</f>
        <v>1</v>
      </c>
      <c r="CI28" s="38">
        <f>(CP32/CQ32*100)%</f>
        <v>1</v>
      </c>
      <c r="CJ28" s="38">
        <f>(CR32/CS32*100)%</f>
        <v>1</v>
      </c>
      <c r="CK28" s="38">
        <f>(CT32/CU32*100)%</f>
        <v>1</v>
      </c>
    </row>
    <row r="29" spans="2:101" ht="30" customHeight="1" thickTop="1" thickBot="1" x14ac:dyDescent="0.3">
      <c r="B29" s="146" t="s">
        <v>39</v>
      </c>
      <c r="C29" s="147"/>
      <c r="D29" s="147"/>
      <c r="E29" s="147"/>
      <c r="F29" s="147"/>
      <c r="G29" s="147"/>
      <c r="H29" s="147"/>
      <c r="I29" s="147"/>
      <c r="J29" s="147"/>
      <c r="K29" s="59" t="str">
        <f>IF(K28="","",TRANSPOSE(CB28))</f>
        <v/>
      </c>
      <c r="L29" s="59" t="str">
        <f>IF(L28="","",TRANSPOSE(CC28))</f>
        <v/>
      </c>
      <c r="M29" s="59" t="str">
        <f t="shared" ref="M29:T29" si="1">IF(M28="","",TRANSPOSE(CD28))</f>
        <v/>
      </c>
      <c r="N29" s="59" t="str">
        <f t="shared" si="1"/>
        <v/>
      </c>
      <c r="O29" s="59" t="str">
        <f t="shared" si="1"/>
        <v/>
      </c>
      <c r="P29" s="59" t="str">
        <f t="shared" si="1"/>
        <v/>
      </c>
      <c r="Q29" s="59" t="str">
        <f t="shared" si="1"/>
        <v/>
      </c>
      <c r="R29" s="59" t="str">
        <f t="shared" si="1"/>
        <v/>
      </c>
      <c r="S29" s="59" t="str">
        <f t="shared" si="1"/>
        <v/>
      </c>
      <c r="T29" s="59" t="str">
        <f t="shared" si="1"/>
        <v/>
      </c>
      <c r="U29" s="70">
        <f t="array" ref="U29">SUM(IF(FREQUENCY(IF($C$33:$C$282&lt;&gt;"",MATCH("~"&amp;$C$33:$C$282,$C$33:$C$282&amp;"",0)),ROW($C$33:$C$282)-ROW($C$33)+1),1))</f>
        <v>0</v>
      </c>
      <c r="V29" s="12"/>
      <c r="W29" s="13"/>
      <c r="X29" s="13"/>
      <c r="Y29" s="13"/>
      <c r="Z29" s="13"/>
      <c r="AA29" s="13"/>
      <c r="AB29" s="14"/>
      <c r="AC29" s="15">
        <f>SUM(AC4:AC28)</f>
        <v>0</v>
      </c>
      <c r="AD29" s="16"/>
      <c r="AG29" s="16"/>
      <c r="AH29" s="16"/>
      <c r="AI29" s="16"/>
      <c r="AJ29" s="16"/>
      <c r="AK29" s="16"/>
      <c r="AL29" s="16"/>
      <c r="AM29" s="16"/>
      <c r="CB29" s="6" t="str">
        <f>INDEX(B33:C282,MATCH(1,B33:B282,0),2)</f>
        <v/>
      </c>
    </row>
    <row r="30" spans="2:101" ht="15" customHeight="1" thickTop="1" thickBot="1" x14ac:dyDescent="0.3">
      <c r="B30" s="9"/>
      <c r="C30" s="9"/>
      <c r="D30" s="9"/>
      <c r="E30" s="9"/>
      <c r="F30" s="9"/>
      <c r="G30" s="9"/>
      <c r="H30" s="9"/>
      <c r="I30" s="9"/>
      <c r="J30" s="9"/>
      <c r="K30" s="39" t="s">
        <v>41</v>
      </c>
      <c r="L30" s="40"/>
      <c r="M30" s="40"/>
      <c r="N30" s="40"/>
      <c r="O30" s="40"/>
      <c r="P30" s="40"/>
      <c r="Q30" s="40"/>
      <c r="R30" s="40"/>
      <c r="S30" s="40"/>
      <c r="T30" s="40"/>
      <c r="U30" s="67" t="s">
        <v>42</v>
      </c>
      <c r="V30" s="68"/>
      <c r="W30" s="68"/>
      <c r="X30" s="68"/>
      <c r="Y30" s="68"/>
      <c r="Z30" s="68"/>
      <c r="AA30" s="104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</row>
    <row r="31" spans="2:101" ht="21.95" customHeight="1" thickTop="1" x14ac:dyDescent="0.2">
      <c r="B31" s="173" t="s">
        <v>0</v>
      </c>
      <c r="C31" s="174"/>
      <c r="D31" s="174"/>
      <c r="E31" s="174"/>
      <c r="F31" s="174"/>
      <c r="G31" s="174"/>
      <c r="H31" s="174"/>
      <c r="I31" s="174"/>
      <c r="J31" s="155"/>
      <c r="K31" s="174" t="s">
        <v>1</v>
      </c>
      <c r="L31" s="174"/>
      <c r="M31" s="174"/>
      <c r="N31" s="174"/>
      <c r="O31" s="174"/>
      <c r="P31" s="174"/>
      <c r="Q31" s="174"/>
      <c r="R31" s="174"/>
      <c r="S31" s="174"/>
      <c r="T31" s="174"/>
      <c r="U31" s="186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55"/>
      <c r="AJ31" s="184" t="s">
        <v>2</v>
      </c>
      <c r="AK31" s="185"/>
      <c r="AL31" s="35"/>
      <c r="AM31" s="35"/>
      <c r="AN31" s="35"/>
      <c r="CB31" s="168">
        <v>1</v>
      </c>
      <c r="CC31" s="169"/>
      <c r="CD31" s="168">
        <v>2</v>
      </c>
      <c r="CE31" s="169"/>
      <c r="CF31" s="168">
        <v>3</v>
      </c>
      <c r="CG31" s="169"/>
      <c r="CH31" s="168">
        <v>4</v>
      </c>
      <c r="CI31" s="169"/>
      <c r="CJ31" s="168">
        <v>5</v>
      </c>
      <c r="CK31" s="169"/>
      <c r="CL31" s="168">
        <v>6</v>
      </c>
      <c r="CM31" s="169"/>
      <c r="CN31" s="168">
        <v>7</v>
      </c>
      <c r="CO31" s="169"/>
      <c r="CP31" s="168">
        <v>8</v>
      </c>
      <c r="CQ31" s="169"/>
      <c r="CR31" s="168">
        <v>9</v>
      </c>
      <c r="CS31" s="169"/>
      <c r="CT31" s="168">
        <v>10</v>
      </c>
      <c r="CU31" s="169"/>
      <c r="CV31" s="168">
        <v>11</v>
      </c>
      <c r="CW31" s="169"/>
    </row>
    <row r="32" spans="2:101" ht="21.95" customHeight="1" x14ac:dyDescent="0.2">
      <c r="B32" s="24" t="s">
        <v>3</v>
      </c>
      <c r="C32" s="107" t="s">
        <v>36</v>
      </c>
      <c r="D32" s="108" t="s">
        <v>4</v>
      </c>
      <c r="E32" s="136" t="s">
        <v>5</v>
      </c>
      <c r="F32" s="137"/>
      <c r="G32" s="137"/>
      <c r="H32" s="137"/>
      <c r="I32" s="137"/>
      <c r="J32" s="138"/>
      <c r="K32" s="20">
        <v>1</v>
      </c>
      <c r="L32" s="20">
        <v>2</v>
      </c>
      <c r="M32" s="21">
        <v>3</v>
      </c>
      <c r="N32" s="21">
        <v>4</v>
      </c>
      <c r="O32" s="21">
        <v>5</v>
      </c>
      <c r="P32" s="21">
        <v>6</v>
      </c>
      <c r="Q32" s="21">
        <v>7</v>
      </c>
      <c r="R32" s="21">
        <v>8</v>
      </c>
      <c r="S32" s="21">
        <v>9</v>
      </c>
      <c r="T32" s="21">
        <v>10</v>
      </c>
      <c r="U32" s="21">
        <v>11</v>
      </c>
      <c r="V32" s="21">
        <v>12</v>
      </c>
      <c r="W32" s="20">
        <v>13</v>
      </c>
      <c r="X32" s="20">
        <v>14</v>
      </c>
      <c r="Y32" s="20">
        <v>15</v>
      </c>
      <c r="Z32" s="20">
        <v>16</v>
      </c>
      <c r="AA32" s="20">
        <v>17</v>
      </c>
      <c r="AB32" s="20">
        <v>18</v>
      </c>
      <c r="AC32" s="20">
        <v>19</v>
      </c>
      <c r="AD32" s="20">
        <v>20</v>
      </c>
      <c r="AE32" s="20">
        <v>21</v>
      </c>
      <c r="AF32" s="20">
        <v>22</v>
      </c>
      <c r="AG32" s="20">
        <v>23</v>
      </c>
      <c r="AH32" s="20">
        <v>24</v>
      </c>
      <c r="AI32" s="20">
        <v>25</v>
      </c>
      <c r="AJ32" s="22" t="s">
        <v>6</v>
      </c>
      <c r="AK32" s="22"/>
      <c r="AL32" s="35"/>
      <c r="AM32" s="35"/>
      <c r="AN32" s="35"/>
      <c r="CB32" s="42">
        <f>SUMPRODUCT(--($AJ$33:$AJ$282&gt;=50),--ISNUMBER(FIND(CB27,$C$33:$C$282)))</f>
        <v>250</v>
      </c>
      <c r="CC32" s="42">
        <f>COUNTIF($C$33:$C$282,CB27)</f>
        <v>250</v>
      </c>
      <c r="CD32" s="42">
        <f>SUMPRODUCT(--($AJ$33:$AJ$282&gt;=50),--ISNUMBER(FIND(CC27,$C$33:$C$282)))</f>
        <v>250</v>
      </c>
      <c r="CE32" s="42">
        <f>COUNTIF($C$33:$C$282,CC27)</f>
        <v>250</v>
      </c>
      <c r="CF32" s="42">
        <f>SUMPRODUCT(--($AJ$33:$AJ$282&gt;=50),--ISNUMBER(FIND(CD27,$C$33:$C$282)))</f>
        <v>250</v>
      </c>
      <c r="CG32" s="42">
        <f>COUNTIF($C$33:$C$282,CD27)</f>
        <v>250</v>
      </c>
      <c r="CH32" s="42">
        <f>SUMPRODUCT(--($AJ$33:$AJ$282&gt;=50),--ISNUMBER(FIND(CE27,$C$33:$C$282)))</f>
        <v>250</v>
      </c>
      <c r="CI32" s="42">
        <f>COUNTIF($C$33:$C$282,CE27)</f>
        <v>250</v>
      </c>
      <c r="CJ32" s="42">
        <f>SUMPRODUCT(--($AJ$33:$AJ$282&gt;=50),--ISNUMBER(FIND(CF27,$C$33:$C$282)))</f>
        <v>250</v>
      </c>
      <c r="CK32" s="42">
        <f>COUNTIF($C$33:$C$282,CF27)</f>
        <v>250</v>
      </c>
      <c r="CL32" s="42">
        <f>SUMPRODUCT(--($AJ$33:$AJ$282&gt;=50),--ISNUMBER(FIND(CG27,$C$33:$C$282)))</f>
        <v>250</v>
      </c>
      <c r="CM32" s="42">
        <f>COUNTIF($C$33:$C$282,CG27)</f>
        <v>250</v>
      </c>
      <c r="CN32" s="42">
        <f>SUMPRODUCT(--($AJ$33:$AJ$282&gt;=50),--ISNUMBER(FIND(CH27,$C$33:$C$282)))</f>
        <v>250</v>
      </c>
      <c r="CO32" s="42">
        <f>COUNTIF($C$33:$C$282,CH27)</f>
        <v>250</v>
      </c>
      <c r="CP32" s="42">
        <f>SUMPRODUCT(--($AJ$33:$AJ$282&gt;=50),--ISNUMBER(FIND(CI27,$C$33:$C$282)))</f>
        <v>250</v>
      </c>
      <c r="CQ32" s="42">
        <f>COUNTIF($C$33:$C$282,CI27)</f>
        <v>250</v>
      </c>
      <c r="CR32" s="42">
        <f>SUMPRODUCT(--($AJ$33:$AJ$282&gt;=50),--ISNUMBER(FIND(CJ27,$C$33:$C$282)))</f>
        <v>250</v>
      </c>
      <c r="CS32" s="42">
        <f>COUNTIF($C$33:$C$282,CJ27)</f>
        <v>250</v>
      </c>
      <c r="CT32" s="42">
        <f>SUMPRODUCT(--($AJ$33:$AJ$282&gt;=50),--ISNUMBER(FIND(CK27,$C$33:$C$282)))</f>
        <v>250</v>
      </c>
      <c r="CU32" s="42">
        <f>COUNTIF($C$33:$C$282,CK27)</f>
        <v>250</v>
      </c>
      <c r="CV32" s="42">
        <f>SUMPRODUCT(--($AJ$33:$AJ$282&gt;=50),--ISNUMBER(FIND(U28,$C$33:$C$282)))</f>
        <v>0</v>
      </c>
      <c r="CW32" s="42">
        <f>COUNTIF($C$33:$C$282,U28)</f>
        <v>0</v>
      </c>
    </row>
    <row r="33" spans="2:81" ht="21.95" customHeight="1" x14ac:dyDescent="0.2">
      <c r="B33" s="25">
        <f>SUBTOTAL(109,$CA$1:CA33)</f>
        <v>1</v>
      </c>
      <c r="C33" s="19" t="str">
        <f>IF(ISERROR(INDEX(İsimler!$A$1:$C$1000,MATCH(D33,İsimler!$A$1:$A$1000,0),2)),"",INDEX(İsimler!$A$1:$C$1000,MATCH(D33,İsimler!$A$1:$A$1000,0),3))</f>
        <v/>
      </c>
      <c r="D33" s="1"/>
      <c r="E33" s="119" t="str">
        <f>IF(ISERROR(INDEX(İsimler!$A$1:$C$1000,MATCH(D33,İsimler!$A$1:$A$1000,0),2)),"",INDEX(İsimler!$A$1:$C$1000,MATCH(D33,İsimler!$A$1:$A$1000,0),2))</f>
        <v/>
      </c>
      <c r="F33" s="120"/>
      <c r="G33" s="120"/>
      <c r="H33" s="120"/>
      <c r="I33" s="120"/>
      <c r="J33" s="121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23" t="str">
        <f>IF(E33="","",SUM(K33:AI33))</f>
        <v/>
      </c>
      <c r="AK33" s="23"/>
      <c r="AV33" s="36">
        <f t="shared" ref="AV33:AV96" si="2">SUM(K33:AI33)</f>
        <v>0</v>
      </c>
      <c r="CA33" s="6">
        <v>1</v>
      </c>
      <c r="CB33" s="43">
        <v>100</v>
      </c>
      <c r="CC33" s="43">
        <v>100</v>
      </c>
    </row>
    <row r="34" spans="2:81" ht="21.95" customHeight="1" x14ac:dyDescent="0.2">
      <c r="B34" s="25">
        <f>SUBTOTAL(109,$CA$1:CA34)</f>
        <v>2</v>
      </c>
      <c r="C34" s="19" t="str">
        <f>IF(ISERROR(INDEX(İsimler!$A$1:$C$1000,MATCH(D34,İsimler!$A$1:$A$1000,0),2)),"",INDEX(İsimler!$A$1:$C$1000,MATCH(D34,İsimler!$A$1:$A$1000,0),3))</f>
        <v/>
      </c>
      <c r="D34" s="1"/>
      <c r="E34" s="119" t="str">
        <f>IF(ISERROR(INDEX(İsimler!$A$1:$C$1000,MATCH(D34,İsimler!$A$1:$A$1000,0),2)),"",INDEX(İsimler!$A$1:$C$1000,MATCH(D34,İsimler!$A$1:$A$1000,0),2))</f>
        <v/>
      </c>
      <c r="F34" s="120"/>
      <c r="G34" s="120"/>
      <c r="H34" s="120"/>
      <c r="I34" s="120"/>
      <c r="J34" s="12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23" t="str">
        <f t="shared" ref="AJ34:AJ97" si="3">IF(E34="","",SUM(K34:AI34))</f>
        <v/>
      </c>
      <c r="AK34" s="23"/>
      <c r="AM34" s="35"/>
      <c r="AN34" s="35"/>
      <c r="AV34" s="36">
        <f t="shared" si="2"/>
        <v>0</v>
      </c>
      <c r="CA34" s="6">
        <v>1</v>
      </c>
      <c r="CB34" s="43">
        <v>100</v>
      </c>
      <c r="CC34" s="43">
        <v>100</v>
      </c>
    </row>
    <row r="35" spans="2:81" ht="21.95" customHeight="1" x14ac:dyDescent="0.2">
      <c r="B35" s="25">
        <f>SUBTOTAL(109,$CA$1:CA35)</f>
        <v>3</v>
      </c>
      <c r="C35" s="19" t="str">
        <f>IF(ISERROR(INDEX(İsimler!$A$1:$C$1000,MATCH(D35,İsimler!$A$1:$A$1000,0),2)),"",INDEX(İsimler!$A$1:$C$1000,MATCH(D35,İsimler!$A$1:$A$1000,0),3))</f>
        <v/>
      </c>
      <c r="D35" s="1"/>
      <c r="E35" s="119" t="str">
        <f>IF(ISERROR(INDEX(İsimler!$A$1:$C$1000,MATCH(D35,İsimler!$A$1:$A$1000,0),2)),"",INDEX(İsimler!$A$1:$C$1000,MATCH(D35,İsimler!$A$1:$A$1000,0),2))</f>
        <v/>
      </c>
      <c r="F35" s="120"/>
      <c r="G35" s="120"/>
      <c r="H35" s="120"/>
      <c r="I35" s="120"/>
      <c r="J35" s="121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23" t="str">
        <f t="shared" si="3"/>
        <v/>
      </c>
      <c r="AK35" s="23"/>
      <c r="AM35" s="35"/>
      <c r="AN35" s="35"/>
      <c r="AV35" s="36">
        <f t="shared" si="2"/>
        <v>0</v>
      </c>
      <c r="CA35" s="6">
        <v>1</v>
      </c>
      <c r="CB35" s="43">
        <v>100</v>
      </c>
      <c r="CC35" s="43">
        <v>100</v>
      </c>
    </row>
    <row r="36" spans="2:81" ht="21.95" customHeight="1" x14ac:dyDescent="0.2">
      <c r="B36" s="25">
        <f>SUBTOTAL(109,$CA$1:CA36)</f>
        <v>4</v>
      </c>
      <c r="C36" s="19" t="str">
        <f>IF(ISERROR(INDEX(İsimler!$A$1:$C$1000,MATCH(D36,İsimler!$A$1:$A$1000,0),2)),"",INDEX(İsimler!$A$1:$C$1000,MATCH(D36,İsimler!$A$1:$A$1000,0),3))</f>
        <v/>
      </c>
      <c r="D36" s="1"/>
      <c r="E36" s="119" t="str">
        <f>IF(ISERROR(INDEX(İsimler!$A$1:$C$1000,MATCH(D36,İsimler!$A$1:$A$1000,0),2)),"",INDEX(İsimler!$A$1:$C$1000,MATCH(D36,İsimler!$A$1:$A$1000,0),2))</f>
        <v/>
      </c>
      <c r="F36" s="120"/>
      <c r="G36" s="120"/>
      <c r="H36" s="120"/>
      <c r="I36" s="120"/>
      <c r="J36" s="121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23" t="str">
        <f t="shared" si="3"/>
        <v/>
      </c>
      <c r="AK36" s="23"/>
      <c r="AM36" s="35"/>
      <c r="AN36" s="35"/>
      <c r="AV36" s="36">
        <f t="shared" si="2"/>
        <v>0</v>
      </c>
      <c r="CA36" s="6">
        <v>1</v>
      </c>
      <c r="CB36" s="43">
        <v>100</v>
      </c>
      <c r="CC36" s="43">
        <v>100</v>
      </c>
    </row>
    <row r="37" spans="2:81" ht="21.95" customHeight="1" x14ac:dyDescent="0.2">
      <c r="B37" s="25">
        <f>SUBTOTAL(109,$CA$1:CA37)</f>
        <v>5</v>
      </c>
      <c r="C37" s="19" t="str">
        <f>IF(ISERROR(INDEX(İsimler!$A$1:$C$1000,MATCH(D37,İsimler!$A$1:$A$1000,0),2)),"",INDEX(İsimler!$A$1:$C$1000,MATCH(D37,İsimler!$A$1:$A$1000,0),3))</f>
        <v/>
      </c>
      <c r="D37" s="1"/>
      <c r="E37" s="119" t="str">
        <f>IF(ISERROR(INDEX(İsimler!$A$1:$C$1000,MATCH(D37,İsimler!$A$1:$A$1000,0),2)),"",INDEX(İsimler!$A$1:$C$1000,MATCH(D37,İsimler!$A$1:$A$1000,0),2))</f>
        <v/>
      </c>
      <c r="F37" s="120"/>
      <c r="G37" s="120"/>
      <c r="H37" s="120"/>
      <c r="I37" s="120"/>
      <c r="J37" s="121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23" t="str">
        <f t="shared" si="3"/>
        <v/>
      </c>
      <c r="AK37" s="23"/>
      <c r="AM37" s="35"/>
      <c r="AN37" s="35"/>
      <c r="AV37" s="36">
        <f t="shared" si="2"/>
        <v>0</v>
      </c>
      <c r="CA37" s="6">
        <v>1</v>
      </c>
      <c r="CB37" s="43">
        <v>100</v>
      </c>
      <c r="CC37" s="43">
        <v>100</v>
      </c>
    </row>
    <row r="38" spans="2:81" ht="21.95" customHeight="1" x14ac:dyDescent="0.2">
      <c r="B38" s="25">
        <f>SUBTOTAL(109,$CA$1:CA38)</f>
        <v>6</v>
      </c>
      <c r="C38" s="19" t="str">
        <f>IF(ISERROR(INDEX(İsimler!$A$1:$C$1000,MATCH(D38,İsimler!$A$1:$A$1000,0),2)),"",INDEX(İsimler!$A$1:$C$1000,MATCH(D38,İsimler!$A$1:$A$1000,0),3))</f>
        <v/>
      </c>
      <c r="D38" s="1"/>
      <c r="E38" s="119" t="str">
        <f>IF(ISERROR(INDEX(İsimler!$A$1:$C$1000,MATCH(D38,İsimler!$A$1:$A$1000,0),2)),"",INDEX(İsimler!$A$1:$C$1000,MATCH(D38,İsimler!$A$1:$A$1000,0),2))</f>
        <v/>
      </c>
      <c r="F38" s="120"/>
      <c r="G38" s="120"/>
      <c r="H38" s="120"/>
      <c r="I38" s="120"/>
      <c r="J38" s="121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23" t="str">
        <f t="shared" si="3"/>
        <v/>
      </c>
      <c r="AK38" s="23"/>
      <c r="AM38" s="35"/>
      <c r="AN38" s="35"/>
      <c r="AV38" s="36">
        <f t="shared" si="2"/>
        <v>0</v>
      </c>
      <c r="CA38" s="6">
        <v>1</v>
      </c>
      <c r="CB38" s="43">
        <v>100</v>
      </c>
      <c r="CC38" s="43">
        <v>100</v>
      </c>
    </row>
    <row r="39" spans="2:81" ht="21.95" customHeight="1" x14ac:dyDescent="0.2">
      <c r="B39" s="25">
        <f>SUBTOTAL(109,$CA$1:CA39)</f>
        <v>7</v>
      </c>
      <c r="C39" s="19" t="str">
        <f>IF(ISERROR(INDEX(İsimler!$A$1:$C$1000,MATCH(D39,İsimler!$A$1:$A$1000,0),2)),"",INDEX(İsimler!$A$1:$C$1000,MATCH(D39,İsimler!$A$1:$A$1000,0),3))</f>
        <v/>
      </c>
      <c r="D39" s="1"/>
      <c r="E39" s="119" t="str">
        <f>IF(ISERROR(INDEX(İsimler!$A$1:$C$1000,MATCH(D39,İsimler!$A$1:$A$1000,0),2)),"",INDEX(İsimler!$A$1:$C$1000,MATCH(D39,İsimler!$A$1:$A$1000,0),2))</f>
        <v/>
      </c>
      <c r="F39" s="120"/>
      <c r="G39" s="120"/>
      <c r="H39" s="120"/>
      <c r="I39" s="120"/>
      <c r="J39" s="121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23" t="str">
        <f t="shared" si="3"/>
        <v/>
      </c>
      <c r="AK39" s="23"/>
      <c r="AM39" s="35"/>
      <c r="AN39" s="35"/>
      <c r="AV39" s="36">
        <f t="shared" si="2"/>
        <v>0</v>
      </c>
      <c r="CA39" s="6">
        <v>1</v>
      </c>
      <c r="CB39" s="43">
        <v>100</v>
      </c>
      <c r="CC39" s="43">
        <v>100</v>
      </c>
    </row>
    <row r="40" spans="2:81" ht="21.95" customHeight="1" x14ac:dyDescent="0.2">
      <c r="B40" s="25">
        <f>SUBTOTAL(109,$CA$1:CA40)</f>
        <v>8</v>
      </c>
      <c r="C40" s="19" t="str">
        <f>IF(ISERROR(INDEX(İsimler!$A$1:$C$1000,MATCH(D40,İsimler!$A$1:$A$1000,0),2)),"",INDEX(İsimler!$A$1:$C$1000,MATCH(D40,İsimler!$A$1:$A$1000,0),3))</f>
        <v/>
      </c>
      <c r="D40" s="1"/>
      <c r="E40" s="119" t="str">
        <f>IF(ISERROR(INDEX(İsimler!$A$1:$C$1000,MATCH(D40,İsimler!$A$1:$A$1000,0),2)),"",INDEX(İsimler!$A$1:$C$1000,MATCH(D40,İsimler!$A$1:$A$1000,0),2))</f>
        <v/>
      </c>
      <c r="F40" s="120"/>
      <c r="G40" s="120"/>
      <c r="H40" s="120"/>
      <c r="I40" s="120"/>
      <c r="J40" s="121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23" t="str">
        <f t="shared" si="3"/>
        <v/>
      </c>
      <c r="AK40" s="23"/>
      <c r="AM40" s="35"/>
      <c r="AN40" s="35"/>
      <c r="AV40" s="36">
        <f t="shared" si="2"/>
        <v>0</v>
      </c>
      <c r="CA40" s="6">
        <v>1</v>
      </c>
      <c r="CB40" s="43">
        <v>100</v>
      </c>
      <c r="CC40" s="43">
        <v>100</v>
      </c>
    </row>
    <row r="41" spans="2:81" ht="21.95" customHeight="1" x14ac:dyDescent="0.2">
      <c r="B41" s="25">
        <f>SUBTOTAL(109,$CA$1:CA41)</f>
        <v>9</v>
      </c>
      <c r="C41" s="19" t="str">
        <f>IF(ISERROR(INDEX(İsimler!$A$1:$C$1000,MATCH(D41,İsimler!$A$1:$A$1000,0),2)),"",INDEX(İsimler!$A$1:$C$1000,MATCH(D41,İsimler!$A$1:$A$1000,0),3))</f>
        <v/>
      </c>
      <c r="D41" s="1"/>
      <c r="E41" s="119" t="str">
        <f>IF(ISERROR(INDEX(İsimler!$A$1:$C$1000,MATCH(D41,İsimler!$A$1:$A$1000,0),2)),"",INDEX(İsimler!$A$1:$C$1000,MATCH(D41,İsimler!$A$1:$A$1000,0),2))</f>
        <v/>
      </c>
      <c r="F41" s="120"/>
      <c r="G41" s="120"/>
      <c r="H41" s="120"/>
      <c r="I41" s="120"/>
      <c r="J41" s="121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23" t="str">
        <f t="shared" si="3"/>
        <v/>
      </c>
      <c r="AK41" s="23"/>
      <c r="AM41" s="35"/>
      <c r="AN41" s="35"/>
      <c r="AV41" s="36">
        <f t="shared" si="2"/>
        <v>0</v>
      </c>
      <c r="CA41" s="6">
        <v>1</v>
      </c>
      <c r="CB41" s="43">
        <v>100</v>
      </c>
      <c r="CC41" s="43">
        <v>100</v>
      </c>
    </row>
    <row r="42" spans="2:81" ht="21.95" customHeight="1" x14ac:dyDescent="0.2">
      <c r="B42" s="25">
        <f>SUBTOTAL(109,$CA$1:CA42)</f>
        <v>10</v>
      </c>
      <c r="C42" s="19" t="str">
        <f>IF(ISERROR(INDEX(İsimler!$A$1:$C$1000,MATCH(D42,İsimler!$A$1:$A$1000,0),2)),"",INDEX(İsimler!$A$1:$C$1000,MATCH(D42,İsimler!$A$1:$A$1000,0),3))</f>
        <v/>
      </c>
      <c r="D42" s="1"/>
      <c r="E42" s="119" t="str">
        <f>IF(ISERROR(INDEX(İsimler!$A$1:$C$1000,MATCH(D42,İsimler!$A$1:$A$1000,0),2)),"",INDEX(İsimler!$A$1:$C$1000,MATCH(D42,İsimler!$A$1:$A$1000,0),2))</f>
        <v/>
      </c>
      <c r="F42" s="120"/>
      <c r="G42" s="120"/>
      <c r="H42" s="120"/>
      <c r="I42" s="120"/>
      <c r="J42" s="121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23" t="str">
        <f t="shared" si="3"/>
        <v/>
      </c>
      <c r="AK42" s="23"/>
      <c r="AM42" s="35"/>
      <c r="AN42" s="35"/>
      <c r="AV42" s="36">
        <f t="shared" si="2"/>
        <v>0</v>
      </c>
      <c r="CA42" s="6">
        <v>1</v>
      </c>
      <c r="CB42" s="43">
        <v>100</v>
      </c>
      <c r="CC42" s="43">
        <v>100</v>
      </c>
    </row>
    <row r="43" spans="2:81" ht="21.95" customHeight="1" x14ac:dyDescent="0.2">
      <c r="B43" s="25">
        <f>SUBTOTAL(109,$CA$1:CA43)</f>
        <v>11</v>
      </c>
      <c r="C43" s="19" t="str">
        <f>IF(ISERROR(INDEX(İsimler!$A$1:$C$1000,MATCH(D43,İsimler!$A$1:$A$1000,0),2)),"",INDEX(İsimler!$A$1:$C$1000,MATCH(D43,İsimler!$A$1:$A$1000,0),3))</f>
        <v/>
      </c>
      <c r="D43" s="1"/>
      <c r="E43" s="119" t="str">
        <f>IF(ISERROR(INDEX(İsimler!$A$1:$C$1000,MATCH(D43,İsimler!$A$1:$A$1000,0),2)),"",INDEX(İsimler!$A$1:$C$1000,MATCH(D43,İsimler!$A$1:$A$1000,0),2))</f>
        <v/>
      </c>
      <c r="F43" s="120"/>
      <c r="G43" s="120"/>
      <c r="H43" s="120"/>
      <c r="I43" s="120"/>
      <c r="J43" s="121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23" t="str">
        <f t="shared" si="3"/>
        <v/>
      </c>
      <c r="AK43" s="23"/>
      <c r="AM43" s="35"/>
      <c r="AN43" s="35"/>
      <c r="AV43" s="36">
        <f t="shared" si="2"/>
        <v>0</v>
      </c>
      <c r="CA43" s="6">
        <v>1</v>
      </c>
      <c r="CB43" s="43">
        <v>100</v>
      </c>
      <c r="CC43" s="43">
        <v>100</v>
      </c>
    </row>
    <row r="44" spans="2:81" ht="21.95" customHeight="1" x14ac:dyDescent="0.2">
      <c r="B44" s="25">
        <f>SUBTOTAL(109,$CA$1:CA44)</f>
        <v>12</v>
      </c>
      <c r="C44" s="19" t="str">
        <f>IF(ISERROR(INDEX(İsimler!$A$1:$C$1000,MATCH(D44,İsimler!$A$1:$A$1000,0),2)),"",INDEX(İsimler!$A$1:$C$1000,MATCH(D44,İsimler!$A$1:$A$1000,0),3))</f>
        <v/>
      </c>
      <c r="D44" s="1"/>
      <c r="E44" s="119" t="str">
        <f>IF(ISERROR(INDEX(İsimler!$A$1:$C$1000,MATCH(D44,İsimler!$A$1:$A$1000,0),2)),"",INDEX(İsimler!$A$1:$C$1000,MATCH(D44,İsimler!$A$1:$A$1000,0),2))</f>
        <v/>
      </c>
      <c r="F44" s="120"/>
      <c r="G44" s="120"/>
      <c r="H44" s="120"/>
      <c r="I44" s="120"/>
      <c r="J44" s="121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23" t="str">
        <f t="shared" si="3"/>
        <v/>
      </c>
      <c r="AK44" s="23"/>
      <c r="AM44" s="35"/>
      <c r="AN44" s="35"/>
      <c r="AV44" s="36">
        <f t="shared" si="2"/>
        <v>0</v>
      </c>
      <c r="CA44" s="6">
        <v>1</v>
      </c>
      <c r="CB44" s="43">
        <v>100</v>
      </c>
      <c r="CC44" s="43">
        <v>100</v>
      </c>
    </row>
    <row r="45" spans="2:81" ht="21.95" customHeight="1" x14ac:dyDescent="0.2">
      <c r="B45" s="25">
        <f>SUBTOTAL(109,$CA$1:CA45)</f>
        <v>13</v>
      </c>
      <c r="C45" s="19" t="str">
        <f>IF(ISERROR(INDEX(İsimler!$A$1:$C$1000,MATCH(D45,İsimler!$A$1:$A$1000,0),2)),"",INDEX(İsimler!$A$1:$C$1000,MATCH(D45,İsimler!$A$1:$A$1000,0),3))</f>
        <v/>
      </c>
      <c r="D45" s="1"/>
      <c r="E45" s="119" t="str">
        <f>IF(ISERROR(INDEX(İsimler!$A$1:$C$1000,MATCH(D45,İsimler!$A$1:$A$1000,0),2)),"",INDEX(İsimler!$A$1:$C$1000,MATCH(D45,İsimler!$A$1:$A$1000,0),2))</f>
        <v/>
      </c>
      <c r="F45" s="120"/>
      <c r="G45" s="120"/>
      <c r="H45" s="120"/>
      <c r="I45" s="120"/>
      <c r="J45" s="121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23" t="str">
        <f t="shared" si="3"/>
        <v/>
      </c>
      <c r="AK45" s="23"/>
      <c r="AM45" s="35"/>
      <c r="AN45" s="35"/>
      <c r="AV45" s="36">
        <f t="shared" si="2"/>
        <v>0</v>
      </c>
      <c r="CA45" s="6">
        <v>1</v>
      </c>
      <c r="CB45" s="43">
        <v>100</v>
      </c>
      <c r="CC45" s="43">
        <v>100</v>
      </c>
    </row>
    <row r="46" spans="2:81" ht="21.95" customHeight="1" x14ac:dyDescent="0.2">
      <c r="B46" s="25">
        <f>SUBTOTAL(109,$CA$1:CA46)</f>
        <v>14</v>
      </c>
      <c r="C46" s="19" t="str">
        <f>IF(ISERROR(INDEX(İsimler!$A$1:$C$1000,MATCH(D46,İsimler!$A$1:$A$1000,0),2)),"",INDEX(İsimler!$A$1:$C$1000,MATCH(D46,İsimler!$A$1:$A$1000,0),3))</f>
        <v/>
      </c>
      <c r="D46" s="1"/>
      <c r="E46" s="119" t="str">
        <f>IF(ISERROR(INDEX(İsimler!$A$1:$C$1000,MATCH(D46,İsimler!$A$1:$A$1000,0),2)),"",INDEX(İsimler!$A$1:$C$1000,MATCH(D46,İsimler!$A$1:$A$1000,0),2))</f>
        <v/>
      </c>
      <c r="F46" s="120"/>
      <c r="G46" s="120"/>
      <c r="H46" s="120"/>
      <c r="I46" s="120"/>
      <c r="J46" s="121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23" t="str">
        <f t="shared" si="3"/>
        <v/>
      </c>
      <c r="AK46" s="23"/>
      <c r="AM46" s="35"/>
      <c r="AN46" s="35"/>
      <c r="AO46" s="35"/>
      <c r="AP46" s="35"/>
      <c r="AQ46" s="35"/>
      <c r="AR46" s="35"/>
      <c r="AV46" s="36">
        <f t="shared" si="2"/>
        <v>0</v>
      </c>
      <c r="CA46" s="6">
        <v>1</v>
      </c>
      <c r="CB46" s="43">
        <v>100</v>
      </c>
      <c r="CC46" s="43">
        <v>100</v>
      </c>
    </row>
    <row r="47" spans="2:81" ht="21.95" customHeight="1" x14ac:dyDescent="0.2">
      <c r="B47" s="25">
        <f>SUBTOTAL(109,$CA$1:CA47)</f>
        <v>15</v>
      </c>
      <c r="C47" s="19" t="str">
        <f>IF(ISERROR(INDEX(İsimler!$A$1:$C$1000,MATCH(D47,İsimler!$A$1:$A$1000,0),2)),"",INDEX(İsimler!$A$1:$C$1000,MATCH(D47,İsimler!$A$1:$A$1000,0),3))</f>
        <v/>
      </c>
      <c r="D47" s="1"/>
      <c r="E47" s="119" t="str">
        <f>IF(ISERROR(INDEX(İsimler!$A$1:$C$1000,MATCH(D47,İsimler!$A$1:$A$1000,0),2)),"",INDEX(İsimler!$A$1:$C$1000,MATCH(D47,İsimler!$A$1:$A$1000,0),2))</f>
        <v/>
      </c>
      <c r="F47" s="120"/>
      <c r="G47" s="120"/>
      <c r="H47" s="120"/>
      <c r="I47" s="120"/>
      <c r="J47" s="121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23" t="str">
        <f t="shared" si="3"/>
        <v/>
      </c>
      <c r="AK47" s="23"/>
      <c r="AL47" s="35"/>
      <c r="AM47" s="35"/>
      <c r="AN47" s="35"/>
      <c r="AO47" s="35"/>
      <c r="AP47" s="35"/>
      <c r="AQ47" s="35"/>
      <c r="AR47" s="35"/>
      <c r="AV47" s="36">
        <f t="shared" si="2"/>
        <v>0</v>
      </c>
      <c r="CA47" s="6">
        <v>1</v>
      </c>
      <c r="CB47" s="43">
        <v>100</v>
      </c>
      <c r="CC47" s="43">
        <v>100</v>
      </c>
    </row>
    <row r="48" spans="2:81" ht="21.95" customHeight="1" x14ac:dyDescent="0.2">
      <c r="B48" s="25">
        <f>SUBTOTAL(109,$CA$1:CA48)</f>
        <v>16</v>
      </c>
      <c r="C48" s="19" t="str">
        <f>IF(ISERROR(INDEX(İsimler!$A$1:$C$1000,MATCH(D48,İsimler!$A$1:$A$1000,0),2)),"",INDEX(İsimler!$A$1:$C$1000,MATCH(D48,İsimler!$A$1:$A$1000,0),3))</f>
        <v/>
      </c>
      <c r="D48" s="1"/>
      <c r="E48" s="119" t="str">
        <f>IF(ISERROR(INDEX(İsimler!$A$1:$C$1000,MATCH(D48,İsimler!$A$1:$A$1000,0),2)),"",INDEX(İsimler!$A$1:$C$1000,MATCH(D48,İsimler!$A$1:$A$1000,0),2))</f>
        <v/>
      </c>
      <c r="F48" s="120"/>
      <c r="G48" s="120"/>
      <c r="H48" s="120"/>
      <c r="I48" s="120"/>
      <c r="J48" s="121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23" t="str">
        <f t="shared" si="3"/>
        <v/>
      </c>
      <c r="AK48" s="23"/>
      <c r="AL48" s="35"/>
      <c r="AM48" s="35"/>
      <c r="AN48" s="35"/>
      <c r="AO48" s="35"/>
      <c r="AP48" s="35"/>
      <c r="AQ48" s="35"/>
      <c r="AR48" s="35"/>
      <c r="AV48" s="36">
        <f t="shared" si="2"/>
        <v>0</v>
      </c>
      <c r="CA48" s="6">
        <v>1</v>
      </c>
      <c r="CB48" s="43">
        <v>100</v>
      </c>
      <c r="CC48" s="43">
        <v>100</v>
      </c>
    </row>
    <row r="49" spans="2:81" ht="21.95" customHeight="1" x14ac:dyDescent="0.2">
      <c r="B49" s="25">
        <f>SUBTOTAL(109,$CA$1:CA49)</f>
        <v>17</v>
      </c>
      <c r="C49" s="19" t="str">
        <f>IF(ISERROR(INDEX(İsimler!$A$1:$C$1000,MATCH(D49,İsimler!$A$1:$A$1000,0),2)),"",INDEX(İsimler!$A$1:$C$1000,MATCH(D49,İsimler!$A$1:$A$1000,0),3))</f>
        <v/>
      </c>
      <c r="D49" s="1"/>
      <c r="E49" s="119" t="str">
        <f>IF(ISERROR(INDEX(İsimler!$A$1:$C$1000,MATCH(D49,İsimler!$A$1:$A$1000,0),2)),"",INDEX(İsimler!$A$1:$C$1000,MATCH(D49,İsimler!$A$1:$A$1000,0),2))</f>
        <v/>
      </c>
      <c r="F49" s="120"/>
      <c r="G49" s="120"/>
      <c r="H49" s="120"/>
      <c r="I49" s="120"/>
      <c r="J49" s="121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23" t="str">
        <f t="shared" si="3"/>
        <v/>
      </c>
      <c r="AK49" s="23"/>
      <c r="AL49" s="35"/>
      <c r="AM49" s="35"/>
      <c r="AN49" s="35"/>
      <c r="AO49" s="35"/>
      <c r="AP49" s="35"/>
      <c r="AQ49" s="35"/>
      <c r="AR49" s="35"/>
      <c r="AV49" s="36">
        <f t="shared" si="2"/>
        <v>0</v>
      </c>
      <c r="CA49" s="6">
        <v>1</v>
      </c>
      <c r="CB49" s="43">
        <v>100</v>
      </c>
      <c r="CC49" s="43">
        <v>100</v>
      </c>
    </row>
    <row r="50" spans="2:81" ht="21.95" customHeight="1" x14ac:dyDescent="0.2">
      <c r="B50" s="25">
        <f>SUBTOTAL(109,$CA$1:CA50)</f>
        <v>18</v>
      </c>
      <c r="C50" s="19" t="str">
        <f>IF(ISERROR(INDEX(İsimler!$A$1:$C$1000,MATCH(D50,İsimler!$A$1:$A$1000,0),2)),"",INDEX(İsimler!$A$1:$C$1000,MATCH(D50,İsimler!$A$1:$A$1000,0),3))</f>
        <v/>
      </c>
      <c r="D50" s="1"/>
      <c r="E50" s="119" t="str">
        <f>IF(ISERROR(INDEX(İsimler!$A$1:$C$1000,MATCH(D50,İsimler!$A$1:$A$1000,0),2)),"",INDEX(İsimler!$A$1:$C$1000,MATCH(D50,İsimler!$A$1:$A$1000,0),2))</f>
        <v/>
      </c>
      <c r="F50" s="120"/>
      <c r="G50" s="120"/>
      <c r="H50" s="120"/>
      <c r="I50" s="120"/>
      <c r="J50" s="121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23" t="str">
        <f t="shared" si="3"/>
        <v/>
      </c>
      <c r="AK50" s="23"/>
      <c r="AL50" s="35"/>
      <c r="AM50" s="35"/>
      <c r="AN50" s="35"/>
      <c r="AO50" s="35"/>
      <c r="AP50" s="35"/>
      <c r="AQ50" s="35"/>
      <c r="AR50" s="35"/>
      <c r="AV50" s="36">
        <f t="shared" si="2"/>
        <v>0</v>
      </c>
      <c r="CA50" s="6">
        <v>1</v>
      </c>
      <c r="CB50" s="43">
        <v>100</v>
      </c>
      <c r="CC50" s="43">
        <v>100</v>
      </c>
    </row>
    <row r="51" spans="2:81" ht="21.95" customHeight="1" x14ac:dyDescent="0.2">
      <c r="B51" s="25">
        <f>SUBTOTAL(109,$CA$1:CA51)</f>
        <v>19</v>
      </c>
      <c r="C51" s="19" t="str">
        <f>IF(ISERROR(INDEX(İsimler!$A$1:$C$1000,MATCH(D51,İsimler!$A$1:$A$1000,0),2)),"",INDEX(İsimler!$A$1:$C$1000,MATCH(D51,İsimler!$A$1:$A$1000,0),3))</f>
        <v/>
      </c>
      <c r="D51" s="1"/>
      <c r="E51" s="119" t="str">
        <f>IF(ISERROR(INDEX(İsimler!$A$1:$C$1000,MATCH(D51,İsimler!$A$1:$A$1000,0),2)),"",INDEX(İsimler!$A$1:$C$1000,MATCH(D51,İsimler!$A$1:$A$1000,0),2))</f>
        <v/>
      </c>
      <c r="F51" s="120"/>
      <c r="G51" s="120"/>
      <c r="H51" s="120"/>
      <c r="I51" s="120"/>
      <c r="J51" s="121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23" t="str">
        <f t="shared" si="3"/>
        <v/>
      </c>
      <c r="AK51" s="23"/>
      <c r="AL51" s="35"/>
      <c r="AM51" s="35"/>
      <c r="AN51" s="35"/>
      <c r="AO51" s="35"/>
      <c r="AP51" s="35"/>
      <c r="AQ51" s="35"/>
      <c r="AR51" s="35"/>
      <c r="AV51" s="36">
        <f t="shared" si="2"/>
        <v>0</v>
      </c>
      <c r="CA51" s="6">
        <v>1</v>
      </c>
      <c r="CB51" s="43">
        <v>100</v>
      </c>
      <c r="CC51" s="43">
        <v>100</v>
      </c>
    </row>
    <row r="52" spans="2:81" ht="21.95" customHeight="1" x14ac:dyDescent="0.2">
      <c r="B52" s="25">
        <f>SUBTOTAL(109,$CA$1:CA52)</f>
        <v>20</v>
      </c>
      <c r="C52" s="19" t="str">
        <f>IF(ISERROR(INDEX(İsimler!$A$1:$C$1000,MATCH(D52,İsimler!$A$1:$A$1000,0),2)),"",INDEX(İsimler!$A$1:$C$1000,MATCH(D52,İsimler!$A$1:$A$1000,0),3))</f>
        <v/>
      </c>
      <c r="D52" s="1"/>
      <c r="E52" s="119" t="str">
        <f>IF(ISERROR(INDEX(İsimler!$A$1:$C$1000,MATCH(D52,İsimler!$A$1:$A$1000,0),2)),"",INDEX(İsimler!$A$1:$C$1000,MATCH(D52,İsimler!$A$1:$A$1000,0),2))</f>
        <v/>
      </c>
      <c r="F52" s="120"/>
      <c r="G52" s="120"/>
      <c r="H52" s="120"/>
      <c r="I52" s="120"/>
      <c r="J52" s="121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23" t="str">
        <f t="shared" si="3"/>
        <v/>
      </c>
      <c r="AK52" s="23"/>
      <c r="AL52" s="35"/>
      <c r="AM52" s="35"/>
      <c r="AN52" s="35"/>
      <c r="AO52" s="35"/>
      <c r="AP52" s="35"/>
      <c r="AQ52" s="35"/>
      <c r="AR52" s="35"/>
      <c r="AV52" s="36">
        <f t="shared" si="2"/>
        <v>0</v>
      </c>
      <c r="CA52" s="6">
        <v>1</v>
      </c>
      <c r="CB52" s="43">
        <v>100</v>
      </c>
      <c r="CC52" s="43">
        <v>100</v>
      </c>
    </row>
    <row r="53" spans="2:81" ht="21.95" customHeight="1" x14ac:dyDescent="0.2">
      <c r="B53" s="25">
        <f>SUBTOTAL(109,$CA$1:CA53)</f>
        <v>21</v>
      </c>
      <c r="C53" s="19" t="str">
        <f>IF(ISERROR(INDEX(İsimler!$A$1:$C$1000,MATCH(D53,İsimler!$A$1:$A$1000,0),2)),"",INDEX(İsimler!$A$1:$C$1000,MATCH(D53,İsimler!$A$1:$A$1000,0),3))</f>
        <v/>
      </c>
      <c r="D53" s="1"/>
      <c r="E53" s="119" t="str">
        <f>IF(ISERROR(INDEX(İsimler!$A$1:$C$1000,MATCH(D53,İsimler!$A$1:$A$1000,0),2)),"",INDEX(İsimler!$A$1:$C$1000,MATCH(D53,İsimler!$A$1:$A$1000,0),2))</f>
        <v/>
      </c>
      <c r="F53" s="120"/>
      <c r="G53" s="120"/>
      <c r="H53" s="120"/>
      <c r="I53" s="120"/>
      <c r="J53" s="121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23" t="str">
        <f t="shared" si="3"/>
        <v/>
      </c>
      <c r="AK53" s="23"/>
      <c r="AL53" s="35"/>
      <c r="AM53" s="35"/>
      <c r="AN53" s="35"/>
      <c r="AO53" s="35"/>
      <c r="AP53" s="35"/>
      <c r="AQ53" s="35"/>
      <c r="AR53" s="35"/>
      <c r="AV53" s="36">
        <f t="shared" si="2"/>
        <v>0</v>
      </c>
      <c r="CA53" s="6">
        <v>1</v>
      </c>
      <c r="CB53" s="43">
        <v>100</v>
      </c>
      <c r="CC53" s="43">
        <v>100</v>
      </c>
    </row>
    <row r="54" spans="2:81" ht="21.95" customHeight="1" x14ac:dyDescent="0.2">
      <c r="B54" s="25">
        <f>SUBTOTAL(109,$CA$1:CA54)</f>
        <v>22</v>
      </c>
      <c r="C54" s="19" t="str">
        <f>IF(ISERROR(INDEX(İsimler!$A$1:$C$1000,MATCH(D54,İsimler!$A$1:$A$1000,0),2)),"",INDEX(İsimler!$A$1:$C$1000,MATCH(D54,İsimler!$A$1:$A$1000,0),3))</f>
        <v/>
      </c>
      <c r="D54" s="1"/>
      <c r="E54" s="119" t="str">
        <f>IF(ISERROR(INDEX(İsimler!$A$1:$C$1000,MATCH(D54,İsimler!$A$1:$A$1000,0),2)),"",INDEX(İsimler!$A$1:$C$1000,MATCH(D54,İsimler!$A$1:$A$1000,0),2))</f>
        <v/>
      </c>
      <c r="F54" s="120"/>
      <c r="G54" s="120"/>
      <c r="H54" s="120"/>
      <c r="I54" s="120"/>
      <c r="J54" s="121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23" t="str">
        <f t="shared" si="3"/>
        <v/>
      </c>
      <c r="AK54" s="23"/>
      <c r="AL54" s="35"/>
      <c r="AM54" s="35"/>
      <c r="AN54" s="35"/>
      <c r="AO54" s="35"/>
      <c r="AP54" s="35"/>
      <c r="AQ54" s="35"/>
      <c r="AR54" s="35"/>
      <c r="AV54" s="36">
        <f t="shared" si="2"/>
        <v>0</v>
      </c>
      <c r="CA54" s="6">
        <v>1</v>
      </c>
      <c r="CB54" s="43">
        <v>100</v>
      </c>
      <c r="CC54" s="43">
        <v>100</v>
      </c>
    </row>
    <row r="55" spans="2:81" ht="21.95" customHeight="1" x14ac:dyDescent="0.2">
      <c r="B55" s="25">
        <f>SUBTOTAL(109,$CA$1:CA55)</f>
        <v>23</v>
      </c>
      <c r="C55" s="19" t="str">
        <f>IF(ISERROR(INDEX(İsimler!$A$1:$C$1000,MATCH(D55,İsimler!$A$1:$A$1000,0),2)),"",INDEX(İsimler!$A$1:$C$1000,MATCH(D55,İsimler!$A$1:$A$1000,0),3))</f>
        <v/>
      </c>
      <c r="D55" s="1"/>
      <c r="E55" s="119" t="str">
        <f>IF(ISERROR(INDEX(İsimler!$A$1:$C$1000,MATCH(D55,İsimler!$A$1:$A$1000,0),2)),"",INDEX(İsimler!$A$1:$C$1000,MATCH(D55,İsimler!$A$1:$A$1000,0),2))</f>
        <v/>
      </c>
      <c r="F55" s="120"/>
      <c r="G55" s="120"/>
      <c r="H55" s="120"/>
      <c r="I55" s="120"/>
      <c r="J55" s="121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23" t="str">
        <f t="shared" si="3"/>
        <v/>
      </c>
      <c r="AK55" s="23"/>
      <c r="AL55" s="35"/>
      <c r="AM55" s="35"/>
      <c r="AN55" s="35"/>
      <c r="AO55" s="35"/>
      <c r="AP55" s="35"/>
      <c r="AQ55" s="35"/>
      <c r="AR55" s="35"/>
      <c r="AV55" s="36">
        <f t="shared" si="2"/>
        <v>0</v>
      </c>
      <c r="CA55" s="6">
        <v>1</v>
      </c>
      <c r="CB55" s="43">
        <v>100</v>
      </c>
      <c r="CC55" s="43">
        <v>100</v>
      </c>
    </row>
    <row r="56" spans="2:81" ht="21.95" customHeight="1" x14ac:dyDescent="0.2">
      <c r="B56" s="25">
        <f>SUBTOTAL(109,$CA$1:CA56)</f>
        <v>24</v>
      </c>
      <c r="C56" s="19" t="str">
        <f>IF(ISERROR(INDEX(İsimler!$A$1:$C$1000,MATCH(D56,İsimler!$A$1:$A$1000,0),2)),"",INDEX(İsimler!$A$1:$C$1000,MATCH(D56,İsimler!$A$1:$A$1000,0),3))</f>
        <v/>
      </c>
      <c r="D56" s="1"/>
      <c r="E56" s="119" t="str">
        <f>IF(ISERROR(INDEX(İsimler!$A$1:$C$1000,MATCH(D56,İsimler!$A$1:$A$1000,0),2)),"",INDEX(İsimler!$A$1:$C$1000,MATCH(D56,İsimler!$A$1:$A$1000,0),2))</f>
        <v/>
      </c>
      <c r="F56" s="120"/>
      <c r="G56" s="120"/>
      <c r="H56" s="120"/>
      <c r="I56" s="120"/>
      <c r="J56" s="121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23" t="str">
        <f t="shared" si="3"/>
        <v/>
      </c>
      <c r="AK56" s="23"/>
      <c r="AL56" s="35"/>
      <c r="AM56" s="35"/>
      <c r="AN56" s="35"/>
      <c r="AO56" s="35"/>
      <c r="AP56" s="35"/>
      <c r="AQ56" s="35"/>
      <c r="AR56" s="35"/>
      <c r="AV56" s="36">
        <f t="shared" si="2"/>
        <v>0</v>
      </c>
      <c r="CA56" s="6">
        <v>1</v>
      </c>
      <c r="CB56" s="43">
        <v>100</v>
      </c>
      <c r="CC56" s="43">
        <v>100</v>
      </c>
    </row>
    <row r="57" spans="2:81" ht="21.95" customHeight="1" x14ac:dyDescent="0.2">
      <c r="B57" s="25">
        <f>SUBTOTAL(109,$CA$1:CA57)</f>
        <v>25</v>
      </c>
      <c r="C57" s="19" t="str">
        <f>IF(ISERROR(INDEX(İsimler!$A$1:$C$1000,MATCH(D57,İsimler!$A$1:$A$1000,0),2)),"",INDEX(İsimler!$A$1:$C$1000,MATCH(D57,İsimler!$A$1:$A$1000,0),3))</f>
        <v/>
      </c>
      <c r="D57" s="1"/>
      <c r="E57" s="119" t="str">
        <f>IF(ISERROR(INDEX(İsimler!$A$1:$C$1000,MATCH(D57,İsimler!$A$1:$A$1000,0),2)),"",INDEX(İsimler!$A$1:$C$1000,MATCH(D57,İsimler!$A$1:$A$1000,0),2))</f>
        <v/>
      </c>
      <c r="F57" s="120"/>
      <c r="G57" s="120"/>
      <c r="H57" s="120"/>
      <c r="I57" s="120"/>
      <c r="J57" s="121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23" t="str">
        <f t="shared" si="3"/>
        <v/>
      </c>
      <c r="AK57" s="23"/>
      <c r="AL57" s="35"/>
      <c r="AM57" s="35"/>
      <c r="AN57" s="35"/>
      <c r="AO57" s="35"/>
      <c r="AP57" s="35"/>
      <c r="AQ57" s="35"/>
      <c r="AR57" s="35"/>
      <c r="AV57" s="36">
        <f t="shared" si="2"/>
        <v>0</v>
      </c>
      <c r="CA57" s="6">
        <v>1</v>
      </c>
      <c r="CB57" s="43">
        <v>100</v>
      </c>
      <c r="CC57" s="43">
        <v>100</v>
      </c>
    </row>
    <row r="58" spans="2:81" ht="21.95" customHeight="1" x14ac:dyDescent="0.2">
      <c r="B58" s="25">
        <f>SUBTOTAL(109,$CA$1:CA58)</f>
        <v>26</v>
      </c>
      <c r="C58" s="19" t="str">
        <f>IF(ISERROR(INDEX(İsimler!$A$1:$C$1000,MATCH(D58,İsimler!$A$1:$A$1000,0),2)),"",INDEX(İsimler!$A$1:$C$1000,MATCH(D58,İsimler!$A$1:$A$1000,0),3))</f>
        <v/>
      </c>
      <c r="D58" s="1"/>
      <c r="E58" s="119" t="str">
        <f>IF(ISERROR(INDEX(İsimler!$A$1:$C$1000,MATCH(D58,İsimler!$A$1:$A$1000,0),2)),"",INDEX(İsimler!$A$1:$C$1000,MATCH(D58,İsimler!$A$1:$A$1000,0),2))</f>
        <v/>
      </c>
      <c r="F58" s="120"/>
      <c r="G58" s="120"/>
      <c r="H58" s="120"/>
      <c r="I58" s="120"/>
      <c r="J58" s="121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23" t="str">
        <f t="shared" si="3"/>
        <v/>
      </c>
      <c r="AK58" s="23"/>
      <c r="AL58" s="35"/>
      <c r="AM58" s="35"/>
      <c r="AN58" s="35"/>
      <c r="AO58" s="35"/>
      <c r="AP58" s="35"/>
      <c r="AQ58" s="35"/>
      <c r="AR58" s="35"/>
      <c r="AV58" s="36">
        <f t="shared" si="2"/>
        <v>0</v>
      </c>
      <c r="CA58" s="6">
        <v>1</v>
      </c>
      <c r="CB58" s="43">
        <v>100</v>
      </c>
      <c r="CC58" s="43">
        <v>100</v>
      </c>
    </row>
    <row r="59" spans="2:81" ht="21.95" customHeight="1" x14ac:dyDescent="0.2">
      <c r="B59" s="25">
        <f>SUBTOTAL(109,$CA$1:CA59)</f>
        <v>27</v>
      </c>
      <c r="C59" s="19" t="str">
        <f>IF(ISERROR(INDEX(İsimler!$A$1:$C$1000,MATCH(D59,İsimler!$A$1:$A$1000,0),2)),"",INDEX(İsimler!$A$1:$C$1000,MATCH(D59,İsimler!$A$1:$A$1000,0),3))</f>
        <v/>
      </c>
      <c r="D59" s="1"/>
      <c r="E59" s="119" t="str">
        <f>IF(ISERROR(INDEX(İsimler!$A$1:$C$1000,MATCH(D59,İsimler!$A$1:$A$1000,0),2)),"",INDEX(İsimler!$A$1:$C$1000,MATCH(D59,İsimler!$A$1:$A$1000,0),2))</f>
        <v/>
      </c>
      <c r="F59" s="120"/>
      <c r="G59" s="120"/>
      <c r="H59" s="120"/>
      <c r="I59" s="120"/>
      <c r="J59" s="121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23" t="str">
        <f t="shared" si="3"/>
        <v/>
      </c>
      <c r="AK59" s="23"/>
      <c r="AL59" s="35"/>
      <c r="AM59" s="35"/>
      <c r="AN59" s="35"/>
      <c r="AO59" s="35"/>
      <c r="AP59" s="35"/>
      <c r="AQ59" s="35"/>
      <c r="AR59" s="35"/>
      <c r="AV59" s="36">
        <f t="shared" si="2"/>
        <v>0</v>
      </c>
      <c r="CA59" s="6">
        <v>1</v>
      </c>
      <c r="CB59" s="43">
        <v>100</v>
      </c>
      <c r="CC59" s="43">
        <v>100</v>
      </c>
    </row>
    <row r="60" spans="2:81" ht="21.95" customHeight="1" x14ac:dyDescent="0.2">
      <c r="B60" s="25">
        <f>SUBTOTAL(109,$CA$1:CA60)</f>
        <v>28</v>
      </c>
      <c r="C60" s="19" t="str">
        <f>IF(ISERROR(INDEX(İsimler!$A$1:$C$1000,MATCH(D60,İsimler!$A$1:$A$1000,0),2)),"",INDEX(İsimler!$A$1:$C$1000,MATCH(D60,İsimler!$A$1:$A$1000,0),3))</f>
        <v/>
      </c>
      <c r="D60" s="1"/>
      <c r="E60" s="119" t="str">
        <f>IF(ISERROR(INDEX(İsimler!$A$1:$C$1000,MATCH(D60,İsimler!$A$1:$A$1000,0),2)),"",INDEX(İsimler!$A$1:$C$1000,MATCH(D60,İsimler!$A$1:$A$1000,0),2))</f>
        <v/>
      </c>
      <c r="F60" s="120"/>
      <c r="G60" s="120"/>
      <c r="H60" s="120"/>
      <c r="I60" s="120"/>
      <c r="J60" s="121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23" t="str">
        <f t="shared" si="3"/>
        <v/>
      </c>
      <c r="AK60" s="23"/>
      <c r="AL60" s="35"/>
      <c r="AM60" s="35"/>
      <c r="AN60" s="35"/>
      <c r="AO60" s="35"/>
      <c r="AP60" s="35"/>
      <c r="AQ60" s="35"/>
      <c r="AR60" s="35"/>
      <c r="AV60" s="36">
        <f t="shared" si="2"/>
        <v>0</v>
      </c>
      <c r="CA60" s="6">
        <v>1</v>
      </c>
      <c r="CB60" s="43">
        <v>100</v>
      </c>
      <c r="CC60" s="43">
        <v>100</v>
      </c>
    </row>
    <row r="61" spans="2:81" ht="21.95" customHeight="1" x14ac:dyDescent="0.2">
      <c r="B61" s="25">
        <f>SUBTOTAL(109,$CA$1:CA61)</f>
        <v>29</v>
      </c>
      <c r="C61" s="19" t="str">
        <f>IF(ISERROR(INDEX(İsimler!$A$1:$C$1000,MATCH(D61,İsimler!$A$1:$A$1000,0),2)),"",INDEX(İsimler!$A$1:$C$1000,MATCH(D61,İsimler!$A$1:$A$1000,0),3))</f>
        <v/>
      </c>
      <c r="D61" s="1"/>
      <c r="E61" s="119" t="str">
        <f>IF(ISERROR(INDEX(İsimler!$A$1:$C$1000,MATCH(D61,İsimler!$A$1:$A$1000,0),2)),"",INDEX(İsimler!$A$1:$C$1000,MATCH(D61,İsimler!$A$1:$A$1000,0),2))</f>
        <v/>
      </c>
      <c r="F61" s="120"/>
      <c r="G61" s="120"/>
      <c r="H61" s="120"/>
      <c r="I61" s="120"/>
      <c r="J61" s="121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23" t="str">
        <f t="shared" si="3"/>
        <v/>
      </c>
      <c r="AK61" s="23"/>
      <c r="AL61" s="35"/>
      <c r="AM61" s="35"/>
      <c r="AN61" s="35"/>
      <c r="AO61" s="35"/>
      <c r="AP61" s="35"/>
      <c r="AQ61" s="35"/>
      <c r="AR61" s="35"/>
      <c r="AV61" s="36">
        <f t="shared" si="2"/>
        <v>0</v>
      </c>
      <c r="CA61" s="6">
        <v>1</v>
      </c>
      <c r="CB61" s="43">
        <v>100</v>
      </c>
      <c r="CC61" s="43">
        <v>100</v>
      </c>
    </row>
    <row r="62" spans="2:81" ht="21.95" customHeight="1" x14ac:dyDescent="0.2">
      <c r="B62" s="25">
        <f>SUBTOTAL(109,$CA$1:CA62)</f>
        <v>30</v>
      </c>
      <c r="C62" s="19" t="str">
        <f>IF(ISERROR(INDEX(İsimler!$A$1:$C$1000,MATCH(D62,İsimler!$A$1:$A$1000,0),2)),"",INDEX(İsimler!$A$1:$C$1000,MATCH(D62,İsimler!$A$1:$A$1000,0),3))</f>
        <v/>
      </c>
      <c r="D62" s="1"/>
      <c r="E62" s="119" t="str">
        <f>IF(ISERROR(INDEX(İsimler!$A$1:$C$1000,MATCH(D62,İsimler!$A$1:$A$1000,0),2)),"",INDEX(İsimler!$A$1:$C$1000,MATCH(D62,İsimler!$A$1:$A$1000,0),2))</f>
        <v/>
      </c>
      <c r="F62" s="120"/>
      <c r="G62" s="120"/>
      <c r="H62" s="120"/>
      <c r="I62" s="120"/>
      <c r="J62" s="121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23" t="str">
        <f t="shared" si="3"/>
        <v/>
      </c>
      <c r="AK62" s="23"/>
      <c r="AL62" s="35"/>
      <c r="AM62" s="35"/>
      <c r="AN62" s="35"/>
      <c r="AO62" s="35"/>
      <c r="AP62" s="35"/>
      <c r="AQ62" s="35"/>
      <c r="AR62" s="35"/>
      <c r="AV62" s="36">
        <f t="shared" si="2"/>
        <v>0</v>
      </c>
      <c r="CA62" s="6">
        <v>1</v>
      </c>
      <c r="CB62" s="43">
        <v>100</v>
      </c>
      <c r="CC62" s="43">
        <v>100</v>
      </c>
    </row>
    <row r="63" spans="2:81" ht="21.95" customHeight="1" x14ac:dyDescent="0.2">
      <c r="B63" s="25">
        <f>SUBTOTAL(109,$CA$1:CA63)</f>
        <v>31</v>
      </c>
      <c r="C63" s="19" t="str">
        <f>IF(ISERROR(INDEX(İsimler!$A$1:$C$1000,MATCH(D63,İsimler!$A$1:$A$1000,0),2)),"",INDEX(İsimler!$A$1:$C$1000,MATCH(D63,İsimler!$A$1:$A$1000,0),3))</f>
        <v/>
      </c>
      <c r="D63" s="1"/>
      <c r="E63" s="119" t="str">
        <f>IF(ISERROR(INDEX(İsimler!$A$1:$C$1000,MATCH(D63,İsimler!$A$1:$A$1000,0),2)),"",INDEX(İsimler!$A$1:$C$1000,MATCH(D63,İsimler!$A$1:$A$1000,0),2))</f>
        <v/>
      </c>
      <c r="F63" s="120"/>
      <c r="G63" s="120"/>
      <c r="H63" s="120"/>
      <c r="I63" s="120"/>
      <c r="J63" s="121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23" t="str">
        <f t="shared" si="3"/>
        <v/>
      </c>
      <c r="AK63" s="23"/>
      <c r="AL63" s="35"/>
      <c r="AM63" s="35"/>
      <c r="AN63" s="35"/>
      <c r="AO63" s="35"/>
      <c r="AP63" s="35"/>
      <c r="AQ63" s="35"/>
      <c r="AR63" s="35"/>
      <c r="AV63" s="36">
        <f t="shared" si="2"/>
        <v>0</v>
      </c>
      <c r="CA63" s="6">
        <v>1</v>
      </c>
      <c r="CB63" s="43">
        <v>100</v>
      </c>
      <c r="CC63" s="43">
        <v>100</v>
      </c>
    </row>
    <row r="64" spans="2:81" ht="21.95" customHeight="1" x14ac:dyDescent="0.2">
      <c r="B64" s="25">
        <f>SUBTOTAL(109,$CA$1:CA64)</f>
        <v>32</v>
      </c>
      <c r="C64" s="19" t="str">
        <f>IF(ISERROR(INDEX(İsimler!$A$1:$C$1000,MATCH(D64,İsimler!$A$1:$A$1000,0),2)),"",INDEX(İsimler!$A$1:$C$1000,MATCH(D64,İsimler!$A$1:$A$1000,0),3))</f>
        <v/>
      </c>
      <c r="D64" s="1"/>
      <c r="E64" s="119" t="str">
        <f>IF(ISERROR(INDEX(İsimler!$A$1:$C$1000,MATCH(D64,İsimler!$A$1:$A$1000,0),2)),"",INDEX(İsimler!$A$1:$C$1000,MATCH(D64,İsimler!$A$1:$A$1000,0),2))</f>
        <v/>
      </c>
      <c r="F64" s="120"/>
      <c r="G64" s="120"/>
      <c r="H64" s="120"/>
      <c r="I64" s="120"/>
      <c r="J64" s="121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23" t="str">
        <f t="shared" si="3"/>
        <v/>
      </c>
      <c r="AK64" s="23"/>
      <c r="AL64" s="35"/>
      <c r="AM64" s="35"/>
      <c r="AN64" s="35"/>
      <c r="AO64" s="35"/>
      <c r="AP64" s="35"/>
      <c r="AQ64" s="35"/>
      <c r="AR64" s="35"/>
      <c r="AV64" s="36">
        <f t="shared" si="2"/>
        <v>0</v>
      </c>
      <c r="CA64" s="6">
        <v>1</v>
      </c>
      <c r="CB64" s="43">
        <v>100</v>
      </c>
      <c r="CC64" s="43">
        <v>100</v>
      </c>
    </row>
    <row r="65" spans="2:81" ht="21.95" customHeight="1" x14ac:dyDescent="0.2">
      <c r="B65" s="25">
        <f>SUBTOTAL(109,$CA$1:CA65)</f>
        <v>33</v>
      </c>
      <c r="C65" s="19" t="str">
        <f>IF(ISERROR(INDEX(İsimler!$A$1:$C$1000,MATCH(D65,İsimler!$A$1:$A$1000,0),2)),"",INDEX(İsimler!$A$1:$C$1000,MATCH(D65,İsimler!$A$1:$A$1000,0),3))</f>
        <v/>
      </c>
      <c r="D65" s="1"/>
      <c r="E65" s="119" t="str">
        <f>IF(ISERROR(INDEX(İsimler!$A$1:$C$1000,MATCH(D65,İsimler!$A$1:$A$1000,0),2)),"",INDEX(İsimler!$A$1:$C$1000,MATCH(D65,İsimler!$A$1:$A$1000,0),2))</f>
        <v/>
      </c>
      <c r="F65" s="120"/>
      <c r="G65" s="120"/>
      <c r="H65" s="120"/>
      <c r="I65" s="120"/>
      <c r="J65" s="121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23" t="str">
        <f t="shared" si="3"/>
        <v/>
      </c>
      <c r="AK65" s="23"/>
      <c r="AL65" s="35"/>
      <c r="AM65" s="35"/>
      <c r="AN65" s="35"/>
      <c r="AO65" s="35"/>
      <c r="AP65" s="35"/>
      <c r="AQ65" s="35"/>
      <c r="AR65" s="35"/>
      <c r="AV65" s="36">
        <f t="shared" si="2"/>
        <v>0</v>
      </c>
      <c r="CA65" s="6">
        <v>1</v>
      </c>
      <c r="CB65" s="43">
        <v>100</v>
      </c>
      <c r="CC65" s="43">
        <v>100</v>
      </c>
    </row>
    <row r="66" spans="2:81" ht="21.95" customHeight="1" x14ac:dyDescent="0.2">
      <c r="B66" s="25">
        <f>SUBTOTAL(109,$CA$1:CA66)</f>
        <v>34</v>
      </c>
      <c r="C66" s="19" t="str">
        <f>IF(ISERROR(INDEX(İsimler!$A$1:$C$1000,MATCH(D66,İsimler!$A$1:$A$1000,0),2)),"",INDEX(İsimler!$A$1:$C$1000,MATCH(D66,İsimler!$A$1:$A$1000,0),3))</f>
        <v/>
      </c>
      <c r="D66" s="1"/>
      <c r="E66" s="119" t="str">
        <f>IF(ISERROR(INDEX(İsimler!$A$1:$C$1000,MATCH(D66,İsimler!$A$1:$A$1000,0),2)),"",INDEX(İsimler!$A$1:$C$1000,MATCH(D66,İsimler!$A$1:$A$1000,0),2))</f>
        <v/>
      </c>
      <c r="F66" s="120"/>
      <c r="G66" s="120"/>
      <c r="H66" s="120"/>
      <c r="I66" s="120"/>
      <c r="J66" s="121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23" t="str">
        <f t="shared" si="3"/>
        <v/>
      </c>
      <c r="AK66" s="23"/>
      <c r="AL66" s="35"/>
      <c r="AM66" s="35"/>
      <c r="AN66" s="35"/>
      <c r="AO66" s="35"/>
      <c r="AP66" s="35"/>
      <c r="AQ66" s="35"/>
      <c r="AR66" s="35"/>
      <c r="AV66" s="36">
        <f t="shared" si="2"/>
        <v>0</v>
      </c>
      <c r="CA66" s="6">
        <v>1</v>
      </c>
      <c r="CB66" s="43">
        <v>100</v>
      </c>
      <c r="CC66" s="43">
        <v>100</v>
      </c>
    </row>
    <row r="67" spans="2:81" ht="21.95" customHeight="1" x14ac:dyDescent="0.2">
      <c r="B67" s="25">
        <f>SUBTOTAL(109,$CA$1:CA67)</f>
        <v>35</v>
      </c>
      <c r="C67" s="19" t="str">
        <f>IF(ISERROR(INDEX(İsimler!$A$1:$C$1000,MATCH(D67,İsimler!$A$1:$A$1000,0),2)),"",INDEX(İsimler!$A$1:$C$1000,MATCH(D67,İsimler!$A$1:$A$1000,0),3))</f>
        <v/>
      </c>
      <c r="D67" s="1"/>
      <c r="E67" s="119" t="str">
        <f>IF(ISERROR(INDEX(İsimler!$A$1:$C$1000,MATCH(D67,İsimler!$A$1:$A$1000,0),2)),"",INDEX(İsimler!$A$1:$C$1000,MATCH(D67,İsimler!$A$1:$A$1000,0),2))</f>
        <v/>
      </c>
      <c r="F67" s="120"/>
      <c r="G67" s="120"/>
      <c r="H67" s="120"/>
      <c r="I67" s="120"/>
      <c r="J67" s="121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23" t="str">
        <f t="shared" si="3"/>
        <v/>
      </c>
      <c r="AK67" s="23"/>
      <c r="AL67" s="35"/>
      <c r="AM67" s="35"/>
      <c r="AN67" s="35"/>
      <c r="AO67" s="35"/>
      <c r="AP67" s="35"/>
      <c r="AQ67" s="35"/>
      <c r="AR67" s="35"/>
      <c r="AV67" s="36">
        <f t="shared" si="2"/>
        <v>0</v>
      </c>
      <c r="CA67" s="6">
        <v>1</v>
      </c>
      <c r="CB67" s="43">
        <v>100</v>
      </c>
      <c r="CC67" s="43">
        <v>100</v>
      </c>
    </row>
    <row r="68" spans="2:81" ht="21.95" customHeight="1" x14ac:dyDescent="0.2">
      <c r="B68" s="25">
        <f>SUBTOTAL(109,$CA$1:CA68)</f>
        <v>36</v>
      </c>
      <c r="C68" s="19" t="str">
        <f>IF(ISERROR(INDEX(İsimler!$A$1:$C$1000,MATCH(D68,İsimler!$A$1:$A$1000,0),2)),"",INDEX(İsimler!$A$1:$C$1000,MATCH(D68,İsimler!$A$1:$A$1000,0),3))</f>
        <v/>
      </c>
      <c r="D68" s="1"/>
      <c r="E68" s="119" t="str">
        <f>IF(ISERROR(INDEX(İsimler!$A$1:$C$1000,MATCH(D68,İsimler!$A$1:$A$1000,0),2)),"",INDEX(İsimler!$A$1:$C$1000,MATCH(D68,İsimler!$A$1:$A$1000,0),2))</f>
        <v/>
      </c>
      <c r="F68" s="120"/>
      <c r="G68" s="120"/>
      <c r="H68" s="120"/>
      <c r="I68" s="120"/>
      <c r="J68" s="121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23" t="str">
        <f t="shared" si="3"/>
        <v/>
      </c>
      <c r="AK68" s="23"/>
      <c r="AL68" s="35"/>
      <c r="AM68" s="35"/>
      <c r="AN68" s="35"/>
      <c r="AO68" s="35"/>
      <c r="AP68" s="35"/>
      <c r="AQ68" s="35"/>
      <c r="AR68" s="35"/>
      <c r="AV68" s="36">
        <f t="shared" si="2"/>
        <v>0</v>
      </c>
      <c r="CA68" s="6">
        <v>1</v>
      </c>
      <c r="CB68" s="43">
        <v>100</v>
      </c>
      <c r="CC68" s="43">
        <v>100</v>
      </c>
    </row>
    <row r="69" spans="2:81" ht="21.95" customHeight="1" x14ac:dyDescent="0.2">
      <c r="B69" s="25">
        <f>SUBTOTAL(109,$CA$1:CA69)</f>
        <v>37</v>
      </c>
      <c r="C69" s="19" t="str">
        <f>IF(ISERROR(INDEX(İsimler!$A$1:$C$1000,MATCH(D69,İsimler!$A$1:$A$1000,0),2)),"",INDEX(İsimler!$A$1:$C$1000,MATCH(D69,İsimler!$A$1:$A$1000,0),3))</f>
        <v/>
      </c>
      <c r="D69" s="1"/>
      <c r="E69" s="119" t="str">
        <f>IF(ISERROR(INDEX(İsimler!$A$1:$C$1000,MATCH(D69,İsimler!$A$1:$A$1000,0),2)),"",INDEX(İsimler!$A$1:$C$1000,MATCH(D69,İsimler!$A$1:$A$1000,0),2))</f>
        <v/>
      </c>
      <c r="F69" s="120"/>
      <c r="G69" s="120"/>
      <c r="H69" s="120"/>
      <c r="I69" s="120"/>
      <c r="J69" s="121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23" t="str">
        <f t="shared" si="3"/>
        <v/>
      </c>
      <c r="AK69" s="23"/>
      <c r="AL69" s="35"/>
      <c r="AM69" s="35"/>
      <c r="AN69" s="35"/>
      <c r="AO69" s="35"/>
      <c r="AP69" s="35"/>
      <c r="AQ69" s="35"/>
      <c r="AR69" s="35"/>
      <c r="AV69" s="36">
        <f t="shared" si="2"/>
        <v>0</v>
      </c>
      <c r="CA69" s="6">
        <v>1</v>
      </c>
      <c r="CB69" s="43">
        <v>100</v>
      </c>
      <c r="CC69" s="43">
        <v>100</v>
      </c>
    </row>
    <row r="70" spans="2:81" ht="21.95" customHeight="1" x14ac:dyDescent="0.2">
      <c r="B70" s="25">
        <f>SUBTOTAL(109,$CA$1:CA70)</f>
        <v>38</v>
      </c>
      <c r="C70" s="19" t="str">
        <f>IF(ISERROR(INDEX(İsimler!$A$1:$C$1000,MATCH(D70,İsimler!$A$1:$A$1000,0),2)),"",INDEX(İsimler!$A$1:$C$1000,MATCH(D70,İsimler!$A$1:$A$1000,0),3))</f>
        <v/>
      </c>
      <c r="D70" s="1"/>
      <c r="E70" s="119" t="str">
        <f>IF(ISERROR(INDEX(İsimler!$A$1:$C$1000,MATCH(D70,İsimler!$A$1:$A$1000,0),2)),"",INDEX(İsimler!$A$1:$C$1000,MATCH(D70,İsimler!$A$1:$A$1000,0),2))</f>
        <v/>
      </c>
      <c r="F70" s="120"/>
      <c r="G70" s="120"/>
      <c r="H70" s="120"/>
      <c r="I70" s="120"/>
      <c r="J70" s="121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23" t="str">
        <f t="shared" si="3"/>
        <v/>
      </c>
      <c r="AK70" s="23"/>
      <c r="AL70" s="35"/>
      <c r="AM70" s="35"/>
      <c r="AN70" s="35"/>
      <c r="AO70" s="35"/>
      <c r="AP70" s="35"/>
      <c r="AQ70" s="35"/>
      <c r="AR70" s="35"/>
      <c r="AV70" s="36">
        <f t="shared" si="2"/>
        <v>0</v>
      </c>
      <c r="CA70" s="6">
        <v>1</v>
      </c>
      <c r="CB70" s="43">
        <v>100</v>
      </c>
      <c r="CC70" s="43">
        <v>100</v>
      </c>
    </row>
    <row r="71" spans="2:81" ht="21.95" customHeight="1" x14ac:dyDescent="0.2">
      <c r="B71" s="25">
        <f>SUBTOTAL(109,$CA$1:CA71)</f>
        <v>39</v>
      </c>
      <c r="C71" s="19" t="str">
        <f>IF(ISERROR(INDEX(İsimler!$A$1:$C$1000,MATCH(D71,İsimler!$A$1:$A$1000,0),2)),"",INDEX(İsimler!$A$1:$C$1000,MATCH(D71,İsimler!$A$1:$A$1000,0),3))</f>
        <v/>
      </c>
      <c r="D71" s="1"/>
      <c r="E71" s="119" t="str">
        <f>IF(ISERROR(INDEX(İsimler!$A$1:$C$1000,MATCH(D71,İsimler!$A$1:$A$1000,0),2)),"",INDEX(İsimler!$A$1:$C$1000,MATCH(D71,İsimler!$A$1:$A$1000,0),2))</f>
        <v/>
      </c>
      <c r="F71" s="120"/>
      <c r="G71" s="120"/>
      <c r="H71" s="120"/>
      <c r="I71" s="120"/>
      <c r="J71" s="121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23" t="str">
        <f t="shared" si="3"/>
        <v/>
      </c>
      <c r="AK71" s="23"/>
      <c r="AL71" s="35"/>
      <c r="AM71" s="35"/>
      <c r="AN71" s="35"/>
      <c r="AO71" s="35"/>
      <c r="AP71" s="35"/>
      <c r="AQ71" s="35"/>
      <c r="AR71" s="35"/>
      <c r="AV71" s="36">
        <f t="shared" si="2"/>
        <v>0</v>
      </c>
      <c r="CA71" s="6">
        <v>1</v>
      </c>
      <c r="CB71" s="43">
        <v>100</v>
      </c>
      <c r="CC71" s="43">
        <v>100</v>
      </c>
    </row>
    <row r="72" spans="2:81" ht="21.95" customHeight="1" x14ac:dyDescent="0.2">
      <c r="B72" s="25">
        <f>SUBTOTAL(109,$CA$1:CA72)</f>
        <v>40</v>
      </c>
      <c r="C72" s="19" t="str">
        <f>IF(ISERROR(INDEX(İsimler!$A$1:$C$1000,MATCH(D72,İsimler!$A$1:$A$1000,0),2)),"",INDEX(İsimler!$A$1:$C$1000,MATCH(D72,İsimler!$A$1:$A$1000,0),3))</f>
        <v/>
      </c>
      <c r="D72" s="1"/>
      <c r="E72" s="119" t="str">
        <f>IF(ISERROR(INDEX(İsimler!$A$1:$C$1000,MATCH(D72,İsimler!$A$1:$A$1000,0),2)),"",INDEX(İsimler!$A$1:$C$1000,MATCH(D72,İsimler!$A$1:$A$1000,0),2))</f>
        <v/>
      </c>
      <c r="F72" s="120"/>
      <c r="G72" s="120"/>
      <c r="H72" s="120"/>
      <c r="I72" s="120"/>
      <c r="J72" s="121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23" t="str">
        <f t="shared" si="3"/>
        <v/>
      </c>
      <c r="AK72" s="23"/>
      <c r="AL72" s="35"/>
      <c r="AM72" s="35"/>
      <c r="AN72" s="35"/>
      <c r="AO72" s="35"/>
      <c r="AP72" s="35"/>
      <c r="AQ72" s="35"/>
      <c r="AR72" s="35"/>
      <c r="AV72" s="36">
        <f t="shared" si="2"/>
        <v>0</v>
      </c>
      <c r="CA72" s="6">
        <v>1</v>
      </c>
      <c r="CB72" s="43">
        <v>100</v>
      </c>
      <c r="CC72" s="43">
        <v>100</v>
      </c>
    </row>
    <row r="73" spans="2:81" ht="21.95" customHeight="1" x14ac:dyDescent="0.2">
      <c r="B73" s="25">
        <f>SUBTOTAL(109,$CA$1:CA73)</f>
        <v>41</v>
      </c>
      <c r="C73" s="19" t="str">
        <f>IF(ISERROR(INDEX(İsimler!$A$1:$C$1000,MATCH(D73,İsimler!$A$1:$A$1000,0),2)),"",INDEX(İsimler!$A$1:$C$1000,MATCH(D73,İsimler!$A$1:$A$1000,0),3))</f>
        <v/>
      </c>
      <c r="D73" s="1"/>
      <c r="E73" s="119" t="str">
        <f>IF(ISERROR(INDEX(İsimler!$A$1:$C$1000,MATCH(D73,İsimler!$A$1:$A$1000,0),2)),"",INDEX(İsimler!$A$1:$C$1000,MATCH(D73,İsimler!$A$1:$A$1000,0),2))</f>
        <v/>
      </c>
      <c r="F73" s="120"/>
      <c r="G73" s="120"/>
      <c r="H73" s="120"/>
      <c r="I73" s="120"/>
      <c r="J73" s="121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23" t="str">
        <f t="shared" si="3"/>
        <v/>
      </c>
      <c r="AK73" s="23"/>
      <c r="AL73" s="35"/>
      <c r="AM73" s="35"/>
      <c r="AN73" s="35"/>
      <c r="AO73" s="35"/>
      <c r="AP73" s="35"/>
      <c r="AQ73" s="35"/>
      <c r="AR73" s="35"/>
      <c r="AV73" s="36">
        <f t="shared" si="2"/>
        <v>0</v>
      </c>
      <c r="CA73" s="6">
        <v>1</v>
      </c>
      <c r="CB73" s="43">
        <v>100</v>
      </c>
      <c r="CC73" s="43">
        <v>100</v>
      </c>
    </row>
    <row r="74" spans="2:81" ht="21.95" customHeight="1" x14ac:dyDescent="0.2">
      <c r="B74" s="25">
        <f>SUBTOTAL(109,$CA$1:CA74)</f>
        <v>42</v>
      </c>
      <c r="C74" s="19" t="str">
        <f>IF(ISERROR(INDEX(İsimler!$A$1:$C$1000,MATCH(D74,İsimler!$A$1:$A$1000,0),2)),"",INDEX(İsimler!$A$1:$C$1000,MATCH(D74,İsimler!$A$1:$A$1000,0),3))</f>
        <v/>
      </c>
      <c r="D74" s="1"/>
      <c r="E74" s="119" t="str">
        <f>IF(ISERROR(INDEX(İsimler!$A$1:$C$1000,MATCH(D74,İsimler!$A$1:$A$1000,0),2)),"",INDEX(İsimler!$A$1:$C$1000,MATCH(D74,İsimler!$A$1:$A$1000,0),2))</f>
        <v/>
      </c>
      <c r="F74" s="120"/>
      <c r="G74" s="120"/>
      <c r="H74" s="120"/>
      <c r="I74" s="120"/>
      <c r="J74" s="121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23" t="str">
        <f t="shared" si="3"/>
        <v/>
      </c>
      <c r="AK74" s="23"/>
      <c r="AL74" s="35"/>
      <c r="AM74" s="35"/>
      <c r="AN74" s="35"/>
      <c r="AO74" s="35"/>
      <c r="AP74" s="35"/>
      <c r="AQ74" s="35"/>
      <c r="AR74" s="35"/>
      <c r="AV74" s="36">
        <f t="shared" si="2"/>
        <v>0</v>
      </c>
      <c r="CA74" s="6">
        <v>1</v>
      </c>
      <c r="CB74" s="43">
        <v>100</v>
      </c>
      <c r="CC74" s="43">
        <v>100</v>
      </c>
    </row>
    <row r="75" spans="2:81" ht="21.95" customHeight="1" x14ac:dyDescent="0.2">
      <c r="B75" s="25">
        <f>SUBTOTAL(109,$CA$1:CA75)</f>
        <v>43</v>
      </c>
      <c r="C75" s="19" t="str">
        <f>IF(ISERROR(INDEX(İsimler!$A$1:$C$1000,MATCH(D75,İsimler!$A$1:$A$1000,0),2)),"",INDEX(İsimler!$A$1:$C$1000,MATCH(D75,İsimler!$A$1:$A$1000,0),3))</f>
        <v/>
      </c>
      <c r="D75" s="1"/>
      <c r="E75" s="119" t="str">
        <f>IF(ISERROR(INDEX(İsimler!$A$1:$C$1000,MATCH(D75,İsimler!$A$1:$A$1000,0),2)),"",INDEX(İsimler!$A$1:$C$1000,MATCH(D75,İsimler!$A$1:$A$1000,0),2))</f>
        <v/>
      </c>
      <c r="F75" s="120"/>
      <c r="G75" s="120"/>
      <c r="H75" s="120"/>
      <c r="I75" s="120"/>
      <c r="J75" s="121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23" t="str">
        <f t="shared" si="3"/>
        <v/>
      </c>
      <c r="AK75" s="23"/>
      <c r="AL75" s="35"/>
      <c r="AM75" s="35"/>
      <c r="AN75" s="35"/>
      <c r="AO75" s="35"/>
      <c r="AP75" s="35"/>
      <c r="AQ75" s="35"/>
      <c r="AR75" s="35"/>
      <c r="AV75" s="36">
        <f t="shared" si="2"/>
        <v>0</v>
      </c>
      <c r="CA75" s="6">
        <v>1</v>
      </c>
      <c r="CB75" s="43">
        <v>100</v>
      </c>
      <c r="CC75" s="43">
        <v>100</v>
      </c>
    </row>
    <row r="76" spans="2:81" ht="21.95" customHeight="1" x14ac:dyDescent="0.2">
      <c r="B76" s="25">
        <f>SUBTOTAL(109,$CA$1:CA76)</f>
        <v>44</v>
      </c>
      <c r="C76" s="19" t="str">
        <f>IF(ISERROR(INDEX(İsimler!$A$1:$C$1000,MATCH(D76,İsimler!$A$1:$A$1000,0),2)),"",INDEX(İsimler!$A$1:$C$1000,MATCH(D76,İsimler!$A$1:$A$1000,0),3))</f>
        <v/>
      </c>
      <c r="D76" s="1"/>
      <c r="E76" s="119" t="str">
        <f>IF(ISERROR(INDEX(İsimler!$A$1:$C$1000,MATCH(D76,İsimler!$A$1:$A$1000,0),2)),"",INDEX(İsimler!$A$1:$C$1000,MATCH(D76,İsimler!$A$1:$A$1000,0),2))</f>
        <v/>
      </c>
      <c r="F76" s="120"/>
      <c r="G76" s="120"/>
      <c r="H76" s="120"/>
      <c r="I76" s="120"/>
      <c r="J76" s="121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23" t="str">
        <f t="shared" si="3"/>
        <v/>
      </c>
      <c r="AK76" s="23"/>
      <c r="AL76" s="35"/>
      <c r="AM76" s="35"/>
      <c r="AN76" s="35"/>
      <c r="AO76" s="35"/>
      <c r="AP76" s="35"/>
      <c r="AQ76" s="35"/>
      <c r="AR76" s="35"/>
      <c r="AV76" s="36">
        <f t="shared" si="2"/>
        <v>0</v>
      </c>
      <c r="CA76" s="6">
        <v>1</v>
      </c>
      <c r="CB76" s="43">
        <v>100</v>
      </c>
      <c r="CC76" s="43">
        <v>100</v>
      </c>
    </row>
    <row r="77" spans="2:81" ht="21.95" customHeight="1" x14ac:dyDescent="0.2">
      <c r="B77" s="25">
        <f>SUBTOTAL(109,$CA$1:CA77)</f>
        <v>45</v>
      </c>
      <c r="C77" s="19" t="str">
        <f>IF(ISERROR(INDEX(İsimler!$A$1:$C$1000,MATCH(D77,İsimler!$A$1:$A$1000,0),2)),"",INDEX(İsimler!$A$1:$C$1000,MATCH(D77,İsimler!$A$1:$A$1000,0),3))</f>
        <v/>
      </c>
      <c r="D77" s="1"/>
      <c r="E77" s="119" t="str">
        <f>IF(ISERROR(INDEX(İsimler!$A$1:$C$1000,MATCH(D77,İsimler!$A$1:$A$1000,0),2)),"",INDEX(İsimler!$A$1:$C$1000,MATCH(D77,İsimler!$A$1:$A$1000,0),2))</f>
        <v/>
      </c>
      <c r="F77" s="120"/>
      <c r="G77" s="120"/>
      <c r="H77" s="120"/>
      <c r="I77" s="120"/>
      <c r="J77" s="121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23" t="str">
        <f t="shared" si="3"/>
        <v/>
      </c>
      <c r="AK77" s="23"/>
      <c r="AL77" s="35"/>
      <c r="AM77" s="35"/>
      <c r="AN77" s="35"/>
      <c r="AO77" s="35"/>
      <c r="AP77" s="35"/>
      <c r="AQ77" s="35"/>
      <c r="AR77" s="35"/>
      <c r="AV77" s="36">
        <f t="shared" si="2"/>
        <v>0</v>
      </c>
      <c r="CA77" s="6">
        <v>1</v>
      </c>
      <c r="CB77" s="43">
        <v>100</v>
      </c>
      <c r="CC77" s="43">
        <v>100</v>
      </c>
    </row>
    <row r="78" spans="2:81" ht="21.95" customHeight="1" x14ac:dyDescent="0.2">
      <c r="B78" s="25">
        <f>SUBTOTAL(109,$CA$1:CA78)</f>
        <v>46</v>
      </c>
      <c r="C78" s="19" t="str">
        <f>IF(ISERROR(INDEX(İsimler!$A$1:$C$1000,MATCH(D78,İsimler!$A$1:$A$1000,0),2)),"",INDEX(İsimler!$A$1:$C$1000,MATCH(D78,İsimler!$A$1:$A$1000,0),3))</f>
        <v/>
      </c>
      <c r="D78" s="1"/>
      <c r="E78" s="119" t="str">
        <f>IF(ISERROR(INDEX(İsimler!$A$1:$C$1000,MATCH(D78,İsimler!$A$1:$A$1000,0),2)),"",INDEX(İsimler!$A$1:$C$1000,MATCH(D78,İsimler!$A$1:$A$1000,0),2))</f>
        <v/>
      </c>
      <c r="F78" s="120"/>
      <c r="G78" s="120"/>
      <c r="H78" s="120"/>
      <c r="I78" s="120"/>
      <c r="J78" s="121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23" t="str">
        <f t="shared" si="3"/>
        <v/>
      </c>
      <c r="AK78" s="23"/>
      <c r="AL78" s="35"/>
      <c r="AM78" s="35"/>
      <c r="AN78" s="35"/>
      <c r="AO78" s="35"/>
      <c r="AP78" s="35"/>
      <c r="AQ78" s="35"/>
      <c r="AR78" s="35"/>
      <c r="AV78" s="36">
        <f t="shared" si="2"/>
        <v>0</v>
      </c>
      <c r="CA78" s="6">
        <v>1</v>
      </c>
      <c r="CB78" s="43">
        <v>100</v>
      </c>
      <c r="CC78" s="43">
        <v>100</v>
      </c>
    </row>
    <row r="79" spans="2:81" ht="21.95" customHeight="1" x14ac:dyDescent="0.2">
      <c r="B79" s="25">
        <f>SUBTOTAL(109,$CA$1:CA79)</f>
        <v>47</v>
      </c>
      <c r="C79" s="19" t="str">
        <f>IF(ISERROR(INDEX(İsimler!$A$1:$C$1000,MATCH(D79,İsimler!$A$1:$A$1000,0),2)),"",INDEX(İsimler!$A$1:$C$1000,MATCH(D79,İsimler!$A$1:$A$1000,0),3))</f>
        <v/>
      </c>
      <c r="D79" s="1"/>
      <c r="E79" s="119" t="str">
        <f>IF(ISERROR(INDEX(İsimler!$A$1:$C$1000,MATCH(D79,İsimler!$A$1:$A$1000,0),2)),"",INDEX(İsimler!$A$1:$C$1000,MATCH(D79,İsimler!$A$1:$A$1000,0),2))</f>
        <v/>
      </c>
      <c r="F79" s="120"/>
      <c r="G79" s="120"/>
      <c r="H79" s="120"/>
      <c r="I79" s="120"/>
      <c r="J79" s="121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23" t="str">
        <f t="shared" si="3"/>
        <v/>
      </c>
      <c r="AK79" s="23"/>
      <c r="AL79" s="35"/>
      <c r="AM79" s="35"/>
      <c r="AN79" s="35"/>
      <c r="AO79" s="35"/>
      <c r="AP79" s="35"/>
      <c r="AQ79" s="35"/>
      <c r="AR79" s="35"/>
      <c r="AV79" s="36">
        <f t="shared" si="2"/>
        <v>0</v>
      </c>
      <c r="CA79" s="6">
        <v>1</v>
      </c>
      <c r="CB79" s="43">
        <v>100</v>
      </c>
      <c r="CC79" s="43">
        <v>100</v>
      </c>
    </row>
    <row r="80" spans="2:81" ht="21.95" customHeight="1" x14ac:dyDescent="0.2">
      <c r="B80" s="25">
        <f>SUBTOTAL(109,$CA$1:CA80)</f>
        <v>48</v>
      </c>
      <c r="C80" s="19" t="str">
        <f>IF(ISERROR(INDEX(İsimler!$A$1:$C$1000,MATCH(D80,İsimler!$A$1:$A$1000,0),2)),"",INDEX(İsimler!$A$1:$C$1000,MATCH(D80,İsimler!$A$1:$A$1000,0),3))</f>
        <v/>
      </c>
      <c r="D80" s="1"/>
      <c r="E80" s="119" t="str">
        <f>IF(ISERROR(INDEX(İsimler!$A$1:$C$1000,MATCH(D80,İsimler!$A$1:$A$1000,0),2)),"",INDEX(İsimler!$A$1:$C$1000,MATCH(D80,İsimler!$A$1:$A$1000,0),2))</f>
        <v/>
      </c>
      <c r="F80" s="120"/>
      <c r="G80" s="120"/>
      <c r="H80" s="120"/>
      <c r="I80" s="120"/>
      <c r="J80" s="121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23" t="str">
        <f t="shared" si="3"/>
        <v/>
      </c>
      <c r="AK80" s="23"/>
      <c r="AL80" s="35"/>
      <c r="AM80" s="35"/>
      <c r="AN80" s="35"/>
      <c r="AO80" s="35"/>
      <c r="AP80" s="35"/>
      <c r="AQ80" s="35"/>
      <c r="AR80" s="35"/>
      <c r="AV80" s="36">
        <f t="shared" si="2"/>
        <v>0</v>
      </c>
      <c r="CA80" s="6">
        <v>1</v>
      </c>
      <c r="CB80" s="43">
        <v>100</v>
      </c>
      <c r="CC80" s="43">
        <v>100</v>
      </c>
    </row>
    <row r="81" spans="2:81" ht="21.95" customHeight="1" x14ac:dyDescent="0.2">
      <c r="B81" s="25">
        <f>SUBTOTAL(109,$CA$1:CA81)</f>
        <v>49</v>
      </c>
      <c r="C81" s="19" t="str">
        <f>IF(ISERROR(INDEX(İsimler!$A$1:$C$1000,MATCH(D81,İsimler!$A$1:$A$1000,0),2)),"",INDEX(İsimler!$A$1:$C$1000,MATCH(D81,İsimler!$A$1:$A$1000,0),3))</f>
        <v/>
      </c>
      <c r="D81" s="1"/>
      <c r="E81" s="119" t="str">
        <f>IF(ISERROR(INDEX(İsimler!$A$1:$C$1000,MATCH(D81,İsimler!$A$1:$A$1000,0),2)),"",INDEX(İsimler!$A$1:$C$1000,MATCH(D81,İsimler!$A$1:$A$1000,0),2))</f>
        <v/>
      </c>
      <c r="F81" s="120"/>
      <c r="G81" s="120"/>
      <c r="H81" s="120"/>
      <c r="I81" s="120"/>
      <c r="J81" s="121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23" t="str">
        <f t="shared" si="3"/>
        <v/>
      </c>
      <c r="AK81" s="23"/>
      <c r="AL81" s="35"/>
      <c r="AM81" s="35"/>
      <c r="AN81" s="35"/>
      <c r="AO81" s="35"/>
      <c r="AP81" s="35"/>
      <c r="AQ81" s="35"/>
      <c r="AR81" s="35"/>
      <c r="AV81" s="36">
        <f t="shared" si="2"/>
        <v>0</v>
      </c>
      <c r="CA81" s="6">
        <v>1</v>
      </c>
      <c r="CB81" s="43">
        <v>100</v>
      </c>
      <c r="CC81" s="43">
        <v>100</v>
      </c>
    </row>
    <row r="82" spans="2:81" ht="21.95" customHeight="1" x14ac:dyDescent="0.2">
      <c r="B82" s="25">
        <f>SUBTOTAL(109,$CA$1:CA82)</f>
        <v>50</v>
      </c>
      <c r="C82" s="19" t="str">
        <f>IF(ISERROR(INDEX(İsimler!$A$1:$C$1000,MATCH(D82,İsimler!$A$1:$A$1000,0),2)),"",INDEX(İsimler!$A$1:$C$1000,MATCH(D82,İsimler!$A$1:$A$1000,0),3))</f>
        <v/>
      </c>
      <c r="D82" s="1"/>
      <c r="E82" s="119" t="str">
        <f>IF(ISERROR(INDEX(İsimler!$A$1:$C$1000,MATCH(D82,İsimler!$A$1:$A$1000,0),2)),"",INDEX(İsimler!$A$1:$C$1000,MATCH(D82,İsimler!$A$1:$A$1000,0),2))</f>
        <v/>
      </c>
      <c r="F82" s="120"/>
      <c r="G82" s="120"/>
      <c r="H82" s="120"/>
      <c r="I82" s="120"/>
      <c r="J82" s="121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23" t="str">
        <f t="shared" si="3"/>
        <v/>
      </c>
      <c r="AK82" s="23"/>
      <c r="AL82" s="35"/>
      <c r="AM82" s="35"/>
      <c r="AN82" s="35"/>
      <c r="AO82" s="35"/>
      <c r="AP82" s="35"/>
      <c r="AQ82" s="35"/>
      <c r="AR82" s="35"/>
      <c r="AV82" s="36">
        <f t="shared" si="2"/>
        <v>0</v>
      </c>
      <c r="CA82" s="6">
        <v>1</v>
      </c>
      <c r="CB82" s="43">
        <v>100</v>
      </c>
      <c r="CC82" s="43">
        <v>100</v>
      </c>
    </row>
    <row r="83" spans="2:81" ht="21.95" customHeight="1" x14ac:dyDescent="0.2">
      <c r="B83" s="25">
        <f>SUBTOTAL(109,$CA$1:CA83)</f>
        <v>51</v>
      </c>
      <c r="C83" s="19" t="str">
        <f>IF(ISERROR(INDEX(İsimler!$A$1:$C$1000,MATCH(D83,İsimler!$A$1:$A$1000,0),2)),"",INDEX(İsimler!$A$1:$C$1000,MATCH(D83,İsimler!$A$1:$A$1000,0),3))</f>
        <v/>
      </c>
      <c r="D83" s="1"/>
      <c r="E83" s="119" t="str">
        <f>IF(ISERROR(INDEX(İsimler!$A$1:$C$1000,MATCH(D83,İsimler!$A$1:$A$1000,0),2)),"",INDEX(İsimler!$A$1:$C$1000,MATCH(D83,İsimler!$A$1:$A$1000,0),2))</f>
        <v/>
      </c>
      <c r="F83" s="120"/>
      <c r="G83" s="120"/>
      <c r="H83" s="120"/>
      <c r="I83" s="120"/>
      <c r="J83" s="121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23" t="str">
        <f t="shared" si="3"/>
        <v/>
      </c>
      <c r="AK83" s="23"/>
      <c r="AL83" s="35"/>
      <c r="AM83" s="35"/>
      <c r="AN83" s="35"/>
      <c r="AO83" s="35"/>
      <c r="AP83" s="35"/>
      <c r="AQ83" s="35"/>
      <c r="AR83" s="35"/>
      <c r="AV83" s="36">
        <f t="shared" si="2"/>
        <v>0</v>
      </c>
      <c r="CA83" s="6">
        <v>1</v>
      </c>
      <c r="CB83" s="43">
        <v>100</v>
      </c>
      <c r="CC83" s="43">
        <v>100</v>
      </c>
    </row>
    <row r="84" spans="2:81" ht="21.95" customHeight="1" x14ac:dyDescent="0.2">
      <c r="B84" s="25">
        <f>SUBTOTAL(109,$CA$1:CA84)</f>
        <v>52</v>
      </c>
      <c r="C84" s="19" t="str">
        <f>IF(ISERROR(INDEX(İsimler!$A$1:$C$1000,MATCH(D84,İsimler!$A$1:$A$1000,0),2)),"",INDEX(İsimler!$A$1:$C$1000,MATCH(D84,İsimler!$A$1:$A$1000,0),3))</f>
        <v/>
      </c>
      <c r="D84" s="1"/>
      <c r="E84" s="119" t="str">
        <f>IF(ISERROR(INDEX(İsimler!$A$1:$C$1000,MATCH(D84,İsimler!$A$1:$A$1000,0),2)),"",INDEX(İsimler!$A$1:$C$1000,MATCH(D84,İsimler!$A$1:$A$1000,0),2))</f>
        <v/>
      </c>
      <c r="F84" s="120"/>
      <c r="G84" s="120"/>
      <c r="H84" s="120"/>
      <c r="I84" s="120"/>
      <c r="J84" s="121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23" t="str">
        <f t="shared" si="3"/>
        <v/>
      </c>
      <c r="AK84" s="23"/>
      <c r="AL84" s="35"/>
      <c r="AM84" s="35"/>
      <c r="AN84" s="35"/>
      <c r="AO84" s="35"/>
      <c r="AP84" s="35"/>
      <c r="AQ84" s="35"/>
      <c r="AR84" s="35"/>
      <c r="AV84" s="36">
        <f t="shared" si="2"/>
        <v>0</v>
      </c>
      <c r="CA84" s="6">
        <v>1</v>
      </c>
      <c r="CB84" s="43">
        <v>100</v>
      </c>
      <c r="CC84" s="43">
        <v>100</v>
      </c>
    </row>
    <row r="85" spans="2:81" ht="21.95" customHeight="1" x14ac:dyDescent="0.2">
      <c r="B85" s="25">
        <f>SUBTOTAL(109,$CA$1:CA85)</f>
        <v>53</v>
      </c>
      <c r="C85" s="19" t="str">
        <f>IF(ISERROR(INDEX(İsimler!$A$1:$C$1000,MATCH(D85,İsimler!$A$1:$A$1000,0),2)),"",INDEX(İsimler!$A$1:$C$1000,MATCH(D85,İsimler!$A$1:$A$1000,0),3))</f>
        <v/>
      </c>
      <c r="D85" s="1"/>
      <c r="E85" s="119" t="str">
        <f>IF(ISERROR(INDEX(İsimler!$A$1:$C$1000,MATCH(D85,İsimler!$A$1:$A$1000,0),2)),"",INDEX(İsimler!$A$1:$C$1000,MATCH(D85,İsimler!$A$1:$A$1000,0),2))</f>
        <v/>
      </c>
      <c r="F85" s="120"/>
      <c r="G85" s="120"/>
      <c r="H85" s="120"/>
      <c r="I85" s="120"/>
      <c r="J85" s="121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23" t="str">
        <f t="shared" si="3"/>
        <v/>
      </c>
      <c r="AK85" s="23"/>
      <c r="AL85" s="35"/>
      <c r="AM85" s="35"/>
      <c r="AN85" s="35"/>
      <c r="AO85" s="35"/>
      <c r="AP85" s="35"/>
      <c r="AQ85" s="35"/>
      <c r="AR85" s="35"/>
      <c r="AV85" s="36">
        <f t="shared" si="2"/>
        <v>0</v>
      </c>
      <c r="CA85" s="6">
        <v>1</v>
      </c>
      <c r="CB85" s="43">
        <v>100</v>
      </c>
      <c r="CC85" s="43">
        <v>100</v>
      </c>
    </row>
    <row r="86" spans="2:81" ht="21.95" customHeight="1" x14ac:dyDescent="0.2">
      <c r="B86" s="25">
        <f>SUBTOTAL(109,$CA$1:CA86)</f>
        <v>54</v>
      </c>
      <c r="C86" s="19" t="str">
        <f>IF(ISERROR(INDEX(İsimler!$A$1:$C$1000,MATCH(D86,İsimler!$A$1:$A$1000,0),2)),"",INDEX(İsimler!$A$1:$C$1000,MATCH(D86,İsimler!$A$1:$A$1000,0),3))</f>
        <v/>
      </c>
      <c r="D86" s="1"/>
      <c r="E86" s="119" t="str">
        <f>IF(ISERROR(INDEX(İsimler!$A$1:$C$1000,MATCH(D86,İsimler!$A$1:$A$1000,0),2)),"",INDEX(İsimler!$A$1:$C$1000,MATCH(D86,İsimler!$A$1:$A$1000,0),2))</f>
        <v/>
      </c>
      <c r="F86" s="120"/>
      <c r="G86" s="120"/>
      <c r="H86" s="120"/>
      <c r="I86" s="120"/>
      <c r="J86" s="121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23" t="str">
        <f t="shared" si="3"/>
        <v/>
      </c>
      <c r="AK86" s="23"/>
      <c r="AL86" s="35"/>
      <c r="AM86" s="35"/>
      <c r="AN86" s="35"/>
      <c r="AO86" s="35"/>
      <c r="AP86" s="35"/>
      <c r="AQ86" s="35"/>
      <c r="AR86" s="35"/>
      <c r="AV86" s="36">
        <f t="shared" si="2"/>
        <v>0</v>
      </c>
      <c r="CA86" s="6">
        <v>1</v>
      </c>
      <c r="CB86" s="43">
        <v>100</v>
      </c>
      <c r="CC86" s="43">
        <v>100</v>
      </c>
    </row>
    <row r="87" spans="2:81" ht="21.95" customHeight="1" x14ac:dyDescent="0.2">
      <c r="B87" s="25">
        <f>SUBTOTAL(109,$CA$1:CA87)</f>
        <v>55</v>
      </c>
      <c r="C87" s="19" t="str">
        <f>IF(ISERROR(INDEX(İsimler!$A$1:$C$1000,MATCH(D87,İsimler!$A$1:$A$1000,0),2)),"",INDEX(İsimler!$A$1:$C$1000,MATCH(D87,İsimler!$A$1:$A$1000,0),3))</f>
        <v/>
      </c>
      <c r="D87" s="1"/>
      <c r="E87" s="119" t="str">
        <f>IF(ISERROR(INDEX(İsimler!$A$1:$C$1000,MATCH(D87,İsimler!$A$1:$A$1000,0),2)),"",INDEX(İsimler!$A$1:$C$1000,MATCH(D87,İsimler!$A$1:$A$1000,0),2))</f>
        <v/>
      </c>
      <c r="F87" s="120"/>
      <c r="G87" s="120"/>
      <c r="H87" s="120"/>
      <c r="I87" s="120"/>
      <c r="J87" s="121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23" t="str">
        <f t="shared" si="3"/>
        <v/>
      </c>
      <c r="AK87" s="23"/>
      <c r="AL87" s="35"/>
      <c r="AM87" s="35"/>
      <c r="AN87" s="35"/>
      <c r="AO87" s="35"/>
      <c r="AP87" s="35"/>
      <c r="AQ87" s="35"/>
      <c r="AR87" s="35"/>
      <c r="AV87" s="36">
        <f t="shared" si="2"/>
        <v>0</v>
      </c>
      <c r="CA87" s="6">
        <v>1</v>
      </c>
      <c r="CB87" s="43">
        <v>100</v>
      </c>
      <c r="CC87" s="43">
        <v>100</v>
      </c>
    </row>
    <row r="88" spans="2:81" ht="21.95" customHeight="1" x14ac:dyDescent="0.2">
      <c r="B88" s="25">
        <f>SUBTOTAL(109,$CA$1:CA88)</f>
        <v>56</v>
      </c>
      <c r="C88" s="19" t="str">
        <f>IF(ISERROR(INDEX(İsimler!$A$1:$C$1000,MATCH(D88,İsimler!$A$1:$A$1000,0),2)),"",INDEX(İsimler!$A$1:$C$1000,MATCH(D88,İsimler!$A$1:$A$1000,0),3))</f>
        <v/>
      </c>
      <c r="D88" s="1"/>
      <c r="E88" s="119" t="str">
        <f>IF(ISERROR(INDEX(İsimler!$A$1:$C$1000,MATCH(D88,İsimler!$A$1:$A$1000,0),2)),"",INDEX(İsimler!$A$1:$C$1000,MATCH(D88,İsimler!$A$1:$A$1000,0),2))</f>
        <v/>
      </c>
      <c r="F88" s="120"/>
      <c r="G88" s="120"/>
      <c r="H88" s="120"/>
      <c r="I88" s="120"/>
      <c r="J88" s="121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23" t="str">
        <f t="shared" si="3"/>
        <v/>
      </c>
      <c r="AK88" s="23"/>
      <c r="AL88" s="35"/>
      <c r="AM88" s="35"/>
      <c r="AN88" s="35"/>
      <c r="AO88" s="35"/>
      <c r="AP88" s="35"/>
      <c r="AQ88" s="35"/>
      <c r="AR88" s="35"/>
      <c r="AV88" s="36">
        <f t="shared" si="2"/>
        <v>0</v>
      </c>
      <c r="CA88" s="6">
        <v>1</v>
      </c>
      <c r="CB88" s="43">
        <v>100</v>
      </c>
      <c r="CC88" s="43">
        <v>100</v>
      </c>
    </row>
    <row r="89" spans="2:81" ht="21.95" customHeight="1" x14ac:dyDescent="0.2">
      <c r="B89" s="25">
        <f>SUBTOTAL(109,$CA$1:CA89)</f>
        <v>57</v>
      </c>
      <c r="C89" s="19" t="str">
        <f>IF(ISERROR(INDEX(İsimler!$A$1:$C$1000,MATCH(D89,İsimler!$A$1:$A$1000,0),2)),"",INDEX(İsimler!$A$1:$C$1000,MATCH(D89,İsimler!$A$1:$A$1000,0),3))</f>
        <v/>
      </c>
      <c r="D89" s="1"/>
      <c r="E89" s="119" t="str">
        <f>IF(ISERROR(INDEX(İsimler!$A$1:$C$1000,MATCH(D89,İsimler!$A$1:$A$1000,0),2)),"",INDEX(İsimler!$A$1:$C$1000,MATCH(D89,İsimler!$A$1:$A$1000,0),2))</f>
        <v/>
      </c>
      <c r="F89" s="120"/>
      <c r="G89" s="120"/>
      <c r="H89" s="120"/>
      <c r="I89" s="120"/>
      <c r="J89" s="121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23" t="str">
        <f t="shared" si="3"/>
        <v/>
      </c>
      <c r="AK89" s="23"/>
      <c r="AL89" s="35"/>
      <c r="AM89" s="35"/>
      <c r="AN89" s="35"/>
      <c r="AO89" s="35"/>
      <c r="AP89" s="35"/>
      <c r="AQ89" s="35"/>
      <c r="AR89" s="35"/>
      <c r="AV89" s="36">
        <f t="shared" si="2"/>
        <v>0</v>
      </c>
      <c r="CA89" s="6">
        <v>1</v>
      </c>
      <c r="CB89" s="43">
        <v>100</v>
      </c>
      <c r="CC89" s="43">
        <v>100</v>
      </c>
    </row>
    <row r="90" spans="2:81" ht="21.95" customHeight="1" x14ac:dyDescent="0.2">
      <c r="B90" s="25">
        <f>SUBTOTAL(109,$CA$1:CA90)</f>
        <v>58</v>
      </c>
      <c r="C90" s="19" t="str">
        <f>IF(ISERROR(INDEX(İsimler!$A$1:$C$1000,MATCH(D90,İsimler!$A$1:$A$1000,0),2)),"",INDEX(İsimler!$A$1:$C$1000,MATCH(D90,İsimler!$A$1:$A$1000,0),3))</f>
        <v/>
      </c>
      <c r="D90" s="1"/>
      <c r="E90" s="119" t="str">
        <f>IF(ISERROR(INDEX(İsimler!$A$1:$C$1000,MATCH(D90,İsimler!$A$1:$A$1000,0),2)),"",INDEX(İsimler!$A$1:$C$1000,MATCH(D90,İsimler!$A$1:$A$1000,0),2))</f>
        <v/>
      </c>
      <c r="F90" s="120"/>
      <c r="G90" s="120"/>
      <c r="H90" s="120"/>
      <c r="I90" s="120"/>
      <c r="J90" s="121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23" t="str">
        <f t="shared" si="3"/>
        <v/>
      </c>
      <c r="AK90" s="23"/>
      <c r="AL90" s="35"/>
      <c r="AM90" s="35"/>
      <c r="AN90" s="35"/>
      <c r="AO90" s="35"/>
      <c r="AP90" s="35"/>
      <c r="AQ90" s="35"/>
      <c r="AR90" s="35"/>
      <c r="AV90" s="36">
        <f t="shared" si="2"/>
        <v>0</v>
      </c>
      <c r="CA90" s="6">
        <v>1</v>
      </c>
      <c r="CB90" s="43">
        <v>100</v>
      </c>
      <c r="CC90" s="43">
        <v>100</v>
      </c>
    </row>
    <row r="91" spans="2:81" ht="21.95" customHeight="1" x14ac:dyDescent="0.2">
      <c r="B91" s="25">
        <f>SUBTOTAL(109,$CA$1:CA91)</f>
        <v>59</v>
      </c>
      <c r="C91" s="19" t="str">
        <f>IF(ISERROR(INDEX(İsimler!$A$1:$C$1000,MATCH(D91,İsimler!$A$1:$A$1000,0),2)),"",INDEX(İsimler!$A$1:$C$1000,MATCH(D91,İsimler!$A$1:$A$1000,0),3))</f>
        <v/>
      </c>
      <c r="D91" s="1"/>
      <c r="E91" s="119" t="str">
        <f>IF(ISERROR(INDEX(İsimler!$A$1:$C$1000,MATCH(D91,İsimler!$A$1:$A$1000,0),2)),"",INDEX(İsimler!$A$1:$C$1000,MATCH(D91,İsimler!$A$1:$A$1000,0),2))</f>
        <v/>
      </c>
      <c r="F91" s="120"/>
      <c r="G91" s="120"/>
      <c r="H91" s="120"/>
      <c r="I91" s="120"/>
      <c r="J91" s="121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23" t="str">
        <f t="shared" si="3"/>
        <v/>
      </c>
      <c r="AK91" s="23"/>
      <c r="AL91" s="35"/>
      <c r="AM91" s="35"/>
      <c r="AN91" s="35"/>
      <c r="AO91" s="35"/>
      <c r="AP91" s="35"/>
      <c r="AQ91" s="35"/>
      <c r="AR91" s="35"/>
      <c r="AV91" s="36">
        <f t="shared" si="2"/>
        <v>0</v>
      </c>
      <c r="CA91" s="6">
        <v>1</v>
      </c>
      <c r="CB91" s="43">
        <v>100</v>
      </c>
      <c r="CC91" s="43">
        <v>100</v>
      </c>
    </row>
    <row r="92" spans="2:81" ht="21.95" customHeight="1" x14ac:dyDescent="0.2">
      <c r="B92" s="25">
        <f>SUBTOTAL(109,$CA$1:CA92)</f>
        <v>60</v>
      </c>
      <c r="C92" s="19" t="str">
        <f>IF(ISERROR(INDEX(İsimler!$A$1:$C$1000,MATCH(D92,İsimler!$A$1:$A$1000,0),2)),"",INDEX(İsimler!$A$1:$C$1000,MATCH(D92,İsimler!$A$1:$A$1000,0),3))</f>
        <v/>
      </c>
      <c r="D92" s="1"/>
      <c r="E92" s="119" t="str">
        <f>IF(ISERROR(INDEX(İsimler!$A$1:$C$1000,MATCH(D92,İsimler!$A$1:$A$1000,0),2)),"",INDEX(İsimler!$A$1:$C$1000,MATCH(D92,İsimler!$A$1:$A$1000,0),2))</f>
        <v/>
      </c>
      <c r="F92" s="120"/>
      <c r="G92" s="120"/>
      <c r="H92" s="120"/>
      <c r="I92" s="120"/>
      <c r="J92" s="121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23" t="str">
        <f t="shared" si="3"/>
        <v/>
      </c>
      <c r="AK92" s="23"/>
      <c r="AL92" s="35"/>
      <c r="AM92" s="35"/>
      <c r="AN92" s="35"/>
      <c r="AO92" s="35"/>
      <c r="AP92" s="35"/>
      <c r="AQ92" s="35"/>
      <c r="AR92" s="35"/>
      <c r="AV92" s="36">
        <f t="shared" si="2"/>
        <v>0</v>
      </c>
      <c r="CA92" s="6">
        <v>1</v>
      </c>
      <c r="CB92" s="43">
        <v>100</v>
      </c>
      <c r="CC92" s="43">
        <v>100</v>
      </c>
    </row>
    <row r="93" spans="2:81" ht="21.95" customHeight="1" x14ac:dyDescent="0.2">
      <c r="B93" s="25">
        <f>SUBTOTAL(109,$CA$1:CA93)</f>
        <v>61</v>
      </c>
      <c r="C93" s="19" t="str">
        <f>IF(ISERROR(INDEX(İsimler!$A$1:$C$1000,MATCH(D93,İsimler!$A$1:$A$1000,0),2)),"",INDEX(İsimler!$A$1:$C$1000,MATCH(D93,İsimler!$A$1:$A$1000,0),3))</f>
        <v/>
      </c>
      <c r="D93" s="1"/>
      <c r="E93" s="119" t="str">
        <f>IF(ISERROR(INDEX(İsimler!$A$1:$C$1000,MATCH(D93,İsimler!$A$1:$A$1000,0),2)),"",INDEX(İsimler!$A$1:$C$1000,MATCH(D93,İsimler!$A$1:$A$1000,0),2))</f>
        <v/>
      </c>
      <c r="F93" s="120"/>
      <c r="G93" s="120"/>
      <c r="H93" s="120"/>
      <c r="I93" s="120"/>
      <c r="J93" s="121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23" t="str">
        <f t="shared" si="3"/>
        <v/>
      </c>
      <c r="AK93" s="23"/>
      <c r="AL93" s="35"/>
      <c r="AM93" s="35"/>
      <c r="AN93" s="35"/>
      <c r="AO93" s="35"/>
      <c r="AP93" s="35"/>
      <c r="AQ93" s="35"/>
      <c r="AR93" s="35"/>
      <c r="AV93" s="36">
        <f t="shared" si="2"/>
        <v>0</v>
      </c>
      <c r="CA93" s="6">
        <v>1</v>
      </c>
      <c r="CB93" s="43">
        <v>100</v>
      </c>
      <c r="CC93" s="43">
        <v>100</v>
      </c>
    </row>
    <row r="94" spans="2:81" ht="21.95" customHeight="1" x14ac:dyDescent="0.2">
      <c r="B94" s="25">
        <f>SUBTOTAL(109,$CA$1:CA94)</f>
        <v>62</v>
      </c>
      <c r="C94" s="19" t="str">
        <f>IF(ISERROR(INDEX(İsimler!$A$1:$C$1000,MATCH(D94,İsimler!$A$1:$A$1000,0),2)),"",INDEX(İsimler!$A$1:$C$1000,MATCH(D94,İsimler!$A$1:$A$1000,0),3))</f>
        <v/>
      </c>
      <c r="D94" s="1"/>
      <c r="E94" s="119" t="str">
        <f>IF(ISERROR(INDEX(İsimler!$A$1:$C$1000,MATCH(D94,İsimler!$A$1:$A$1000,0),2)),"",INDEX(İsimler!$A$1:$C$1000,MATCH(D94,İsimler!$A$1:$A$1000,0),2))</f>
        <v/>
      </c>
      <c r="F94" s="120"/>
      <c r="G94" s="120"/>
      <c r="H94" s="120"/>
      <c r="I94" s="120"/>
      <c r="J94" s="121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23" t="str">
        <f t="shared" si="3"/>
        <v/>
      </c>
      <c r="AK94" s="23"/>
      <c r="AL94" s="35"/>
      <c r="AM94" s="35"/>
      <c r="AN94" s="35"/>
      <c r="AO94" s="35"/>
      <c r="AP94" s="35"/>
      <c r="AQ94" s="35"/>
      <c r="AR94" s="35"/>
      <c r="AV94" s="36">
        <f t="shared" si="2"/>
        <v>0</v>
      </c>
      <c r="CA94" s="6">
        <v>1</v>
      </c>
      <c r="CB94" s="43">
        <v>100</v>
      </c>
      <c r="CC94" s="43">
        <v>100</v>
      </c>
    </row>
    <row r="95" spans="2:81" ht="21.95" customHeight="1" x14ac:dyDescent="0.2">
      <c r="B95" s="25">
        <f>SUBTOTAL(109,$CA$1:CA95)</f>
        <v>63</v>
      </c>
      <c r="C95" s="19" t="str">
        <f>IF(ISERROR(INDEX(İsimler!$A$1:$C$1000,MATCH(D95,İsimler!$A$1:$A$1000,0),2)),"",INDEX(İsimler!$A$1:$C$1000,MATCH(D95,İsimler!$A$1:$A$1000,0),3))</f>
        <v/>
      </c>
      <c r="D95" s="1"/>
      <c r="E95" s="119" t="str">
        <f>IF(ISERROR(INDEX(İsimler!$A$1:$C$1000,MATCH(D95,İsimler!$A$1:$A$1000,0),2)),"",INDEX(İsimler!$A$1:$C$1000,MATCH(D95,İsimler!$A$1:$A$1000,0),2))</f>
        <v/>
      </c>
      <c r="F95" s="120"/>
      <c r="G95" s="120"/>
      <c r="H95" s="120"/>
      <c r="I95" s="120"/>
      <c r="J95" s="121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23" t="str">
        <f t="shared" si="3"/>
        <v/>
      </c>
      <c r="AK95" s="23"/>
      <c r="AL95" s="35"/>
      <c r="AM95" s="35"/>
      <c r="AN95" s="35"/>
      <c r="AO95" s="35"/>
      <c r="AP95" s="35"/>
      <c r="AQ95" s="35"/>
      <c r="AR95" s="35"/>
      <c r="AV95" s="36">
        <f t="shared" si="2"/>
        <v>0</v>
      </c>
      <c r="CA95" s="6">
        <v>1</v>
      </c>
      <c r="CB95" s="43">
        <v>100</v>
      </c>
      <c r="CC95" s="43">
        <v>100</v>
      </c>
    </row>
    <row r="96" spans="2:81" ht="21.95" customHeight="1" x14ac:dyDescent="0.2">
      <c r="B96" s="25">
        <f>SUBTOTAL(109,$CA$1:CA96)</f>
        <v>64</v>
      </c>
      <c r="C96" s="19" t="str">
        <f>IF(ISERROR(INDEX(İsimler!$A$1:$C$1000,MATCH(D96,İsimler!$A$1:$A$1000,0),2)),"",INDEX(İsimler!$A$1:$C$1000,MATCH(D96,İsimler!$A$1:$A$1000,0),3))</f>
        <v/>
      </c>
      <c r="D96" s="1"/>
      <c r="E96" s="119" t="str">
        <f>IF(ISERROR(INDEX(İsimler!$A$1:$C$1000,MATCH(D96,İsimler!$A$1:$A$1000,0),2)),"",INDEX(İsimler!$A$1:$C$1000,MATCH(D96,İsimler!$A$1:$A$1000,0),2))</f>
        <v/>
      </c>
      <c r="F96" s="120"/>
      <c r="G96" s="120"/>
      <c r="H96" s="120"/>
      <c r="I96" s="120"/>
      <c r="J96" s="121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23" t="str">
        <f t="shared" si="3"/>
        <v/>
      </c>
      <c r="AK96" s="23"/>
      <c r="AL96" s="35"/>
      <c r="AM96" s="35"/>
      <c r="AN96" s="35"/>
      <c r="AO96" s="35"/>
      <c r="AP96" s="35"/>
      <c r="AQ96" s="35"/>
      <c r="AR96" s="35"/>
      <c r="AV96" s="36">
        <f t="shared" si="2"/>
        <v>0</v>
      </c>
      <c r="CA96" s="6">
        <v>1</v>
      </c>
      <c r="CB96" s="43">
        <v>100</v>
      </c>
      <c r="CC96" s="43">
        <v>100</v>
      </c>
    </row>
    <row r="97" spans="2:81" ht="21.95" customHeight="1" x14ac:dyDescent="0.2">
      <c r="B97" s="25">
        <f>SUBTOTAL(109,$CA$1:CA97)</f>
        <v>65</v>
      </c>
      <c r="C97" s="19" t="str">
        <f>IF(ISERROR(INDEX(İsimler!$A$1:$C$1000,MATCH(D97,İsimler!$A$1:$A$1000,0),2)),"",INDEX(İsimler!$A$1:$C$1000,MATCH(D97,İsimler!$A$1:$A$1000,0),3))</f>
        <v/>
      </c>
      <c r="D97" s="1"/>
      <c r="E97" s="119" t="str">
        <f>IF(ISERROR(INDEX(İsimler!$A$1:$C$1000,MATCH(D97,İsimler!$A$1:$A$1000,0),2)),"",INDEX(İsimler!$A$1:$C$1000,MATCH(D97,İsimler!$A$1:$A$1000,0),2))</f>
        <v/>
      </c>
      <c r="F97" s="120"/>
      <c r="G97" s="120"/>
      <c r="H97" s="120"/>
      <c r="I97" s="120"/>
      <c r="J97" s="121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23" t="str">
        <f t="shared" si="3"/>
        <v/>
      </c>
      <c r="AK97" s="23"/>
      <c r="AL97" s="35"/>
      <c r="AM97" s="35"/>
      <c r="AN97" s="35"/>
      <c r="AO97" s="35"/>
      <c r="AP97" s="35"/>
      <c r="AQ97" s="35"/>
      <c r="AR97" s="35"/>
      <c r="AV97" s="36">
        <f t="shared" ref="AV97:AV160" si="4">SUM(K97:AI97)</f>
        <v>0</v>
      </c>
      <c r="CA97" s="6">
        <v>1</v>
      </c>
      <c r="CB97" s="43">
        <v>100</v>
      </c>
      <c r="CC97" s="43">
        <v>100</v>
      </c>
    </row>
    <row r="98" spans="2:81" ht="21.95" customHeight="1" x14ac:dyDescent="0.2">
      <c r="B98" s="25">
        <f>SUBTOTAL(109,$CA$1:CA98)</f>
        <v>66</v>
      </c>
      <c r="C98" s="19" t="str">
        <f>IF(ISERROR(INDEX(İsimler!$A$1:$C$1000,MATCH(D98,İsimler!$A$1:$A$1000,0),2)),"",INDEX(İsimler!$A$1:$C$1000,MATCH(D98,İsimler!$A$1:$A$1000,0),3))</f>
        <v/>
      </c>
      <c r="D98" s="1"/>
      <c r="E98" s="119" t="str">
        <f>IF(ISERROR(INDEX(İsimler!$A$1:$C$1000,MATCH(D98,İsimler!$A$1:$A$1000,0),2)),"",INDEX(İsimler!$A$1:$C$1000,MATCH(D98,İsimler!$A$1:$A$1000,0),2))</f>
        <v/>
      </c>
      <c r="F98" s="120"/>
      <c r="G98" s="120"/>
      <c r="H98" s="120"/>
      <c r="I98" s="120"/>
      <c r="J98" s="121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23" t="str">
        <f t="shared" ref="AJ98:AJ161" si="5">IF(E98="","",SUM(K98:AI98))</f>
        <v/>
      </c>
      <c r="AK98" s="23"/>
      <c r="AL98" s="35"/>
      <c r="AM98" s="35"/>
      <c r="AN98" s="35"/>
      <c r="AO98" s="35"/>
      <c r="AP98" s="35"/>
      <c r="AQ98" s="35"/>
      <c r="AR98" s="35"/>
      <c r="AV98" s="36">
        <f t="shared" si="4"/>
        <v>0</v>
      </c>
      <c r="CA98" s="6">
        <v>1</v>
      </c>
      <c r="CB98" s="43">
        <v>100</v>
      </c>
      <c r="CC98" s="43">
        <v>100</v>
      </c>
    </row>
    <row r="99" spans="2:81" ht="21.95" customHeight="1" x14ac:dyDescent="0.2">
      <c r="B99" s="25">
        <f>SUBTOTAL(109,$CA$1:CA99)</f>
        <v>67</v>
      </c>
      <c r="C99" s="19" t="str">
        <f>IF(ISERROR(INDEX(İsimler!$A$1:$C$1000,MATCH(D99,İsimler!$A$1:$A$1000,0),2)),"",INDEX(İsimler!$A$1:$C$1000,MATCH(D99,İsimler!$A$1:$A$1000,0),3))</f>
        <v/>
      </c>
      <c r="D99" s="1"/>
      <c r="E99" s="119" t="str">
        <f>IF(ISERROR(INDEX(İsimler!$A$1:$C$1000,MATCH(D99,İsimler!$A$1:$A$1000,0),2)),"",INDEX(İsimler!$A$1:$C$1000,MATCH(D99,İsimler!$A$1:$A$1000,0),2))</f>
        <v/>
      </c>
      <c r="F99" s="120"/>
      <c r="G99" s="120"/>
      <c r="H99" s="120"/>
      <c r="I99" s="120"/>
      <c r="J99" s="121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23" t="str">
        <f t="shared" si="5"/>
        <v/>
      </c>
      <c r="AK99" s="23"/>
      <c r="AL99" s="35"/>
      <c r="AM99" s="35"/>
      <c r="AN99" s="35"/>
      <c r="AO99" s="35"/>
      <c r="AP99" s="35"/>
      <c r="AQ99" s="35"/>
      <c r="AR99" s="35"/>
      <c r="AV99" s="36">
        <f t="shared" si="4"/>
        <v>0</v>
      </c>
      <c r="CA99" s="6">
        <v>1</v>
      </c>
      <c r="CB99" s="43">
        <v>100</v>
      </c>
      <c r="CC99" s="43">
        <v>100</v>
      </c>
    </row>
    <row r="100" spans="2:81" ht="21.95" customHeight="1" x14ac:dyDescent="0.2">
      <c r="B100" s="25">
        <f>SUBTOTAL(109,$CA$1:CA100)</f>
        <v>68</v>
      </c>
      <c r="C100" s="19" t="str">
        <f>IF(ISERROR(INDEX(İsimler!$A$1:$C$1000,MATCH(D100,İsimler!$A$1:$A$1000,0),2)),"",INDEX(İsimler!$A$1:$C$1000,MATCH(D100,İsimler!$A$1:$A$1000,0),3))</f>
        <v/>
      </c>
      <c r="D100" s="1"/>
      <c r="E100" s="119" t="str">
        <f>IF(ISERROR(INDEX(İsimler!$A$1:$C$1000,MATCH(D100,İsimler!$A$1:$A$1000,0),2)),"",INDEX(İsimler!$A$1:$C$1000,MATCH(D100,İsimler!$A$1:$A$1000,0),2))</f>
        <v/>
      </c>
      <c r="F100" s="120"/>
      <c r="G100" s="120"/>
      <c r="H100" s="120"/>
      <c r="I100" s="120"/>
      <c r="J100" s="121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23" t="str">
        <f t="shared" si="5"/>
        <v/>
      </c>
      <c r="AK100" s="23"/>
      <c r="AL100" s="35"/>
      <c r="AM100" s="35"/>
      <c r="AN100" s="35"/>
      <c r="AO100" s="35"/>
      <c r="AP100" s="35"/>
      <c r="AQ100" s="35"/>
      <c r="AR100" s="35"/>
      <c r="AV100" s="36">
        <f t="shared" si="4"/>
        <v>0</v>
      </c>
      <c r="CA100" s="6">
        <v>1</v>
      </c>
      <c r="CB100" s="43">
        <v>100</v>
      </c>
      <c r="CC100" s="43">
        <v>100</v>
      </c>
    </row>
    <row r="101" spans="2:81" ht="21.95" customHeight="1" x14ac:dyDescent="0.2">
      <c r="B101" s="25">
        <f>SUBTOTAL(109,$CA$1:CA101)</f>
        <v>69</v>
      </c>
      <c r="C101" s="19" t="str">
        <f>IF(ISERROR(INDEX(İsimler!$A$1:$C$1000,MATCH(D101,İsimler!$A$1:$A$1000,0),2)),"",INDEX(İsimler!$A$1:$C$1000,MATCH(D101,İsimler!$A$1:$A$1000,0),3))</f>
        <v/>
      </c>
      <c r="D101" s="1"/>
      <c r="E101" s="119" t="str">
        <f>IF(ISERROR(INDEX(İsimler!$A$1:$C$1000,MATCH(D101,İsimler!$A$1:$A$1000,0),2)),"",INDEX(İsimler!$A$1:$C$1000,MATCH(D101,İsimler!$A$1:$A$1000,0),2))</f>
        <v/>
      </c>
      <c r="F101" s="120"/>
      <c r="G101" s="120"/>
      <c r="H101" s="120"/>
      <c r="I101" s="120"/>
      <c r="J101" s="121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23" t="str">
        <f t="shared" si="5"/>
        <v/>
      </c>
      <c r="AK101" s="23"/>
      <c r="AL101" s="35"/>
      <c r="AM101" s="35"/>
      <c r="AN101" s="35"/>
      <c r="AO101" s="35"/>
      <c r="AP101" s="35"/>
      <c r="AQ101" s="35"/>
      <c r="AR101" s="35"/>
      <c r="AV101" s="36">
        <f t="shared" si="4"/>
        <v>0</v>
      </c>
      <c r="CA101" s="6">
        <v>1</v>
      </c>
      <c r="CB101" s="43">
        <v>100</v>
      </c>
      <c r="CC101" s="43">
        <v>100</v>
      </c>
    </row>
    <row r="102" spans="2:81" ht="21.95" customHeight="1" x14ac:dyDescent="0.2">
      <c r="B102" s="25">
        <f>SUBTOTAL(109,$CA$1:CA102)</f>
        <v>70</v>
      </c>
      <c r="C102" s="19" t="str">
        <f>IF(ISERROR(INDEX(İsimler!$A$1:$C$1000,MATCH(D102,İsimler!$A$1:$A$1000,0),2)),"",INDEX(İsimler!$A$1:$C$1000,MATCH(D102,İsimler!$A$1:$A$1000,0),3))</f>
        <v/>
      </c>
      <c r="D102" s="1"/>
      <c r="E102" s="119" t="str">
        <f>IF(ISERROR(INDEX(İsimler!$A$1:$C$1000,MATCH(D102,İsimler!$A$1:$A$1000,0),2)),"",INDEX(İsimler!$A$1:$C$1000,MATCH(D102,İsimler!$A$1:$A$1000,0),2))</f>
        <v/>
      </c>
      <c r="F102" s="120"/>
      <c r="G102" s="120"/>
      <c r="H102" s="120"/>
      <c r="I102" s="120"/>
      <c r="J102" s="121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23" t="str">
        <f t="shared" si="5"/>
        <v/>
      </c>
      <c r="AK102" s="23"/>
      <c r="AL102" s="35"/>
      <c r="AM102" s="35"/>
      <c r="AN102" s="35"/>
      <c r="AO102" s="35"/>
      <c r="AP102" s="35"/>
      <c r="AQ102" s="35"/>
      <c r="AR102" s="35"/>
      <c r="AV102" s="36">
        <f t="shared" si="4"/>
        <v>0</v>
      </c>
      <c r="CA102" s="6">
        <v>1</v>
      </c>
      <c r="CB102" s="43">
        <v>100</v>
      </c>
      <c r="CC102" s="43">
        <v>100</v>
      </c>
    </row>
    <row r="103" spans="2:81" ht="21.95" customHeight="1" x14ac:dyDescent="0.2">
      <c r="B103" s="25">
        <f>SUBTOTAL(109,$CA$1:CA103)</f>
        <v>71</v>
      </c>
      <c r="C103" s="19" t="str">
        <f>IF(ISERROR(INDEX(İsimler!$A$1:$C$1000,MATCH(D103,İsimler!$A$1:$A$1000,0),2)),"",INDEX(İsimler!$A$1:$C$1000,MATCH(D103,İsimler!$A$1:$A$1000,0),3))</f>
        <v/>
      </c>
      <c r="D103" s="1"/>
      <c r="E103" s="119" t="str">
        <f>IF(ISERROR(INDEX(İsimler!$A$1:$C$1000,MATCH(D103,İsimler!$A$1:$A$1000,0),2)),"",INDEX(İsimler!$A$1:$C$1000,MATCH(D103,İsimler!$A$1:$A$1000,0),2))</f>
        <v/>
      </c>
      <c r="F103" s="120"/>
      <c r="G103" s="120"/>
      <c r="H103" s="120"/>
      <c r="I103" s="120"/>
      <c r="J103" s="121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23" t="str">
        <f t="shared" si="5"/>
        <v/>
      </c>
      <c r="AK103" s="23"/>
      <c r="AL103" s="35"/>
      <c r="AM103" s="35"/>
      <c r="AN103" s="35"/>
      <c r="AO103" s="35"/>
      <c r="AP103" s="35"/>
      <c r="AQ103" s="35"/>
      <c r="AR103" s="35"/>
      <c r="AV103" s="36">
        <f t="shared" si="4"/>
        <v>0</v>
      </c>
      <c r="CA103" s="6">
        <v>1</v>
      </c>
      <c r="CB103" s="43">
        <v>100</v>
      </c>
      <c r="CC103" s="43">
        <v>100</v>
      </c>
    </row>
    <row r="104" spans="2:81" ht="21.95" customHeight="1" x14ac:dyDescent="0.2">
      <c r="B104" s="25">
        <f>SUBTOTAL(109,$CA$1:CA104)</f>
        <v>72</v>
      </c>
      <c r="C104" s="19" t="str">
        <f>IF(ISERROR(INDEX(İsimler!$A$1:$C$1000,MATCH(D104,İsimler!$A$1:$A$1000,0),2)),"",INDEX(İsimler!$A$1:$C$1000,MATCH(D104,İsimler!$A$1:$A$1000,0),3))</f>
        <v/>
      </c>
      <c r="D104" s="1"/>
      <c r="E104" s="119" t="str">
        <f>IF(ISERROR(INDEX(İsimler!$A$1:$C$1000,MATCH(D104,İsimler!$A$1:$A$1000,0),2)),"",INDEX(İsimler!$A$1:$C$1000,MATCH(D104,İsimler!$A$1:$A$1000,0),2))</f>
        <v/>
      </c>
      <c r="F104" s="120"/>
      <c r="G104" s="120"/>
      <c r="H104" s="120"/>
      <c r="I104" s="120"/>
      <c r="J104" s="121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23" t="str">
        <f t="shared" si="5"/>
        <v/>
      </c>
      <c r="AK104" s="23"/>
      <c r="AL104" s="35"/>
      <c r="AM104" s="35"/>
      <c r="AN104" s="35"/>
      <c r="AO104" s="35"/>
      <c r="AP104" s="35"/>
      <c r="AQ104" s="35"/>
      <c r="AR104" s="35"/>
      <c r="AV104" s="36">
        <f t="shared" si="4"/>
        <v>0</v>
      </c>
      <c r="CA104" s="6">
        <v>1</v>
      </c>
      <c r="CB104" s="43">
        <v>100</v>
      </c>
      <c r="CC104" s="43">
        <v>100</v>
      </c>
    </row>
    <row r="105" spans="2:81" ht="21.95" customHeight="1" x14ac:dyDescent="0.2">
      <c r="B105" s="25">
        <f>SUBTOTAL(109,$CA$1:CA105)</f>
        <v>73</v>
      </c>
      <c r="C105" s="19" t="str">
        <f>IF(ISERROR(INDEX(İsimler!$A$1:$C$1000,MATCH(D105,İsimler!$A$1:$A$1000,0),2)),"",INDEX(İsimler!$A$1:$C$1000,MATCH(D105,İsimler!$A$1:$A$1000,0),3))</f>
        <v/>
      </c>
      <c r="D105" s="1"/>
      <c r="E105" s="119" t="str">
        <f>IF(ISERROR(INDEX(İsimler!$A$1:$C$1000,MATCH(D105,İsimler!$A$1:$A$1000,0),2)),"",INDEX(İsimler!$A$1:$C$1000,MATCH(D105,İsimler!$A$1:$A$1000,0),2))</f>
        <v/>
      </c>
      <c r="F105" s="120"/>
      <c r="G105" s="120"/>
      <c r="H105" s="120"/>
      <c r="I105" s="120"/>
      <c r="J105" s="121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23" t="str">
        <f t="shared" si="5"/>
        <v/>
      </c>
      <c r="AK105" s="23"/>
      <c r="AL105" s="35"/>
      <c r="AM105" s="35"/>
      <c r="AN105" s="35"/>
      <c r="AO105" s="35"/>
      <c r="AP105" s="35"/>
      <c r="AQ105" s="35"/>
      <c r="AR105" s="35"/>
      <c r="AV105" s="36">
        <f t="shared" si="4"/>
        <v>0</v>
      </c>
      <c r="CA105" s="6">
        <v>1</v>
      </c>
      <c r="CB105" s="43">
        <v>100</v>
      </c>
      <c r="CC105" s="43">
        <v>100</v>
      </c>
    </row>
    <row r="106" spans="2:81" ht="21.95" customHeight="1" x14ac:dyDescent="0.2">
      <c r="B106" s="25">
        <f>SUBTOTAL(109,$CA$1:CA106)</f>
        <v>74</v>
      </c>
      <c r="C106" s="19" t="str">
        <f>IF(ISERROR(INDEX(İsimler!$A$1:$C$1000,MATCH(D106,İsimler!$A$1:$A$1000,0),2)),"",INDEX(İsimler!$A$1:$C$1000,MATCH(D106,İsimler!$A$1:$A$1000,0),3))</f>
        <v/>
      </c>
      <c r="D106" s="1"/>
      <c r="E106" s="119" t="str">
        <f>IF(ISERROR(INDEX(İsimler!$A$1:$C$1000,MATCH(D106,İsimler!$A$1:$A$1000,0),2)),"",INDEX(İsimler!$A$1:$C$1000,MATCH(D106,İsimler!$A$1:$A$1000,0),2))</f>
        <v/>
      </c>
      <c r="F106" s="120"/>
      <c r="G106" s="120"/>
      <c r="H106" s="120"/>
      <c r="I106" s="120"/>
      <c r="J106" s="121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23" t="str">
        <f t="shared" si="5"/>
        <v/>
      </c>
      <c r="AK106" s="23"/>
      <c r="AL106" s="35"/>
      <c r="AM106" s="35"/>
      <c r="AN106" s="35"/>
      <c r="AO106" s="35"/>
      <c r="AP106" s="35"/>
      <c r="AQ106" s="35"/>
      <c r="AR106" s="35"/>
      <c r="AV106" s="36">
        <f t="shared" si="4"/>
        <v>0</v>
      </c>
      <c r="CA106" s="6">
        <v>1</v>
      </c>
      <c r="CB106" s="43">
        <v>100</v>
      </c>
      <c r="CC106" s="43">
        <v>100</v>
      </c>
    </row>
    <row r="107" spans="2:81" ht="21.95" customHeight="1" x14ac:dyDescent="0.2">
      <c r="B107" s="25">
        <f>SUBTOTAL(109,$CA$1:CA107)</f>
        <v>75</v>
      </c>
      <c r="C107" s="19" t="str">
        <f>IF(ISERROR(INDEX(İsimler!$A$1:$C$1000,MATCH(D107,İsimler!$A$1:$A$1000,0),2)),"",INDEX(İsimler!$A$1:$C$1000,MATCH(D107,İsimler!$A$1:$A$1000,0),3))</f>
        <v/>
      </c>
      <c r="D107" s="1"/>
      <c r="E107" s="119" t="str">
        <f>IF(ISERROR(INDEX(İsimler!$A$1:$C$1000,MATCH(D107,İsimler!$A$1:$A$1000,0),2)),"",INDEX(İsimler!$A$1:$C$1000,MATCH(D107,İsimler!$A$1:$A$1000,0),2))</f>
        <v/>
      </c>
      <c r="F107" s="120"/>
      <c r="G107" s="120"/>
      <c r="H107" s="120"/>
      <c r="I107" s="120"/>
      <c r="J107" s="121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23" t="str">
        <f t="shared" si="5"/>
        <v/>
      </c>
      <c r="AK107" s="23"/>
      <c r="AL107" s="35"/>
      <c r="AM107" s="35"/>
      <c r="AN107" s="35"/>
      <c r="AO107" s="35"/>
      <c r="AP107" s="35"/>
      <c r="AQ107" s="35"/>
      <c r="AR107" s="35"/>
      <c r="AV107" s="36">
        <f t="shared" si="4"/>
        <v>0</v>
      </c>
      <c r="CA107" s="6">
        <v>1</v>
      </c>
      <c r="CB107" s="43">
        <v>100</v>
      </c>
      <c r="CC107" s="43">
        <v>100</v>
      </c>
    </row>
    <row r="108" spans="2:81" ht="21.95" customHeight="1" x14ac:dyDescent="0.2">
      <c r="B108" s="25">
        <f>SUBTOTAL(109,$CA$1:CA108)</f>
        <v>76</v>
      </c>
      <c r="C108" s="19" t="str">
        <f>IF(ISERROR(INDEX(İsimler!$A$1:$C$1000,MATCH(D108,İsimler!$A$1:$A$1000,0),2)),"",INDEX(İsimler!$A$1:$C$1000,MATCH(D108,İsimler!$A$1:$A$1000,0),3))</f>
        <v/>
      </c>
      <c r="D108" s="1"/>
      <c r="E108" s="119" t="str">
        <f>IF(ISERROR(INDEX(İsimler!$A$1:$C$1000,MATCH(D108,İsimler!$A$1:$A$1000,0),2)),"",INDEX(İsimler!$A$1:$C$1000,MATCH(D108,İsimler!$A$1:$A$1000,0),2))</f>
        <v/>
      </c>
      <c r="F108" s="120"/>
      <c r="G108" s="120"/>
      <c r="H108" s="120"/>
      <c r="I108" s="120"/>
      <c r="J108" s="121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23" t="str">
        <f t="shared" si="5"/>
        <v/>
      </c>
      <c r="AK108" s="23"/>
      <c r="AL108" s="35"/>
      <c r="AM108" s="35"/>
      <c r="AN108" s="35"/>
      <c r="AO108" s="35"/>
      <c r="AP108" s="35"/>
      <c r="AQ108" s="35"/>
      <c r="AR108" s="35"/>
      <c r="AV108" s="36">
        <f t="shared" si="4"/>
        <v>0</v>
      </c>
      <c r="CA108" s="6">
        <v>1</v>
      </c>
      <c r="CB108" s="43">
        <v>100</v>
      </c>
      <c r="CC108" s="43">
        <v>100</v>
      </c>
    </row>
    <row r="109" spans="2:81" ht="21.95" customHeight="1" x14ac:dyDescent="0.2">
      <c r="B109" s="25">
        <f>SUBTOTAL(109,$CA$1:CA109)</f>
        <v>77</v>
      </c>
      <c r="C109" s="19" t="str">
        <f>IF(ISERROR(INDEX(İsimler!$A$1:$C$1000,MATCH(D109,İsimler!$A$1:$A$1000,0),2)),"",INDEX(İsimler!$A$1:$C$1000,MATCH(D109,İsimler!$A$1:$A$1000,0),3))</f>
        <v/>
      </c>
      <c r="D109" s="1"/>
      <c r="E109" s="119" t="str">
        <f>IF(ISERROR(INDEX(İsimler!$A$1:$C$1000,MATCH(D109,İsimler!$A$1:$A$1000,0),2)),"",INDEX(İsimler!$A$1:$C$1000,MATCH(D109,İsimler!$A$1:$A$1000,0),2))</f>
        <v/>
      </c>
      <c r="F109" s="120"/>
      <c r="G109" s="120"/>
      <c r="H109" s="120"/>
      <c r="I109" s="120"/>
      <c r="J109" s="121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23" t="str">
        <f t="shared" si="5"/>
        <v/>
      </c>
      <c r="AK109" s="23"/>
      <c r="AL109" s="35"/>
      <c r="AM109" s="35"/>
      <c r="AN109" s="35"/>
      <c r="AO109" s="35"/>
      <c r="AP109" s="35"/>
      <c r="AQ109" s="35"/>
      <c r="AR109" s="35"/>
      <c r="AV109" s="36">
        <f t="shared" si="4"/>
        <v>0</v>
      </c>
      <c r="CA109" s="6">
        <v>1</v>
      </c>
      <c r="CB109" s="43">
        <v>100</v>
      </c>
      <c r="CC109" s="43">
        <v>100</v>
      </c>
    </row>
    <row r="110" spans="2:81" ht="21.95" customHeight="1" x14ac:dyDescent="0.2">
      <c r="B110" s="25">
        <f>SUBTOTAL(109,$CA$1:CA110)</f>
        <v>78</v>
      </c>
      <c r="C110" s="19" t="str">
        <f>IF(ISERROR(INDEX(İsimler!$A$1:$C$1000,MATCH(D110,İsimler!$A$1:$A$1000,0),2)),"",INDEX(İsimler!$A$1:$C$1000,MATCH(D110,İsimler!$A$1:$A$1000,0),3))</f>
        <v/>
      </c>
      <c r="D110" s="1"/>
      <c r="E110" s="119" t="str">
        <f>IF(ISERROR(INDEX(İsimler!$A$1:$C$1000,MATCH(D110,İsimler!$A$1:$A$1000,0),2)),"",INDEX(İsimler!$A$1:$C$1000,MATCH(D110,İsimler!$A$1:$A$1000,0),2))</f>
        <v/>
      </c>
      <c r="F110" s="120"/>
      <c r="G110" s="120"/>
      <c r="H110" s="120"/>
      <c r="I110" s="120"/>
      <c r="J110" s="121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23" t="str">
        <f t="shared" si="5"/>
        <v/>
      </c>
      <c r="AK110" s="23"/>
      <c r="AL110" s="35"/>
      <c r="AM110" s="35"/>
      <c r="AN110" s="35"/>
      <c r="AO110" s="35"/>
      <c r="AP110" s="35"/>
      <c r="AQ110" s="35"/>
      <c r="AR110" s="35"/>
      <c r="AV110" s="36">
        <f t="shared" si="4"/>
        <v>0</v>
      </c>
      <c r="CA110" s="6">
        <v>1</v>
      </c>
      <c r="CB110" s="43">
        <v>100</v>
      </c>
      <c r="CC110" s="43">
        <v>100</v>
      </c>
    </row>
    <row r="111" spans="2:81" ht="21.95" customHeight="1" x14ac:dyDescent="0.2">
      <c r="B111" s="25">
        <f>SUBTOTAL(109,$CA$1:CA111)</f>
        <v>79</v>
      </c>
      <c r="C111" s="19" t="str">
        <f>IF(ISERROR(INDEX(İsimler!$A$1:$C$1000,MATCH(D111,İsimler!$A$1:$A$1000,0),2)),"",INDEX(İsimler!$A$1:$C$1000,MATCH(D111,İsimler!$A$1:$A$1000,0),3))</f>
        <v/>
      </c>
      <c r="D111" s="1"/>
      <c r="E111" s="119" t="str">
        <f>IF(ISERROR(INDEX(İsimler!$A$1:$C$1000,MATCH(D111,İsimler!$A$1:$A$1000,0),2)),"",INDEX(İsimler!$A$1:$C$1000,MATCH(D111,İsimler!$A$1:$A$1000,0),2))</f>
        <v/>
      </c>
      <c r="F111" s="120"/>
      <c r="G111" s="120"/>
      <c r="H111" s="120"/>
      <c r="I111" s="120"/>
      <c r="J111" s="121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23" t="str">
        <f t="shared" si="5"/>
        <v/>
      </c>
      <c r="AK111" s="23"/>
      <c r="AL111" s="35"/>
      <c r="AM111" s="35"/>
      <c r="AN111" s="35"/>
      <c r="AO111" s="35"/>
      <c r="AP111" s="35"/>
      <c r="AQ111" s="35"/>
      <c r="AR111" s="35"/>
      <c r="AV111" s="36">
        <f t="shared" si="4"/>
        <v>0</v>
      </c>
      <c r="CA111" s="6">
        <v>1</v>
      </c>
      <c r="CB111" s="43">
        <v>100</v>
      </c>
      <c r="CC111" s="43">
        <v>100</v>
      </c>
    </row>
    <row r="112" spans="2:81" ht="21.95" customHeight="1" x14ac:dyDescent="0.2">
      <c r="B112" s="25">
        <f>SUBTOTAL(109,$CA$1:CA112)</f>
        <v>80</v>
      </c>
      <c r="C112" s="19" t="str">
        <f>IF(ISERROR(INDEX(İsimler!$A$1:$C$1000,MATCH(D112,İsimler!$A$1:$A$1000,0),2)),"",INDEX(İsimler!$A$1:$C$1000,MATCH(D112,İsimler!$A$1:$A$1000,0),3))</f>
        <v/>
      </c>
      <c r="D112" s="1"/>
      <c r="E112" s="119" t="str">
        <f>IF(ISERROR(INDEX(İsimler!$A$1:$C$1000,MATCH(D112,İsimler!$A$1:$A$1000,0),2)),"",INDEX(İsimler!$A$1:$C$1000,MATCH(D112,İsimler!$A$1:$A$1000,0),2))</f>
        <v/>
      </c>
      <c r="F112" s="120"/>
      <c r="G112" s="120"/>
      <c r="H112" s="120"/>
      <c r="I112" s="120"/>
      <c r="J112" s="121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23" t="str">
        <f t="shared" si="5"/>
        <v/>
      </c>
      <c r="AK112" s="23"/>
      <c r="AL112" s="35"/>
      <c r="AM112" s="35"/>
      <c r="AN112" s="35"/>
      <c r="AO112" s="35"/>
      <c r="AP112" s="35"/>
      <c r="AQ112" s="35"/>
      <c r="AR112" s="35"/>
      <c r="AV112" s="36">
        <f t="shared" si="4"/>
        <v>0</v>
      </c>
      <c r="CA112" s="6">
        <v>1</v>
      </c>
      <c r="CB112" s="43">
        <v>100</v>
      </c>
      <c r="CC112" s="43">
        <v>100</v>
      </c>
    </row>
    <row r="113" spans="2:81" ht="21.95" customHeight="1" x14ac:dyDescent="0.2">
      <c r="B113" s="25">
        <f>SUBTOTAL(109,$CA$1:CA113)</f>
        <v>81</v>
      </c>
      <c r="C113" s="19" t="str">
        <f>IF(ISERROR(INDEX(İsimler!$A$1:$C$1000,MATCH(D113,İsimler!$A$1:$A$1000,0),2)),"",INDEX(İsimler!$A$1:$C$1000,MATCH(D113,İsimler!$A$1:$A$1000,0),3))</f>
        <v/>
      </c>
      <c r="D113" s="1"/>
      <c r="E113" s="119" t="str">
        <f>IF(ISERROR(INDEX(İsimler!$A$1:$C$1000,MATCH(D113,İsimler!$A$1:$A$1000,0),2)),"",INDEX(İsimler!$A$1:$C$1000,MATCH(D113,İsimler!$A$1:$A$1000,0),2))</f>
        <v/>
      </c>
      <c r="F113" s="120"/>
      <c r="G113" s="120"/>
      <c r="H113" s="120"/>
      <c r="I113" s="120"/>
      <c r="J113" s="121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23" t="str">
        <f t="shared" si="5"/>
        <v/>
      </c>
      <c r="AK113" s="23"/>
      <c r="AL113" s="35"/>
      <c r="AM113" s="35"/>
      <c r="AN113" s="35"/>
      <c r="AO113" s="35"/>
      <c r="AP113" s="35"/>
      <c r="AQ113" s="35"/>
      <c r="AR113" s="35"/>
      <c r="AV113" s="36">
        <f t="shared" si="4"/>
        <v>0</v>
      </c>
      <c r="CA113" s="6">
        <v>1</v>
      </c>
      <c r="CB113" s="43">
        <v>100</v>
      </c>
      <c r="CC113" s="43">
        <v>100</v>
      </c>
    </row>
    <row r="114" spans="2:81" ht="21.95" customHeight="1" x14ac:dyDescent="0.2">
      <c r="B114" s="25">
        <f>SUBTOTAL(109,$CA$1:CA114)</f>
        <v>82</v>
      </c>
      <c r="C114" s="19" t="str">
        <f>IF(ISERROR(INDEX(İsimler!$A$1:$C$1000,MATCH(D114,İsimler!$A$1:$A$1000,0),2)),"",INDEX(İsimler!$A$1:$C$1000,MATCH(D114,İsimler!$A$1:$A$1000,0),3))</f>
        <v/>
      </c>
      <c r="D114" s="1"/>
      <c r="E114" s="119" t="str">
        <f>IF(ISERROR(INDEX(İsimler!$A$1:$C$1000,MATCH(D114,İsimler!$A$1:$A$1000,0),2)),"",INDEX(İsimler!$A$1:$C$1000,MATCH(D114,İsimler!$A$1:$A$1000,0),2))</f>
        <v/>
      </c>
      <c r="F114" s="120"/>
      <c r="G114" s="120"/>
      <c r="H114" s="120"/>
      <c r="I114" s="120"/>
      <c r="J114" s="121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23" t="str">
        <f t="shared" si="5"/>
        <v/>
      </c>
      <c r="AK114" s="23"/>
      <c r="AL114" s="35"/>
      <c r="AM114" s="35"/>
      <c r="AN114" s="35"/>
      <c r="AO114" s="35"/>
      <c r="AP114" s="35"/>
      <c r="AQ114" s="35"/>
      <c r="AR114" s="35"/>
      <c r="AV114" s="36">
        <f t="shared" si="4"/>
        <v>0</v>
      </c>
      <c r="CA114" s="6">
        <v>1</v>
      </c>
      <c r="CB114" s="43">
        <v>100</v>
      </c>
      <c r="CC114" s="43">
        <v>100</v>
      </c>
    </row>
    <row r="115" spans="2:81" ht="21.95" customHeight="1" x14ac:dyDescent="0.2">
      <c r="B115" s="25">
        <f>SUBTOTAL(109,$CA$1:CA115)</f>
        <v>83</v>
      </c>
      <c r="C115" s="19" t="str">
        <f>IF(ISERROR(INDEX(İsimler!$A$1:$C$1000,MATCH(D115,İsimler!$A$1:$A$1000,0),2)),"",INDEX(İsimler!$A$1:$C$1000,MATCH(D115,İsimler!$A$1:$A$1000,0),3))</f>
        <v/>
      </c>
      <c r="D115" s="1"/>
      <c r="E115" s="119" t="str">
        <f>IF(ISERROR(INDEX(İsimler!$A$1:$C$1000,MATCH(D115,İsimler!$A$1:$A$1000,0),2)),"",INDEX(İsimler!$A$1:$C$1000,MATCH(D115,İsimler!$A$1:$A$1000,0),2))</f>
        <v/>
      </c>
      <c r="F115" s="120"/>
      <c r="G115" s="120"/>
      <c r="H115" s="120"/>
      <c r="I115" s="120"/>
      <c r="J115" s="121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23" t="str">
        <f t="shared" si="5"/>
        <v/>
      </c>
      <c r="AK115" s="23"/>
      <c r="AL115" s="35"/>
      <c r="AM115" s="35"/>
      <c r="AN115" s="35"/>
      <c r="AO115" s="35"/>
      <c r="AP115" s="35"/>
      <c r="AQ115" s="35"/>
      <c r="AR115" s="35"/>
      <c r="AV115" s="36">
        <f t="shared" si="4"/>
        <v>0</v>
      </c>
      <c r="CA115" s="6">
        <v>1</v>
      </c>
      <c r="CB115" s="43">
        <v>100</v>
      </c>
      <c r="CC115" s="43">
        <v>100</v>
      </c>
    </row>
    <row r="116" spans="2:81" ht="21.95" customHeight="1" x14ac:dyDescent="0.2">
      <c r="B116" s="25">
        <f>SUBTOTAL(109,$CA$1:CA116)</f>
        <v>84</v>
      </c>
      <c r="C116" s="19" t="str">
        <f>IF(ISERROR(INDEX(İsimler!$A$1:$C$1000,MATCH(D116,İsimler!$A$1:$A$1000,0),2)),"",INDEX(İsimler!$A$1:$C$1000,MATCH(D116,İsimler!$A$1:$A$1000,0),3))</f>
        <v/>
      </c>
      <c r="D116" s="1"/>
      <c r="E116" s="119" t="str">
        <f>IF(ISERROR(INDEX(İsimler!$A$1:$C$1000,MATCH(D116,İsimler!$A$1:$A$1000,0),2)),"",INDEX(İsimler!$A$1:$C$1000,MATCH(D116,İsimler!$A$1:$A$1000,0),2))</f>
        <v/>
      </c>
      <c r="F116" s="120"/>
      <c r="G116" s="120"/>
      <c r="H116" s="120"/>
      <c r="I116" s="120"/>
      <c r="J116" s="121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23" t="str">
        <f t="shared" si="5"/>
        <v/>
      </c>
      <c r="AK116" s="23"/>
      <c r="AL116" s="35"/>
      <c r="AM116" s="35"/>
      <c r="AN116" s="35"/>
      <c r="AO116" s="35"/>
      <c r="AP116" s="35"/>
      <c r="AQ116" s="35"/>
      <c r="AR116" s="35"/>
      <c r="AV116" s="36">
        <f t="shared" si="4"/>
        <v>0</v>
      </c>
      <c r="CA116" s="6">
        <v>1</v>
      </c>
      <c r="CB116" s="43">
        <v>100</v>
      </c>
      <c r="CC116" s="43">
        <v>100</v>
      </c>
    </row>
    <row r="117" spans="2:81" ht="21.95" customHeight="1" x14ac:dyDescent="0.2">
      <c r="B117" s="25">
        <f>SUBTOTAL(109,$CA$1:CA117)</f>
        <v>85</v>
      </c>
      <c r="C117" s="19" t="str">
        <f>IF(ISERROR(INDEX(İsimler!$A$1:$C$1000,MATCH(D117,İsimler!$A$1:$A$1000,0),2)),"",INDEX(İsimler!$A$1:$C$1000,MATCH(D117,İsimler!$A$1:$A$1000,0),3))</f>
        <v/>
      </c>
      <c r="D117" s="1"/>
      <c r="E117" s="119" t="str">
        <f>IF(ISERROR(INDEX(İsimler!$A$1:$C$1000,MATCH(D117,İsimler!$A$1:$A$1000,0),2)),"",INDEX(İsimler!$A$1:$C$1000,MATCH(D117,İsimler!$A$1:$A$1000,0),2))</f>
        <v/>
      </c>
      <c r="F117" s="120"/>
      <c r="G117" s="120"/>
      <c r="H117" s="120"/>
      <c r="I117" s="120"/>
      <c r="J117" s="121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23" t="str">
        <f t="shared" si="5"/>
        <v/>
      </c>
      <c r="AK117" s="23"/>
      <c r="AL117" s="35"/>
      <c r="AM117" s="35"/>
      <c r="AN117" s="35"/>
      <c r="AO117" s="35"/>
      <c r="AP117" s="35"/>
      <c r="AQ117" s="35"/>
      <c r="AR117" s="35"/>
      <c r="AV117" s="36">
        <f t="shared" si="4"/>
        <v>0</v>
      </c>
      <c r="CA117" s="6">
        <v>1</v>
      </c>
      <c r="CB117" s="43">
        <v>100</v>
      </c>
      <c r="CC117" s="43">
        <v>100</v>
      </c>
    </row>
    <row r="118" spans="2:81" ht="21.95" customHeight="1" x14ac:dyDescent="0.2">
      <c r="B118" s="25">
        <f>SUBTOTAL(109,$CA$1:CA118)</f>
        <v>86</v>
      </c>
      <c r="C118" s="19" t="str">
        <f>IF(ISERROR(INDEX(İsimler!$A$1:$C$1000,MATCH(D118,İsimler!$A$1:$A$1000,0),2)),"",INDEX(İsimler!$A$1:$C$1000,MATCH(D118,İsimler!$A$1:$A$1000,0),3))</f>
        <v/>
      </c>
      <c r="D118" s="1"/>
      <c r="E118" s="119" t="str">
        <f>IF(ISERROR(INDEX(İsimler!$A$1:$C$1000,MATCH(D118,İsimler!$A$1:$A$1000,0),2)),"",INDEX(İsimler!$A$1:$C$1000,MATCH(D118,İsimler!$A$1:$A$1000,0),2))</f>
        <v/>
      </c>
      <c r="F118" s="120"/>
      <c r="G118" s="120"/>
      <c r="H118" s="120"/>
      <c r="I118" s="120"/>
      <c r="J118" s="121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23" t="str">
        <f t="shared" si="5"/>
        <v/>
      </c>
      <c r="AK118" s="23"/>
      <c r="AL118" s="35"/>
      <c r="AM118" s="35"/>
      <c r="AN118" s="35"/>
      <c r="AO118" s="35"/>
      <c r="AP118" s="35"/>
      <c r="AQ118" s="35"/>
      <c r="AR118" s="35"/>
      <c r="AV118" s="36">
        <f t="shared" si="4"/>
        <v>0</v>
      </c>
      <c r="CA118" s="6">
        <v>1</v>
      </c>
      <c r="CB118" s="43">
        <v>100</v>
      </c>
      <c r="CC118" s="43">
        <v>100</v>
      </c>
    </row>
    <row r="119" spans="2:81" ht="21.95" customHeight="1" x14ac:dyDescent="0.2">
      <c r="B119" s="25">
        <f>SUBTOTAL(109,$CA$1:CA119)</f>
        <v>87</v>
      </c>
      <c r="C119" s="19" t="str">
        <f>IF(ISERROR(INDEX(İsimler!$A$1:$C$1000,MATCH(D119,İsimler!$A$1:$A$1000,0),2)),"",INDEX(İsimler!$A$1:$C$1000,MATCH(D119,İsimler!$A$1:$A$1000,0),3))</f>
        <v/>
      </c>
      <c r="D119" s="1"/>
      <c r="E119" s="119" t="str">
        <f>IF(ISERROR(INDEX(İsimler!$A$1:$C$1000,MATCH(D119,İsimler!$A$1:$A$1000,0),2)),"",INDEX(İsimler!$A$1:$C$1000,MATCH(D119,İsimler!$A$1:$A$1000,0),2))</f>
        <v/>
      </c>
      <c r="F119" s="120"/>
      <c r="G119" s="120"/>
      <c r="H119" s="120"/>
      <c r="I119" s="120"/>
      <c r="J119" s="121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23" t="str">
        <f t="shared" si="5"/>
        <v/>
      </c>
      <c r="AK119" s="23"/>
      <c r="AL119" s="35"/>
      <c r="AM119" s="35"/>
      <c r="AN119" s="35"/>
      <c r="AO119" s="35"/>
      <c r="AP119" s="35"/>
      <c r="AQ119" s="35"/>
      <c r="AR119" s="35"/>
      <c r="AV119" s="36">
        <f t="shared" si="4"/>
        <v>0</v>
      </c>
      <c r="CA119" s="6">
        <v>1</v>
      </c>
      <c r="CB119" s="43">
        <v>100</v>
      </c>
      <c r="CC119" s="43">
        <v>100</v>
      </c>
    </row>
    <row r="120" spans="2:81" ht="21.95" customHeight="1" x14ac:dyDescent="0.2">
      <c r="B120" s="25">
        <f>SUBTOTAL(109,$CA$1:CA120)</f>
        <v>88</v>
      </c>
      <c r="C120" s="19" t="str">
        <f>IF(ISERROR(INDEX(İsimler!$A$1:$C$1000,MATCH(D120,İsimler!$A$1:$A$1000,0),2)),"",INDEX(İsimler!$A$1:$C$1000,MATCH(D120,İsimler!$A$1:$A$1000,0),3))</f>
        <v/>
      </c>
      <c r="D120" s="1"/>
      <c r="E120" s="119" t="str">
        <f>IF(ISERROR(INDEX(İsimler!$A$1:$C$1000,MATCH(D120,İsimler!$A$1:$A$1000,0),2)),"",INDEX(İsimler!$A$1:$C$1000,MATCH(D120,İsimler!$A$1:$A$1000,0),2))</f>
        <v/>
      </c>
      <c r="F120" s="120"/>
      <c r="G120" s="120"/>
      <c r="H120" s="120"/>
      <c r="I120" s="120"/>
      <c r="J120" s="121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23" t="str">
        <f t="shared" si="5"/>
        <v/>
      </c>
      <c r="AK120" s="23"/>
      <c r="AL120" s="35"/>
      <c r="AM120" s="35"/>
      <c r="AN120" s="35"/>
      <c r="AO120" s="35"/>
      <c r="AP120" s="35"/>
      <c r="AQ120" s="35"/>
      <c r="AR120" s="35"/>
      <c r="AV120" s="36">
        <f t="shared" si="4"/>
        <v>0</v>
      </c>
      <c r="CA120" s="6">
        <v>1</v>
      </c>
      <c r="CB120" s="43">
        <v>100</v>
      </c>
      <c r="CC120" s="43">
        <v>100</v>
      </c>
    </row>
    <row r="121" spans="2:81" ht="21.95" customHeight="1" x14ac:dyDescent="0.2">
      <c r="B121" s="25">
        <f>SUBTOTAL(109,$CA$1:CA121)</f>
        <v>89</v>
      </c>
      <c r="C121" s="19" t="str">
        <f>IF(ISERROR(INDEX(İsimler!$A$1:$C$1000,MATCH(D121,İsimler!$A$1:$A$1000,0),2)),"",INDEX(İsimler!$A$1:$C$1000,MATCH(D121,İsimler!$A$1:$A$1000,0),3))</f>
        <v/>
      </c>
      <c r="D121" s="1"/>
      <c r="E121" s="119" t="str">
        <f>IF(ISERROR(INDEX(İsimler!$A$1:$C$1000,MATCH(D121,İsimler!$A$1:$A$1000,0),2)),"",INDEX(İsimler!$A$1:$C$1000,MATCH(D121,İsimler!$A$1:$A$1000,0),2))</f>
        <v/>
      </c>
      <c r="F121" s="120"/>
      <c r="G121" s="120"/>
      <c r="H121" s="120"/>
      <c r="I121" s="120"/>
      <c r="J121" s="121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23" t="str">
        <f t="shared" si="5"/>
        <v/>
      </c>
      <c r="AK121" s="23"/>
      <c r="AL121" s="35"/>
      <c r="AM121" s="35"/>
      <c r="AN121" s="35"/>
      <c r="AO121" s="35"/>
      <c r="AP121" s="35"/>
      <c r="AQ121" s="35"/>
      <c r="AR121" s="35"/>
      <c r="AV121" s="36">
        <f t="shared" si="4"/>
        <v>0</v>
      </c>
      <c r="CA121" s="6">
        <v>1</v>
      </c>
      <c r="CB121" s="43">
        <v>100</v>
      </c>
      <c r="CC121" s="43">
        <v>100</v>
      </c>
    </row>
    <row r="122" spans="2:81" ht="21.95" customHeight="1" x14ac:dyDescent="0.2">
      <c r="B122" s="25">
        <f>SUBTOTAL(109,$CA$1:CA122)</f>
        <v>90</v>
      </c>
      <c r="C122" s="19" t="str">
        <f>IF(ISERROR(INDEX(İsimler!$A$1:$C$1000,MATCH(D122,İsimler!$A$1:$A$1000,0),2)),"",INDEX(İsimler!$A$1:$C$1000,MATCH(D122,İsimler!$A$1:$A$1000,0),3))</f>
        <v/>
      </c>
      <c r="D122" s="1"/>
      <c r="E122" s="119" t="str">
        <f>IF(ISERROR(INDEX(İsimler!$A$1:$C$1000,MATCH(D122,İsimler!$A$1:$A$1000,0),2)),"",INDEX(İsimler!$A$1:$C$1000,MATCH(D122,İsimler!$A$1:$A$1000,0),2))</f>
        <v/>
      </c>
      <c r="F122" s="120"/>
      <c r="G122" s="120"/>
      <c r="H122" s="120"/>
      <c r="I122" s="120"/>
      <c r="J122" s="121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23" t="str">
        <f t="shared" si="5"/>
        <v/>
      </c>
      <c r="AK122" s="23"/>
      <c r="AL122" s="35"/>
      <c r="AM122" s="35"/>
      <c r="AN122" s="35"/>
      <c r="AO122" s="35"/>
      <c r="AP122" s="35"/>
      <c r="AQ122" s="35"/>
      <c r="AR122" s="35"/>
      <c r="AV122" s="36">
        <f t="shared" si="4"/>
        <v>0</v>
      </c>
      <c r="CA122" s="6">
        <v>1</v>
      </c>
      <c r="CB122" s="43">
        <v>100</v>
      </c>
      <c r="CC122" s="43">
        <v>100</v>
      </c>
    </row>
    <row r="123" spans="2:81" ht="21.95" customHeight="1" x14ac:dyDescent="0.2">
      <c r="B123" s="25">
        <f>SUBTOTAL(109,$CA$1:CA123)</f>
        <v>91</v>
      </c>
      <c r="C123" s="19" t="str">
        <f>IF(ISERROR(INDEX(İsimler!$A$1:$C$1000,MATCH(D123,İsimler!$A$1:$A$1000,0),2)),"",INDEX(İsimler!$A$1:$C$1000,MATCH(D123,İsimler!$A$1:$A$1000,0),3))</f>
        <v/>
      </c>
      <c r="D123" s="1"/>
      <c r="E123" s="119" t="str">
        <f>IF(ISERROR(INDEX(İsimler!$A$1:$C$1000,MATCH(D123,İsimler!$A$1:$A$1000,0),2)),"",INDEX(İsimler!$A$1:$C$1000,MATCH(D123,İsimler!$A$1:$A$1000,0),2))</f>
        <v/>
      </c>
      <c r="F123" s="120"/>
      <c r="G123" s="120"/>
      <c r="H123" s="120"/>
      <c r="I123" s="120"/>
      <c r="J123" s="121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23" t="str">
        <f t="shared" si="5"/>
        <v/>
      </c>
      <c r="AK123" s="23"/>
      <c r="AL123" s="35"/>
      <c r="AM123" s="35"/>
      <c r="AN123" s="35"/>
      <c r="AO123" s="35"/>
      <c r="AP123" s="35"/>
      <c r="AQ123" s="35"/>
      <c r="AR123" s="35"/>
      <c r="AV123" s="36">
        <f t="shared" si="4"/>
        <v>0</v>
      </c>
      <c r="CA123" s="6">
        <v>1</v>
      </c>
      <c r="CB123" s="43">
        <v>100</v>
      </c>
      <c r="CC123" s="43">
        <v>100</v>
      </c>
    </row>
    <row r="124" spans="2:81" ht="21.95" customHeight="1" x14ac:dyDescent="0.2">
      <c r="B124" s="25">
        <f>SUBTOTAL(109,$CA$1:CA124)</f>
        <v>92</v>
      </c>
      <c r="C124" s="19" t="str">
        <f>IF(ISERROR(INDEX(İsimler!$A$1:$C$1000,MATCH(D124,İsimler!$A$1:$A$1000,0),2)),"",INDEX(İsimler!$A$1:$C$1000,MATCH(D124,İsimler!$A$1:$A$1000,0),3))</f>
        <v/>
      </c>
      <c r="D124" s="1"/>
      <c r="E124" s="119" t="str">
        <f>IF(ISERROR(INDEX(İsimler!$A$1:$C$1000,MATCH(D124,İsimler!$A$1:$A$1000,0),2)),"",INDEX(İsimler!$A$1:$C$1000,MATCH(D124,İsimler!$A$1:$A$1000,0),2))</f>
        <v/>
      </c>
      <c r="F124" s="120"/>
      <c r="G124" s="120"/>
      <c r="H124" s="120"/>
      <c r="I124" s="120"/>
      <c r="J124" s="121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23" t="str">
        <f t="shared" si="5"/>
        <v/>
      </c>
      <c r="AK124" s="23"/>
      <c r="AL124" s="35"/>
      <c r="AM124" s="35"/>
      <c r="AN124" s="35"/>
      <c r="AO124" s="35"/>
      <c r="AP124" s="35"/>
      <c r="AQ124" s="35"/>
      <c r="AR124" s="35"/>
      <c r="AV124" s="36">
        <f t="shared" si="4"/>
        <v>0</v>
      </c>
      <c r="CA124" s="6">
        <v>1</v>
      </c>
      <c r="CB124" s="43">
        <v>100</v>
      </c>
      <c r="CC124" s="43">
        <v>100</v>
      </c>
    </row>
    <row r="125" spans="2:81" ht="21.95" customHeight="1" x14ac:dyDescent="0.2">
      <c r="B125" s="25">
        <f>SUBTOTAL(109,$CA$1:CA125)</f>
        <v>93</v>
      </c>
      <c r="C125" s="19" t="str">
        <f>IF(ISERROR(INDEX(İsimler!$A$1:$C$1000,MATCH(D125,İsimler!$A$1:$A$1000,0),2)),"",INDEX(İsimler!$A$1:$C$1000,MATCH(D125,İsimler!$A$1:$A$1000,0),3))</f>
        <v/>
      </c>
      <c r="D125" s="1"/>
      <c r="E125" s="119" t="str">
        <f>IF(ISERROR(INDEX(İsimler!$A$1:$C$1000,MATCH(D125,İsimler!$A$1:$A$1000,0),2)),"",INDEX(İsimler!$A$1:$C$1000,MATCH(D125,İsimler!$A$1:$A$1000,0),2))</f>
        <v/>
      </c>
      <c r="F125" s="120"/>
      <c r="G125" s="120"/>
      <c r="H125" s="120"/>
      <c r="I125" s="120"/>
      <c r="J125" s="121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23" t="str">
        <f t="shared" si="5"/>
        <v/>
      </c>
      <c r="AK125" s="23"/>
      <c r="AL125" s="35"/>
      <c r="AM125" s="35"/>
      <c r="AN125" s="35"/>
      <c r="AO125" s="35"/>
      <c r="AP125" s="35"/>
      <c r="AQ125" s="35"/>
      <c r="AR125" s="35"/>
      <c r="AV125" s="36">
        <f t="shared" si="4"/>
        <v>0</v>
      </c>
      <c r="CA125" s="6">
        <v>1</v>
      </c>
      <c r="CB125" s="43">
        <v>100</v>
      </c>
      <c r="CC125" s="43">
        <v>100</v>
      </c>
    </row>
    <row r="126" spans="2:81" ht="21.95" customHeight="1" x14ac:dyDescent="0.2">
      <c r="B126" s="25">
        <f>SUBTOTAL(109,$CA$1:CA126)</f>
        <v>94</v>
      </c>
      <c r="C126" s="19" t="str">
        <f>IF(ISERROR(INDEX(İsimler!$A$1:$C$1000,MATCH(D126,İsimler!$A$1:$A$1000,0),2)),"",INDEX(İsimler!$A$1:$C$1000,MATCH(D126,İsimler!$A$1:$A$1000,0),3))</f>
        <v/>
      </c>
      <c r="D126" s="1"/>
      <c r="E126" s="119" t="str">
        <f>IF(ISERROR(INDEX(İsimler!$A$1:$C$1000,MATCH(D126,İsimler!$A$1:$A$1000,0),2)),"",INDEX(İsimler!$A$1:$C$1000,MATCH(D126,İsimler!$A$1:$A$1000,0),2))</f>
        <v/>
      </c>
      <c r="F126" s="120"/>
      <c r="G126" s="120"/>
      <c r="H126" s="120"/>
      <c r="I126" s="120"/>
      <c r="J126" s="121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23" t="str">
        <f t="shared" si="5"/>
        <v/>
      </c>
      <c r="AK126" s="23"/>
      <c r="AL126" s="35"/>
      <c r="AM126" s="35"/>
      <c r="AN126" s="35"/>
      <c r="AO126" s="35"/>
      <c r="AP126" s="35"/>
      <c r="AQ126" s="35"/>
      <c r="AR126" s="35"/>
      <c r="AV126" s="36">
        <f t="shared" si="4"/>
        <v>0</v>
      </c>
      <c r="CA126" s="6">
        <v>1</v>
      </c>
      <c r="CB126" s="43">
        <v>100</v>
      </c>
      <c r="CC126" s="43">
        <v>100</v>
      </c>
    </row>
    <row r="127" spans="2:81" ht="21.95" customHeight="1" x14ac:dyDescent="0.2">
      <c r="B127" s="25">
        <f>SUBTOTAL(109,$CA$1:CA127)</f>
        <v>95</v>
      </c>
      <c r="C127" s="19" t="str">
        <f>IF(ISERROR(INDEX(İsimler!$A$1:$C$1000,MATCH(D127,İsimler!$A$1:$A$1000,0),2)),"",INDEX(İsimler!$A$1:$C$1000,MATCH(D127,İsimler!$A$1:$A$1000,0),3))</f>
        <v/>
      </c>
      <c r="D127" s="1"/>
      <c r="E127" s="119" t="str">
        <f>IF(ISERROR(INDEX(İsimler!$A$1:$C$1000,MATCH(D127,İsimler!$A$1:$A$1000,0),2)),"",INDEX(İsimler!$A$1:$C$1000,MATCH(D127,İsimler!$A$1:$A$1000,0),2))</f>
        <v/>
      </c>
      <c r="F127" s="120"/>
      <c r="G127" s="120"/>
      <c r="H127" s="120"/>
      <c r="I127" s="120"/>
      <c r="J127" s="121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23" t="str">
        <f t="shared" si="5"/>
        <v/>
      </c>
      <c r="AK127" s="23"/>
      <c r="AL127" s="35"/>
      <c r="AM127" s="35"/>
      <c r="AN127" s="35"/>
      <c r="AO127" s="35"/>
      <c r="AP127" s="35"/>
      <c r="AQ127" s="35"/>
      <c r="AR127" s="35"/>
      <c r="AV127" s="36">
        <f t="shared" si="4"/>
        <v>0</v>
      </c>
      <c r="CA127" s="6">
        <v>1</v>
      </c>
      <c r="CB127" s="43">
        <v>100</v>
      </c>
      <c r="CC127" s="43">
        <v>100</v>
      </c>
    </row>
    <row r="128" spans="2:81" ht="21.95" customHeight="1" x14ac:dyDescent="0.2">
      <c r="B128" s="25">
        <f>SUBTOTAL(109,$CA$1:CA128)</f>
        <v>96</v>
      </c>
      <c r="C128" s="19" t="str">
        <f>IF(ISERROR(INDEX(İsimler!$A$1:$C$1000,MATCH(D128,İsimler!$A$1:$A$1000,0),2)),"",INDEX(İsimler!$A$1:$C$1000,MATCH(D128,İsimler!$A$1:$A$1000,0),3))</f>
        <v/>
      </c>
      <c r="D128" s="1"/>
      <c r="E128" s="119" t="str">
        <f>IF(ISERROR(INDEX(İsimler!$A$1:$C$1000,MATCH(D128,İsimler!$A$1:$A$1000,0),2)),"",INDEX(İsimler!$A$1:$C$1000,MATCH(D128,İsimler!$A$1:$A$1000,0),2))</f>
        <v/>
      </c>
      <c r="F128" s="120"/>
      <c r="G128" s="120"/>
      <c r="H128" s="120"/>
      <c r="I128" s="120"/>
      <c r="J128" s="121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23" t="str">
        <f t="shared" si="5"/>
        <v/>
      </c>
      <c r="AK128" s="23"/>
      <c r="AL128" s="35"/>
      <c r="AM128" s="35"/>
      <c r="AN128" s="35"/>
      <c r="AO128" s="35"/>
      <c r="AP128" s="35"/>
      <c r="AQ128" s="35"/>
      <c r="AR128" s="35"/>
      <c r="AV128" s="36">
        <f t="shared" si="4"/>
        <v>0</v>
      </c>
      <c r="CA128" s="6">
        <v>1</v>
      </c>
      <c r="CB128" s="43">
        <v>100</v>
      </c>
      <c r="CC128" s="43">
        <v>100</v>
      </c>
    </row>
    <row r="129" spans="2:81" ht="21.95" customHeight="1" x14ac:dyDescent="0.2">
      <c r="B129" s="25">
        <f>SUBTOTAL(109,$CA$1:CA129)</f>
        <v>97</v>
      </c>
      <c r="C129" s="19" t="str">
        <f>IF(ISERROR(INDEX(İsimler!$A$1:$C$1000,MATCH(D129,İsimler!$A$1:$A$1000,0),2)),"",INDEX(İsimler!$A$1:$C$1000,MATCH(D129,İsimler!$A$1:$A$1000,0),3))</f>
        <v/>
      </c>
      <c r="D129" s="1"/>
      <c r="E129" s="119" t="str">
        <f>IF(ISERROR(INDEX(İsimler!$A$1:$C$1000,MATCH(D129,İsimler!$A$1:$A$1000,0),2)),"",INDEX(İsimler!$A$1:$C$1000,MATCH(D129,İsimler!$A$1:$A$1000,0),2))</f>
        <v/>
      </c>
      <c r="F129" s="120"/>
      <c r="G129" s="120"/>
      <c r="H129" s="120"/>
      <c r="I129" s="120"/>
      <c r="J129" s="121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23" t="str">
        <f t="shared" si="5"/>
        <v/>
      </c>
      <c r="AK129" s="23"/>
      <c r="AL129" s="35"/>
      <c r="AM129" s="35"/>
      <c r="AN129" s="35"/>
      <c r="AO129" s="35"/>
      <c r="AP129" s="35"/>
      <c r="AQ129" s="35"/>
      <c r="AR129" s="35"/>
      <c r="AV129" s="36">
        <f t="shared" si="4"/>
        <v>0</v>
      </c>
      <c r="CA129" s="6">
        <v>1</v>
      </c>
      <c r="CB129" s="43">
        <v>100</v>
      </c>
      <c r="CC129" s="43">
        <v>100</v>
      </c>
    </row>
    <row r="130" spans="2:81" ht="21.95" customHeight="1" x14ac:dyDescent="0.2">
      <c r="B130" s="25">
        <f>SUBTOTAL(109,$CA$1:CA130)</f>
        <v>98</v>
      </c>
      <c r="C130" s="19" t="str">
        <f>IF(ISERROR(INDEX(İsimler!$A$1:$C$1000,MATCH(D130,İsimler!$A$1:$A$1000,0),2)),"",INDEX(İsimler!$A$1:$C$1000,MATCH(D130,İsimler!$A$1:$A$1000,0),3))</f>
        <v/>
      </c>
      <c r="D130" s="1"/>
      <c r="E130" s="119" t="str">
        <f>IF(ISERROR(INDEX(İsimler!$A$1:$C$1000,MATCH(D130,İsimler!$A$1:$A$1000,0),2)),"",INDEX(İsimler!$A$1:$C$1000,MATCH(D130,İsimler!$A$1:$A$1000,0),2))</f>
        <v/>
      </c>
      <c r="F130" s="120"/>
      <c r="G130" s="120"/>
      <c r="H130" s="120"/>
      <c r="I130" s="120"/>
      <c r="J130" s="121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23" t="str">
        <f t="shared" si="5"/>
        <v/>
      </c>
      <c r="AK130" s="23"/>
      <c r="AL130" s="35"/>
      <c r="AM130" s="35"/>
      <c r="AN130" s="35"/>
      <c r="AO130" s="35"/>
      <c r="AP130" s="35"/>
      <c r="AQ130" s="35"/>
      <c r="AR130" s="35"/>
      <c r="AV130" s="36">
        <f t="shared" si="4"/>
        <v>0</v>
      </c>
      <c r="CA130" s="6">
        <v>1</v>
      </c>
      <c r="CB130" s="43">
        <v>100</v>
      </c>
      <c r="CC130" s="43">
        <v>100</v>
      </c>
    </row>
    <row r="131" spans="2:81" ht="21.95" customHeight="1" x14ac:dyDescent="0.2">
      <c r="B131" s="25">
        <f>SUBTOTAL(109,$CA$1:CA131)</f>
        <v>99</v>
      </c>
      <c r="C131" s="19" t="str">
        <f>IF(ISERROR(INDEX(İsimler!$A$1:$C$1000,MATCH(D131,İsimler!$A$1:$A$1000,0),2)),"",INDEX(İsimler!$A$1:$C$1000,MATCH(D131,İsimler!$A$1:$A$1000,0),3))</f>
        <v/>
      </c>
      <c r="D131" s="1"/>
      <c r="E131" s="119" t="str">
        <f>IF(ISERROR(INDEX(İsimler!$A$1:$C$1000,MATCH(D131,İsimler!$A$1:$A$1000,0),2)),"",INDEX(İsimler!$A$1:$C$1000,MATCH(D131,İsimler!$A$1:$A$1000,0),2))</f>
        <v/>
      </c>
      <c r="F131" s="120"/>
      <c r="G131" s="120"/>
      <c r="H131" s="120"/>
      <c r="I131" s="120"/>
      <c r="J131" s="121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23" t="str">
        <f t="shared" si="5"/>
        <v/>
      </c>
      <c r="AK131" s="23"/>
      <c r="AL131" s="35"/>
      <c r="AM131" s="35"/>
      <c r="AN131" s="35"/>
      <c r="AO131" s="35"/>
      <c r="AP131" s="35"/>
      <c r="AQ131" s="35"/>
      <c r="AR131" s="35"/>
      <c r="AV131" s="36">
        <f t="shared" si="4"/>
        <v>0</v>
      </c>
      <c r="CA131" s="6">
        <v>1</v>
      </c>
      <c r="CB131" s="43">
        <v>100</v>
      </c>
      <c r="CC131" s="43">
        <v>100</v>
      </c>
    </row>
    <row r="132" spans="2:81" ht="21.95" customHeight="1" x14ac:dyDescent="0.2">
      <c r="B132" s="25">
        <f>SUBTOTAL(109,$CA$1:CA132)</f>
        <v>100</v>
      </c>
      <c r="C132" s="19" t="str">
        <f>IF(ISERROR(INDEX(İsimler!$A$1:$C$1000,MATCH(D132,İsimler!$A$1:$A$1000,0),2)),"",INDEX(İsimler!$A$1:$C$1000,MATCH(D132,İsimler!$A$1:$A$1000,0),3))</f>
        <v/>
      </c>
      <c r="D132" s="1"/>
      <c r="E132" s="119" t="str">
        <f>IF(ISERROR(INDEX(İsimler!$A$1:$C$1000,MATCH(D132,İsimler!$A$1:$A$1000,0),2)),"",INDEX(İsimler!$A$1:$C$1000,MATCH(D132,İsimler!$A$1:$A$1000,0),2))</f>
        <v/>
      </c>
      <c r="F132" s="120"/>
      <c r="G132" s="120"/>
      <c r="H132" s="120"/>
      <c r="I132" s="120"/>
      <c r="J132" s="121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23" t="str">
        <f t="shared" si="5"/>
        <v/>
      </c>
      <c r="AK132" s="23"/>
      <c r="AL132" s="35"/>
      <c r="AM132" s="35"/>
      <c r="AN132" s="35"/>
      <c r="AO132" s="35"/>
      <c r="AP132" s="35"/>
      <c r="AQ132" s="35"/>
      <c r="AR132" s="35"/>
      <c r="AV132" s="36">
        <f t="shared" si="4"/>
        <v>0</v>
      </c>
      <c r="CA132" s="6">
        <v>1</v>
      </c>
      <c r="CB132" s="43">
        <v>100</v>
      </c>
      <c r="CC132" s="43">
        <v>100</v>
      </c>
    </row>
    <row r="133" spans="2:81" ht="21.95" customHeight="1" x14ac:dyDescent="0.2">
      <c r="B133" s="25">
        <f>SUBTOTAL(109,$CA$1:CA133)</f>
        <v>101</v>
      </c>
      <c r="C133" s="19" t="str">
        <f>IF(ISERROR(INDEX(İsimler!$A$1:$C$1000,MATCH(D133,İsimler!$A$1:$A$1000,0),2)),"",INDEX(İsimler!$A$1:$C$1000,MATCH(D133,İsimler!$A$1:$A$1000,0),3))</f>
        <v/>
      </c>
      <c r="D133" s="1"/>
      <c r="E133" s="119" t="str">
        <f>IF(ISERROR(INDEX(İsimler!$A$1:$C$1000,MATCH(D133,İsimler!$A$1:$A$1000,0),2)),"",INDEX(İsimler!$A$1:$C$1000,MATCH(D133,İsimler!$A$1:$A$1000,0),2))</f>
        <v/>
      </c>
      <c r="F133" s="120"/>
      <c r="G133" s="120"/>
      <c r="H133" s="120"/>
      <c r="I133" s="120"/>
      <c r="J133" s="121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23" t="str">
        <f t="shared" si="5"/>
        <v/>
      </c>
      <c r="AK133" s="23"/>
      <c r="AL133" s="35"/>
      <c r="AM133" s="35"/>
      <c r="AN133" s="35"/>
      <c r="AO133" s="35"/>
      <c r="AP133" s="35"/>
      <c r="AQ133" s="35"/>
      <c r="AR133" s="35"/>
      <c r="AV133" s="36">
        <f t="shared" si="4"/>
        <v>0</v>
      </c>
      <c r="CA133" s="6">
        <v>1</v>
      </c>
      <c r="CB133" s="43">
        <v>100</v>
      </c>
      <c r="CC133" s="43">
        <v>100</v>
      </c>
    </row>
    <row r="134" spans="2:81" ht="21.95" customHeight="1" x14ac:dyDescent="0.2">
      <c r="B134" s="25">
        <f>SUBTOTAL(109,$CA$1:CA134)</f>
        <v>102</v>
      </c>
      <c r="C134" s="19" t="str">
        <f>IF(ISERROR(INDEX(İsimler!$A$1:$C$1000,MATCH(D134,İsimler!$A$1:$A$1000,0),2)),"",INDEX(İsimler!$A$1:$C$1000,MATCH(D134,İsimler!$A$1:$A$1000,0),3))</f>
        <v/>
      </c>
      <c r="D134" s="1"/>
      <c r="E134" s="119" t="str">
        <f>IF(ISERROR(INDEX(İsimler!$A$1:$C$1000,MATCH(D134,İsimler!$A$1:$A$1000,0),2)),"",INDEX(İsimler!$A$1:$C$1000,MATCH(D134,İsimler!$A$1:$A$1000,0),2))</f>
        <v/>
      </c>
      <c r="F134" s="120"/>
      <c r="G134" s="120"/>
      <c r="H134" s="120"/>
      <c r="I134" s="120"/>
      <c r="J134" s="121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23" t="str">
        <f t="shared" si="5"/>
        <v/>
      </c>
      <c r="AK134" s="23"/>
      <c r="AL134" s="35"/>
      <c r="AM134" s="35"/>
      <c r="AN134" s="35"/>
      <c r="AO134" s="35"/>
      <c r="AP134" s="35"/>
      <c r="AQ134" s="35"/>
      <c r="AR134" s="35"/>
      <c r="AV134" s="36">
        <f t="shared" si="4"/>
        <v>0</v>
      </c>
      <c r="CA134" s="6">
        <v>1</v>
      </c>
      <c r="CB134" s="43">
        <v>100</v>
      </c>
      <c r="CC134" s="43">
        <v>100</v>
      </c>
    </row>
    <row r="135" spans="2:81" ht="21.95" customHeight="1" x14ac:dyDescent="0.2">
      <c r="B135" s="25">
        <f>SUBTOTAL(109,$CA$1:CA135)</f>
        <v>103</v>
      </c>
      <c r="C135" s="19" t="str">
        <f>IF(ISERROR(INDEX(İsimler!$A$1:$C$1000,MATCH(D135,İsimler!$A$1:$A$1000,0),2)),"",INDEX(İsimler!$A$1:$C$1000,MATCH(D135,İsimler!$A$1:$A$1000,0),3))</f>
        <v/>
      </c>
      <c r="D135" s="1"/>
      <c r="E135" s="119" t="str">
        <f>IF(ISERROR(INDEX(İsimler!$A$1:$C$1000,MATCH(D135,İsimler!$A$1:$A$1000,0),2)),"",INDEX(İsimler!$A$1:$C$1000,MATCH(D135,İsimler!$A$1:$A$1000,0),2))</f>
        <v/>
      </c>
      <c r="F135" s="120"/>
      <c r="G135" s="120"/>
      <c r="H135" s="120"/>
      <c r="I135" s="120"/>
      <c r="J135" s="121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23" t="str">
        <f t="shared" si="5"/>
        <v/>
      </c>
      <c r="AK135" s="23"/>
      <c r="AL135" s="35"/>
      <c r="AM135" s="35"/>
      <c r="AN135" s="35"/>
      <c r="AO135" s="35"/>
      <c r="AP135" s="35"/>
      <c r="AQ135" s="35"/>
      <c r="AR135" s="35"/>
      <c r="AV135" s="36">
        <f t="shared" si="4"/>
        <v>0</v>
      </c>
      <c r="CA135" s="6">
        <v>1</v>
      </c>
      <c r="CB135" s="43">
        <v>100</v>
      </c>
      <c r="CC135" s="43">
        <v>100</v>
      </c>
    </row>
    <row r="136" spans="2:81" ht="21.95" customHeight="1" x14ac:dyDescent="0.2">
      <c r="B136" s="25">
        <f>SUBTOTAL(109,$CA$1:CA136)</f>
        <v>104</v>
      </c>
      <c r="C136" s="19" t="str">
        <f>IF(ISERROR(INDEX(İsimler!$A$1:$C$1000,MATCH(D136,İsimler!$A$1:$A$1000,0),2)),"",INDEX(İsimler!$A$1:$C$1000,MATCH(D136,İsimler!$A$1:$A$1000,0),3))</f>
        <v/>
      </c>
      <c r="D136" s="1"/>
      <c r="E136" s="119" t="str">
        <f>IF(ISERROR(INDEX(İsimler!$A$1:$C$1000,MATCH(D136,İsimler!$A$1:$A$1000,0),2)),"",INDEX(İsimler!$A$1:$C$1000,MATCH(D136,İsimler!$A$1:$A$1000,0),2))</f>
        <v/>
      </c>
      <c r="F136" s="120"/>
      <c r="G136" s="120"/>
      <c r="H136" s="120"/>
      <c r="I136" s="120"/>
      <c r="J136" s="121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23" t="str">
        <f t="shared" si="5"/>
        <v/>
      </c>
      <c r="AK136" s="23"/>
      <c r="AL136" s="35"/>
      <c r="AM136" s="35"/>
      <c r="AN136" s="35"/>
      <c r="AO136" s="35"/>
      <c r="AP136" s="35"/>
      <c r="AQ136" s="35"/>
      <c r="AR136" s="35"/>
      <c r="AV136" s="36">
        <f t="shared" si="4"/>
        <v>0</v>
      </c>
      <c r="CA136" s="6">
        <v>1</v>
      </c>
      <c r="CB136" s="43">
        <v>100</v>
      </c>
      <c r="CC136" s="43">
        <v>100</v>
      </c>
    </row>
    <row r="137" spans="2:81" ht="21.95" customHeight="1" x14ac:dyDescent="0.2">
      <c r="B137" s="25">
        <f>SUBTOTAL(109,$CA$1:CA137)</f>
        <v>105</v>
      </c>
      <c r="C137" s="19" t="str">
        <f>IF(ISERROR(INDEX(İsimler!$A$1:$C$1000,MATCH(D137,İsimler!$A$1:$A$1000,0),2)),"",INDEX(İsimler!$A$1:$C$1000,MATCH(D137,İsimler!$A$1:$A$1000,0),3))</f>
        <v/>
      </c>
      <c r="D137" s="1"/>
      <c r="E137" s="119" t="str">
        <f>IF(ISERROR(INDEX(İsimler!$A$1:$C$1000,MATCH(D137,İsimler!$A$1:$A$1000,0),2)),"",INDEX(İsimler!$A$1:$C$1000,MATCH(D137,İsimler!$A$1:$A$1000,0),2))</f>
        <v/>
      </c>
      <c r="F137" s="120"/>
      <c r="G137" s="120"/>
      <c r="H137" s="120"/>
      <c r="I137" s="120"/>
      <c r="J137" s="121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23" t="str">
        <f t="shared" si="5"/>
        <v/>
      </c>
      <c r="AK137" s="23"/>
      <c r="AL137" s="35"/>
      <c r="AM137" s="35"/>
      <c r="AN137" s="35"/>
      <c r="AO137" s="35"/>
      <c r="AP137" s="35"/>
      <c r="AQ137" s="35"/>
      <c r="AR137" s="35"/>
      <c r="AV137" s="36">
        <f t="shared" si="4"/>
        <v>0</v>
      </c>
      <c r="CA137" s="6">
        <v>1</v>
      </c>
      <c r="CB137" s="43">
        <v>100</v>
      </c>
      <c r="CC137" s="43">
        <v>100</v>
      </c>
    </row>
    <row r="138" spans="2:81" ht="21.95" customHeight="1" x14ac:dyDescent="0.2">
      <c r="B138" s="25">
        <f>SUBTOTAL(109,$CA$1:CA138)</f>
        <v>106</v>
      </c>
      <c r="C138" s="19" t="str">
        <f>IF(ISERROR(INDEX(İsimler!$A$1:$C$1000,MATCH(D138,İsimler!$A$1:$A$1000,0),2)),"",INDEX(İsimler!$A$1:$C$1000,MATCH(D138,İsimler!$A$1:$A$1000,0),3))</f>
        <v/>
      </c>
      <c r="D138" s="1"/>
      <c r="E138" s="119" t="str">
        <f>IF(ISERROR(INDEX(İsimler!$A$1:$C$1000,MATCH(D138,İsimler!$A$1:$A$1000,0),2)),"",INDEX(İsimler!$A$1:$C$1000,MATCH(D138,İsimler!$A$1:$A$1000,0),2))</f>
        <v/>
      </c>
      <c r="F138" s="120"/>
      <c r="G138" s="120"/>
      <c r="H138" s="120"/>
      <c r="I138" s="120"/>
      <c r="J138" s="121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23" t="str">
        <f t="shared" si="5"/>
        <v/>
      </c>
      <c r="AK138" s="23"/>
      <c r="AL138" s="35"/>
      <c r="AM138" s="35"/>
      <c r="AN138" s="35"/>
      <c r="AO138" s="35"/>
      <c r="AP138" s="35"/>
      <c r="AQ138" s="35"/>
      <c r="AR138" s="35"/>
      <c r="AV138" s="36">
        <f t="shared" si="4"/>
        <v>0</v>
      </c>
      <c r="CA138" s="6">
        <v>1</v>
      </c>
      <c r="CB138" s="43">
        <v>100</v>
      </c>
      <c r="CC138" s="43">
        <v>100</v>
      </c>
    </row>
    <row r="139" spans="2:81" ht="21.95" customHeight="1" x14ac:dyDescent="0.2">
      <c r="B139" s="25">
        <f>SUBTOTAL(109,$CA$1:CA139)</f>
        <v>107</v>
      </c>
      <c r="C139" s="19" t="str">
        <f>IF(ISERROR(INDEX(İsimler!$A$1:$C$1000,MATCH(D139,İsimler!$A$1:$A$1000,0),2)),"",INDEX(İsimler!$A$1:$C$1000,MATCH(D139,İsimler!$A$1:$A$1000,0),3))</f>
        <v/>
      </c>
      <c r="D139" s="1"/>
      <c r="E139" s="119" t="str">
        <f>IF(ISERROR(INDEX(İsimler!$A$1:$C$1000,MATCH(D139,İsimler!$A$1:$A$1000,0),2)),"",INDEX(İsimler!$A$1:$C$1000,MATCH(D139,İsimler!$A$1:$A$1000,0),2))</f>
        <v/>
      </c>
      <c r="F139" s="120"/>
      <c r="G139" s="120"/>
      <c r="H139" s="120"/>
      <c r="I139" s="120"/>
      <c r="J139" s="121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23" t="str">
        <f t="shared" si="5"/>
        <v/>
      </c>
      <c r="AK139" s="23"/>
      <c r="AL139" s="35"/>
      <c r="AM139" s="35"/>
      <c r="AN139" s="35"/>
      <c r="AO139" s="35"/>
      <c r="AP139" s="35"/>
      <c r="AQ139" s="35"/>
      <c r="AR139" s="35"/>
      <c r="AV139" s="36">
        <f t="shared" si="4"/>
        <v>0</v>
      </c>
      <c r="CA139" s="6">
        <v>1</v>
      </c>
      <c r="CB139" s="43">
        <v>100</v>
      </c>
      <c r="CC139" s="43">
        <v>100</v>
      </c>
    </row>
    <row r="140" spans="2:81" ht="21.95" customHeight="1" x14ac:dyDescent="0.2">
      <c r="B140" s="25">
        <f>SUBTOTAL(109,$CA$1:CA140)</f>
        <v>108</v>
      </c>
      <c r="C140" s="19" t="str">
        <f>IF(ISERROR(INDEX(İsimler!$A$1:$C$1000,MATCH(D140,İsimler!$A$1:$A$1000,0),2)),"",INDEX(İsimler!$A$1:$C$1000,MATCH(D140,İsimler!$A$1:$A$1000,0),3))</f>
        <v/>
      </c>
      <c r="D140" s="1"/>
      <c r="E140" s="119" t="str">
        <f>IF(ISERROR(INDEX(İsimler!$A$1:$C$1000,MATCH(D140,İsimler!$A$1:$A$1000,0),2)),"",INDEX(İsimler!$A$1:$C$1000,MATCH(D140,İsimler!$A$1:$A$1000,0),2))</f>
        <v/>
      </c>
      <c r="F140" s="120"/>
      <c r="G140" s="120"/>
      <c r="H140" s="120"/>
      <c r="I140" s="120"/>
      <c r="J140" s="121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23" t="str">
        <f t="shared" si="5"/>
        <v/>
      </c>
      <c r="AK140" s="23"/>
      <c r="AL140" s="35"/>
      <c r="AM140" s="35"/>
      <c r="AN140" s="35"/>
      <c r="AO140" s="35"/>
      <c r="AP140" s="35"/>
      <c r="AQ140" s="35"/>
      <c r="AR140" s="35"/>
      <c r="AV140" s="36">
        <f t="shared" si="4"/>
        <v>0</v>
      </c>
      <c r="CA140" s="6">
        <v>1</v>
      </c>
      <c r="CB140" s="43">
        <v>100</v>
      </c>
      <c r="CC140" s="43">
        <v>100</v>
      </c>
    </row>
    <row r="141" spans="2:81" ht="21.95" customHeight="1" x14ac:dyDescent="0.2">
      <c r="B141" s="25">
        <f>SUBTOTAL(109,$CA$1:CA141)</f>
        <v>109</v>
      </c>
      <c r="C141" s="19" t="str">
        <f>IF(ISERROR(INDEX(İsimler!$A$1:$C$1000,MATCH(D141,İsimler!$A$1:$A$1000,0),2)),"",INDEX(İsimler!$A$1:$C$1000,MATCH(D141,İsimler!$A$1:$A$1000,0),3))</f>
        <v/>
      </c>
      <c r="D141" s="1"/>
      <c r="E141" s="119" t="str">
        <f>IF(ISERROR(INDEX(İsimler!$A$1:$C$1000,MATCH(D141,İsimler!$A$1:$A$1000,0),2)),"",INDEX(İsimler!$A$1:$C$1000,MATCH(D141,İsimler!$A$1:$A$1000,0),2))</f>
        <v/>
      </c>
      <c r="F141" s="120"/>
      <c r="G141" s="120"/>
      <c r="H141" s="120"/>
      <c r="I141" s="120"/>
      <c r="J141" s="121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23" t="str">
        <f t="shared" si="5"/>
        <v/>
      </c>
      <c r="AK141" s="23"/>
      <c r="AL141" s="35"/>
      <c r="AM141" s="35"/>
      <c r="AN141" s="35"/>
      <c r="AO141" s="35"/>
      <c r="AP141" s="35"/>
      <c r="AQ141" s="35"/>
      <c r="AR141" s="35"/>
      <c r="AV141" s="36">
        <f t="shared" si="4"/>
        <v>0</v>
      </c>
      <c r="CA141" s="6">
        <v>1</v>
      </c>
      <c r="CB141" s="43">
        <v>100</v>
      </c>
      <c r="CC141" s="43">
        <v>100</v>
      </c>
    </row>
    <row r="142" spans="2:81" ht="21.95" customHeight="1" x14ac:dyDescent="0.2">
      <c r="B142" s="25">
        <f>SUBTOTAL(109,$CA$1:CA142)</f>
        <v>110</v>
      </c>
      <c r="C142" s="19" t="str">
        <f>IF(ISERROR(INDEX(İsimler!$A$1:$C$1000,MATCH(D142,İsimler!$A$1:$A$1000,0),2)),"",INDEX(İsimler!$A$1:$C$1000,MATCH(D142,İsimler!$A$1:$A$1000,0),3))</f>
        <v/>
      </c>
      <c r="D142" s="1"/>
      <c r="E142" s="119" t="str">
        <f>IF(ISERROR(INDEX(İsimler!$A$1:$C$1000,MATCH(D142,İsimler!$A$1:$A$1000,0),2)),"",INDEX(İsimler!$A$1:$C$1000,MATCH(D142,İsimler!$A$1:$A$1000,0),2))</f>
        <v/>
      </c>
      <c r="F142" s="120"/>
      <c r="G142" s="120"/>
      <c r="H142" s="120"/>
      <c r="I142" s="120"/>
      <c r="J142" s="121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23" t="str">
        <f t="shared" si="5"/>
        <v/>
      </c>
      <c r="AK142" s="23"/>
      <c r="AL142" s="35"/>
      <c r="AM142" s="35"/>
      <c r="AN142" s="35"/>
      <c r="AO142" s="35"/>
      <c r="AP142" s="35"/>
      <c r="AQ142" s="35"/>
      <c r="AR142" s="35"/>
      <c r="AV142" s="36">
        <f t="shared" si="4"/>
        <v>0</v>
      </c>
      <c r="CA142" s="6">
        <v>1</v>
      </c>
      <c r="CB142" s="43">
        <v>100</v>
      </c>
      <c r="CC142" s="43">
        <v>100</v>
      </c>
    </row>
    <row r="143" spans="2:81" ht="21.95" customHeight="1" x14ac:dyDescent="0.2">
      <c r="B143" s="25">
        <f>SUBTOTAL(109,$CA$1:CA143)</f>
        <v>111</v>
      </c>
      <c r="C143" s="19" t="str">
        <f>IF(ISERROR(INDEX(İsimler!$A$1:$C$1000,MATCH(D143,İsimler!$A$1:$A$1000,0),2)),"",INDEX(İsimler!$A$1:$C$1000,MATCH(D143,İsimler!$A$1:$A$1000,0),3))</f>
        <v/>
      </c>
      <c r="D143" s="1"/>
      <c r="E143" s="119" t="str">
        <f>IF(ISERROR(INDEX(İsimler!$A$1:$C$1000,MATCH(D143,İsimler!$A$1:$A$1000,0),2)),"",INDEX(İsimler!$A$1:$C$1000,MATCH(D143,İsimler!$A$1:$A$1000,0),2))</f>
        <v/>
      </c>
      <c r="F143" s="120"/>
      <c r="G143" s="120"/>
      <c r="H143" s="120"/>
      <c r="I143" s="120"/>
      <c r="J143" s="121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23" t="str">
        <f t="shared" si="5"/>
        <v/>
      </c>
      <c r="AK143" s="23"/>
      <c r="AL143" s="35"/>
      <c r="AM143" s="35"/>
      <c r="AN143" s="35"/>
      <c r="AO143" s="35"/>
      <c r="AP143" s="35"/>
      <c r="AQ143" s="35"/>
      <c r="AR143" s="35"/>
      <c r="AV143" s="36">
        <f t="shared" si="4"/>
        <v>0</v>
      </c>
      <c r="CA143" s="6">
        <v>1</v>
      </c>
      <c r="CB143" s="43">
        <v>100</v>
      </c>
      <c r="CC143" s="43">
        <v>100</v>
      </c>
    </row>
    <row r="144" spans="2:81" ht="21.95" customHeight="1" x14ac:dyDescent="0.2">
      <c r="B144" s="25">
        <f>SUBTOTAL(109,$CA$1:CA144)</f>
        <v>112</v>
      </c>
      <c r="C144" s="19" t="str">
        <f>IF(ISERROR(INDEX(İsimler!$A$1:$C$1000,MATCH(D144,İsimler!$A$1:$A$1000,0),2)),"",INDEX(İsimler!$A$1:$C$1000,MATCH(D144,İsimler!$A$1:$A$1000,0),3))</f>
        <v/>
      </c>
      <c r="D144" s="1"/>
      <c r="E144" s="119" t="str">
        <f>IF(ISERROR(INDEX(İsimler!$A$1:$C$1000,MATCH(D144,İsimler!$A$1:$A$1000,0),2)),"",INDEX(İsimler!$A$1:$C$1000,MATCH(D144,İsimler!$A$1:$A$1000,0),2))</f>
        <v/>
      </c>
      <c r="F144" s="120"/>
      <c r="G144" s="120"/>
      <c r="H144" s="120"/>
      <c r="I144" s="120"/>
      <c r="J144" s="121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23" t="str">
        <f t="shared" si="5"/>
        <v/>
      </c>
      <c r="AK144" s="23"/>
      <c r="AL144" s="35"/>
      <c r="AM144" s="35"/>
      <c r="AN144" s="35"/>
      <c r="AO144" s="35"/>
      <c r="AP144" s="35"/>
      <c r="AQ144" s="35"/>
      <c r="AR144" s="35"/>
      <c r="AV144" s="36">
        <f t="shared" si="4"/>
        <v>0</v>
      </c>
      <c r="CA144" s="6">
        <v>1</v>
      </c>
      <c r="CB144" s="43">
        <v>100</v>
      </c>
      <c r="CC144" s="43">
        <v>100</v>
      </c>
    </row>
    <row r="145" spans="2:81" ht="21.95" customHeight="1" x14ac:dyDescent="0.2">
      <c r="B145" s="25">
        <f>SUBTOTAL(109,$CA$1:CA145)</f>
        <v>113</v>
      </c>
      <c r="C145" s="19" t="str">
        <f>IF(ISERROR(INDEX(İsimler!$A$1:$C$1000,MATCH(D145,İsimler!$A$1:$A$1000,0),2)),"",INDEX(İsimler!$A$1:$C$1000,MATCH(D145,İsimler!$A$1:$A$1000,0),3))</f>
        <v/>
      </c>
      <c r="D145" s="1"/>
      <c r="E145" s="119" t="str">
        <f>IF(ISERROR(INDEX(İsimler!$A$1:$C$1000,MATCH(D145,İsimler!$A$1:$A$1000,0),2)),"",INDEX(İsimler!$A$1:$C$1000,MATCH(D145,İsimler!$A$1:$A$1000,0),2))</f>
        <v/>
      </c>
      <c r="F145" s="120"/>
      <c r="G145" s="120"/>
      <c r="H145" s="120"/>
      <c r="I145" s="120"/>
      <c r="J145" s="121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23" t="str">
        <f t="shared" si="5"/>
        <v/>
      </c>
      <c r="AK145" s="23"/>
      <c r="AL145" s="35"/>
      <c r="AM145" s="35"/>
      <c r="AN145" s="35"/>
      <c r="AO145" s="35"/>
      <c r="AP145" s="35"/>
      <c r="AQ145" s="35"/>
      <c r="AR145" s="35"/>
      <c r="AV145" s="36">
        <f t="shared" si="4"/>
        <v>0</v>
      </c>
      <c r="CA145" s="6">
        <v>1</v>
      </c>
      <c r="CB145" s="43">
        <v>100</v>
      </c>
      <c r="CC145" s="43">
        <v>100</v>
      </c>
    </row>
    <row r="146" spans="2:81" ht="21.95" customHeight="1" x14ac:dyDescent="0.2">
      <c r="B146" s="25">
        <f>SUBTOTAL(109,$CA$1:CA146)</f>
        <v>114</v>
      </c>
      <c r="C146" s="19" t="str">
        <f>IF(ISERROR(INDEX(İsimler!$A$1:$C$1000,MATCH(D146,İsimler!$A$1:$A$1000,0),2)),"",INDEX(İsimler!$A$1:$C$1000,MATCH(D146,İsimler!$A$1:$A$1000,0),3))</f>
        <v/>
      </c>
      <c r="D146" s="1"/>
      <c r="E146" s="119" t="str">
        <f>IF(ISERROR(INDEX(İsimler!$A$1:$C$1000,MATCH(D146,İsimler!$A$1:$A$1000,0),2)),"",INDEX(İsimler!$A$1:$C$1000,MATCH(D146,İsimler!$A$1:$A$1000,0),2))</f>
        <v/>
      </c>
      <c r="F146" s="120"/>
      <c r="G146" s="120"/>
      <c r="H146" s="120"/>
      <c r="I146" s="120"/>
      <c r="J146" s="121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23" t="str">
        <f t="shared" si="5"/>
        <v/>
      </c>
      <c r="AK146" s="23"/>
      <c r="AL146" s="35"/>
      <c r="AM146" s="35"/>
      <c r="AN146" s="35"/>
      <c r="AO146" s="35"/>
      <c r="AP146" s="35"/>
      <c r="AQ146" s="35"/>
      <c r="AR146" s="35"/>
      <c r="AV146" s="36">
        <f t="shared" si="4"/>
        <v>0</v>
      </c>
      <c r="CA146" s="6">
        <v>1</v>
      </c>
      <c r="CB146" s="43">
        <v>100</v>
      </c>
      <c r="CC146" s="43">
        <v>100</v>
      </c>
    </row>
    <row r="147" spans="2:81" ht="21.95" customHeight="1" x14ac:dyDescent="0.2">
      <c r="B147" s="25">
        <f>SUBTOTAL(109,$CA$1:CA147)</f>
        <v>115</v>
      </c>
      <c r="C147" s="19" t="str">
        <f>IF(ISERROR(INDEX(İsimler!$A$1:$C$1000,MATCH(D147,İsimler!$A$1:$A$1000,0),2)),"",INDEX(İsimler!$A$1:$C$1000,MATCH(D147,İsimler!$A$1:$A$1000,0),3))</f>
        <v/>
      </c>
      <c r="D147" s="1"/>
      <c r="E147" s="119" t="str">
        <f>IF(ISERROR(INDEX(İsimler!$A$1:$C$1000,MATCH(D147,İsimler!$A$1:$A$1000,0),2)),"",INDEX(İsimler!$A$1:$C$1000,MATCH(D147,İsimler!$A$1:$A$1000,0),2))</f>
        <v/>
      </c>
      <c r="F147" s="120"/>
      <c r="G147" s="120"/>
      <c r="H147" s="120"/>
      <c r="I147" s="120"/>
      <c r="J147" s="121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23" t="str">
        <f t="shared" si="5"/>
        <v/>
      </c>
      <c r="AK147" s="23"/>
      <c r="AL147" s="35"/>
      <c r="AM147" s="35"/>
      <c r="AN147" s="35"/>
      <c r="AO147" s="35"/>
      <c r="AP147" s="35"/>
      <c r="AQ147" s="35"/>
      <c r="AR147" s="35"/>
      <c r="AV147" s="36">
        <f t="shared" si="4"/>
        <v>0</v>
      </c>
      <c r="CA147" s="6">
        <v>1</v>
      </c>
      <c r="CB147" s="43">
        <v>100</v>
      </c>
      <c r="CC147" s="43">
        <v>100</v>
      </c>
    </row>
    <row r="148" spans="2:81" ht="21.95" customHeight="1" x14ac:dyDescent="0.2">
      <c r="B148" s="25">
        <f>SUBTOTAL(109,$CA$1:CA148)</f>
        <v>116</v>
      </c>
      <c r="C148" s="19" t="str">
        <f>IF(ISERROR(INDEX(İsimler!$A$1:$C$1000,MATCH(D148,İsimler!$A$1:$A$1000,0),2)),"",INDEX(İsimler!$A$1:$C$1000,MATCH(D148,İsimler!$A$1:$A$1000,0),3))</f>
        <v/>
      </c>
      <c r="D148" s="1"/>
      <c r="E148" s="119" t="str">
        <f>IF(ISERROR(INDEX(İsimler!$A$1:$C$1000,MATCH(D148,İsimler!$A$1:$A$1000,0),2)),"",INDEX(İsimler!$A$1:$C$1000,MATCH(D148,İsimler!$A$1:$A$1000,0),2))</f>
        <v/>
      </c>
      <c r="F148" s="120"/>
      <c r="G148" s="120"/>
      <c r="H148" s="120"/>
      <c r="I148" s="120"/>
      <c r="J148" s="121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23" t="str">
        <f t="shared" si="5"/>
        <v/>
      </c>
      <c r="AK148" s="23"/>
      <c r="AL148" s="35"/>
      <c r="AM148" s="35"/>
      <c r="AN148" s="35"/>
      <c r="AO148" s="35"/>
      <c r="AP148" s="35"/>
      <c r="AQ148" s="35"/>
      <c r="AR148" s="35"/>
      <c r="AV148" s="36">
        <f t="shared" si="4"/>
        <v>0</v>
      </c>
      <c r="CA148" s="6">
        <v>1</v>
      </c>
      <c r="CB148" s="43">
        <v>100</v>
      </c>
      <c r="CC148" s="43">
        <v>100</v>
      </c>
    </row>
    <row r="149" spans="2:81" ht="21.95" customHeight="1" x14ac:dyDescent="0.2">
      <c r="B149" s="25">
        <f>SUBTOTAL(109,$CA$1:CA149)</f>
        <v>117</v>
      </c>
      <c r="C149" s="19" t="str">
        <f>IF(ISERROR(INDEX(İsimler!$A$1:$C$1000,MATCH(D149,İsimler!$A$1:$A$1000,0),2)),"",INDEX(İsimler!$A$1:$C$1000,MATCH(D149,İsimler!$A$1:$A$1000,0),3))</f>
        <v/>
      </c>
      <c r="D149" s="1"/>
      <c r="E149" s="119" t="str">
        <f>IF(ISERROR(INDEX(İsimler!$A$1:$C$1000,MATCH(D149,İsimler!$A$1:$A$1000,0),2)),"",INDEX(İsimler!$A$1:$C$1000,MATCH(D149,İsimler!$A$1:$A$1000,0),2))</f>
        <v/>
      </c>
      <c r="F149" s="120"/>
      <c r="G149" s="120"/>
      <c r="H149" s="120"/>
      <c r="I149" s="120"/>
      <c r="J149" s="121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23" t="str">
        <f t="shared" si="5"/>
        <v/>
      </c>
      <c r="AK149" s="23"/>
      <c r="AL149" s="35"/>
      <c r="AM149" s="35"/>
      <c r="AN149" s="35"/>
      <c r="AO149" s="35"/>
      <c r="AP149" s="35"/>
      <c r="AQ149" s="35"/>
      <c r="AR149" s="35"/>
      <c r="AV149" s="36">
        <f t="shared" si="4"/>
        <v>0</v>
      </c>
      <c r="CA149" s="6">
        <v>1</v>
      </c>
      <c r="CB149" s="43">
        <v>100</v>
      </c>
      <c r="CC149" s="43">
        <v>100</v>
      </c>
    </row>
    <row r="150" spans="2:81" ht="21.95" customHeight="1" x14ac:dyDescent="0.2">
      <c r="B150" s="25">
        <f>SUBTOTAL(109,$CA$1:CA150)</f>
        <v>118</v>
      </c>
      <c r="C150" s="19" t="str">
        <f>IF(ISERROR(INDEX(İsimler!$A$1:$C$1000,MATCH(D150,İsimler!$A$1:$A$1000,0),2)),"",INDEX(İsimler!$A$1:$C$1000,MATCH(D150,İsimler!$A$1:$A$1000,0),3))</f>
        <v/>
      </c>
      <c r="D150" s="1"/>
      <c r="E150" s="119" t="str">
        <f>IF(ISERROR(INDEX(İsimler!$A$1:$C$1000,MATCH(D150,İsimler!$A$1:$A$1000,0),2)),"",INDEX(İsimler!$A$1:$C$1000,MATCH(D150,İsimler!$A$1:$A$1000,0),2))</f>
        <v/>
      </c>
      <c r="F150" s="120"/>
      <c r="G150" s="120"/>
      <c r="H150" s="120"/>
      <c r="I150" s="120"/>
      <c r="J150" s="121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23" t="str">
        <f t="shared" si="5"/>
        <v/>
      </c>
      <c r="AK150" s="23"/>
      <c r="AL150" s="35"/>
      <c r="AM150" s="35"/>
      <c r="AN150" s="35"/>
      <c r="AO150" s="35"/>
      <c r="AP150" s="35"/>
      <c r="AQ150" s="35"/>
      <c r="AR150" s="35"/>
      <c r="AV150" s="36">
        <f t="shared" si="4"/>
        <v>0</v>
      </c>
      <c r="CA150" s="6">
        <v>1</v>
      </c>
      <c r="CB150" s="43">
        <v>100</v>
      </c>
      <c r="CC150" s="43">
        <v>100</v>
      </c>
    </row>
    <row r="151" spans="2:81" ht="21.95" customHeight="1" x14ac:dyDescent="0.2">
      <c r="B151" s="25">
        <f>SUBTOTAL(109,$CA$1:CA151)</f>
        <v>119</v>
      </c>
      <c r="C151" s="19" t="str">
        <f>IF(ISERROR(INDEX(İsimler!$A$1:$C$1000,MATCH(D151,İsimler!$A$1:$A$1000,0),2)),"",INDEX(İsimler!$A$1:$C$1000,MATCH(D151,İsimler!$A$1:$A$1000,0),3))</f>
        <v/>
      </c>
      <c r="D151" s="1"/>
      <c r="E151" s="119" t="str">
        <f>IF(ISERROR(INDEX(İsimler!$A$1:$C$1000,MATCH(D151,İsimler!$A$1:$A$1000,0),2)),"",INDEX(İsimler!$A$1:$C$1000,MATCH(D151,İsimler!$A$1:$A$1000,0),2))</f>
        <v/>
      </c>
      <c r="F151" s="120"/>
      <c r="G151" s="120"/>
      <c r="H151" s="120"/>
      <c r="I151" s="120"/>
      <c r="J151" s="121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23" t="str">
        <f t="shared" si="5"/>
        <v/>
      </c>
      <c r="AK151" s="23"/>
      <c r="AL151" s="35"/>
      <c r="AM151" s="35"/>
      <c r="AN151" s="35"/>
      <c r="AO151" s="35"/>
      <c r="AP151" s="35"/>
      <c r="AQ151" s="35"/>
      <c r="AR151" s="35"/>
      <c r="AV151" s="36">
        <f t="shared" si="4"/>
        <v>0</v>
      </c>
      <c r="CA151" s="6">
        <v>1</v>
      </c>
      <c r="CB151" s="43">
        <v>100</v>
      </c>
      <c r="CC151" s="43">
        <v>100</v>
      </c>
    </row>
    <row r="152" spans="2:81" ht="21.95" customHeight="1" x14ac:dyDescent="0.2">
      <c r="B152" s="25">
        <f>SUBTOTAL(109,$CA$1:CA152)</f>
        <v>120</v>
      </c>
      <c r="C152" s="19" t="str">
        <f>IF(ISERROR(INDEX(İsimler!$A$1:$C$1000,MATCH(D152,İsimler!$A$1:$A$1000,0),2)),"",INDEX(İsimler!$A$1:$C$1000,MATCH(D152,İsimler!$A$1:$A$1000,0),3))</f>
        <v/>
      </c>
      <c r="D152" s="1"/>
      <c r="E152" s="119" t="str">
        <f>IF(ISERROR(INDEX(İsimler!$A$1:$C$1000,MATCH(D152,İsimler!$A$1:$A$1000,0),2)),"",INDEX(İsimler!$A$1:$C$1000,MATCH(D152,İsimler!$A$1:$A$1000,0),2))</f>
        <v/>
      </c>
      <c r="F152" s="120"/>
      <c r="G152" s="120"/>
      <c r="H152" s="120"/>
      <c r="I152" s="120"/>
      <c r="J152" s="121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23" t="str">
        <f t="shared" si="5"/>
        <v/>
      </c>
      <c r="AK152" s="23"/>
      <c r="AL152" s="35"/>
      <c r="AM152" s="35"/>
      <c r="AN152" s="35"/>
      <c r="AO152" s="35"/>
      <c r="AP152" s="35"/>
      <c r="AQ152" s="35"/>
      <c r="AR152" s="35"/>
      <c r="AV152" s="36">
        <f t="shared" si="4"/>
        <v>0</v>
      </c>
      <c r="CA152" s="6">
        <v>1</v>
      </c>
      <c r="CB152" s="43">
        <v>100</v>
      </c>
      <c r="CC152" s="43">
        <v>100</v>
      </c>
    </row>
    <row r="153" spans="2:81" ht="21.95" customHeight="1" x14ac:dyDescent="0.2">
      <c r="B153" s="25">
        <f>SUBTOTAL(109,$CA$1:CA153)</f>
        <v>121</v>
      </c>
      <c r="C153" s="19" t="str">
        <f>IF(ISERROR(INDEX(İsimler!$A$1:$C$1000,MATCH(D153,İsimler!$A$1:$A$1000,0),2)),"",INDEX(İsimler!$A$1:$C$1000,MATCH(D153,İsimler!$A$1:$A$1000,0),3))</f>
        <v/>
      </c>
      <c r="D153" s="1"/>
      <c r="E153" s="119" t="str">
        <f>IF(ISERROR(INDEX(İsimler!$A$1:$C$1000,MATCH(D153,İsimler!$A$1:$A$1000,0),2)),"",INDEX(İsimler!$A$1:$C$1000,MATCH(D153,İsimler!$A$1:$A$1000,0),2))</f>
        <v/>
      </c>
      <c r="F153" s="120"/>
      <c r="G153" s="120"/>
      <c r="H153" s="120"/>
      <c r="I153" s="120"/>
      <c r="J153" s="121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23" t="str">
        <f t="shared" si="5"/>
        <v/>
      </c>
      <c r="AK153" s="23"/>
      <c r="AL153" s="35"/>
      <c r="AM153" s="35"/>
      <c r="AN153" s="35"/>
      <c r="AO153" s="35"/>
      <c r="AP153" s="35"/>
      <c r="AQ153" s="35"/>
      <c r="AR153" s="35"/>
      <c r="AV153" s="36">
        <f t="shared" si="4"/>
        <v>0</v>
      </c>
      <c r="CA153" s="6">
        <v>1</v>
      </c>
      <c r="CB153" s="43">
        <v>100</v>
      </c>
      <c r="CC153" s="43">
        <v>100</v>
      </c>
    </row>
    <row r="154" spans="2:81" ht="21.95" customHeight="1" x14ac:dyDescent="0.2">
      <c r="B154" s="25">
        <f>SUBTOTAL(109,$CA$1:CA154)</f>
        <v>122</v>
      </c>
      <c r="C154" s="19" t="str">
        <f>IF(ISERROR(INDEX(İsimler!$A$1:$C$1000,MATCH(D154,İsimler!$A$1:$A$1000,0),2)),"",INDEX(İsimler!$A$1:$C$1000,MATCH(D154,İsimler!$A$1:$A$1000,0),3))</f>
        <v/>
      </c>
      <c r="D154" s="1"/>
      <c r="E154" s="119" t="str">
        <f>IF(ISERROR(INDEX(İsimler!$A$1:$C$1000,MATCH(D154,İsimler!$A$1:$A$1000,0),2)),"",INDEX(İsimler!$A$1:$C$1000,MATCH(D154,İsimler!$A$1:$A$1000,0),2))</f>
        <v/>
      </c>
      <c r="F154" s="120"/>
      <c r="G154" s="120"/>
      <c r="H154" s="120"/>
      <c r="I154" s="120"/>
      <c r="J154" s="121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23" t="str">
        <f t="shared" si="5"/>
        <v/>
      </c>
      <c r="AK154" s="23"/>
      <c r="AL154" s="35"/>
      <c r="AM154" s="35"/>
      <c r="AN154" s="35"/>
      <c r="AO154" s="35"/>
      <c r="AP154" s="35"/>
      <c r="AQ154" s="35"/>
      <c r="AR154" s="35"/>
      <c r="AV154" s="36">
        <f t="shared" si="4"/>
        <v>0</v>
      </c>
      <c r="CA154" s="6">
        <v>1</v>
      </c>
      <c r="CB154" s="43">
        <v>100</v>
      </c>
      <c r="CC154" s="43">
        <v>100</v>
      </c>
    </row>
    <row r="155" spans="2:81" ht="21.95" customHeight="1" x14ac:dyDescent="0.2">
      <c r="B155" s="25">
        <f>SUBTOTAL(109,$CA$1:CA155)</f>
        <v>123</v>
      </c>
      <c r="C155" s="19" t="str">
        <f>IF(ISERROR(INDEX(İsimler!$A$1:$C$1000,MATCH(D155,İsimler!$A$1:$A$1000,0),2)),"",INDEX(İsimler!$A$1:$C$1000,MATCH(D155,İsimler!$A$1:$A$1000,0),3))</f>
        <v/>
      </c>
      <c r="D155" s="1"/>
      <c r="E155" s="119" t="str">
        <f>IF(ISERROR(INDEX(İsimler!$A$1:$C$1000,MATCH(D155,İsimler!$A$1:$A$1000,0),2)),"",INDEX(İsimler!$A$1:$C$1000,MATCH(D155,İsimler!$A$1:$A$1000,0),2))</f>
        <v/>
      </c>
      <c r="F155" s="120"/>
      <c r="G155" s="120"/>
      <c r="H155" s="120"/>
      <c r="I155" s="120"/>
      <c r="J155" s="121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23" t="str">
        <f t="shared" si="5"/>
        <v/>
      </c>
      <c r="AK155" s="23"/>
      <c r="AL155" s="35"/>
      <c r="AM155" s="35"/>
      <c r="AN155" s="35"/>
      <c r="AO155" s="35"/>
      <c r="AP155" s="35"/>
      <c r="AQ155" s="35"/>
      <c r="AR155" s="35"/>
      <c r="AV155" s="36">
        <f t="shared" si="4"/>
        <v>0</v>
      </c>
      <c r="CA155" s="6">
        <v>1</v>
      </c>
      <c r="CB155" s="43">
        <v>100</v>
      </c>
      <c r="CC155" s="43">
        <v>100</v>
      </c>
    </row>
    <row r="156" spans="2:81" ht="21.95" customHeight="1" x14ac:dyDescent="0.2">
      <c r="B156" s="25">
        <f>SUBTOTAL(109,$CA$1:CA156)</f>
        <v>124</v>
      </c>
      <c r="C156" s="19" t="str">
        <f>IF(ISERROR(INDEX(İsimler!$A$1:$C$1000,MATCH(D156,İsimler!$A$1:$A$1000,0),2)),"",INDEX(İsimler!$A$1:$C$1000,MATCH(D156,İsimler!$A$1:$A$1000,0),3))</f>
        <v/>
      </c>
      <c r="D156" s="1"/>
      <c r="E156" s="119" t="str">
        <f>IF(ISERROR(INDEX(İsimler!$A$1:$C$1000,MATCH(D156,İsimler!$A$1:$A$1000,0),2)),"",INDEX(İsimler!$A$1:$C$1000,MATCH(D156,İsimler!$A$1:$A$1000,0),2))</f>
        <v/>
      </c>
      <c r="F156" s="120"/>
      <c r="G156" s="120"/>
      <c r="H156" s="120"/>
      <c r="I156" s="120"/>
      <c r="J156" s="121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23" t="str">
        <f t="shared" si="5"/>
        <v/>
      </c>
      <c r="AK156" s="23"/>
      <c r="AL156" s="35"/>
      <c r="AM156" s="35"/>
      <c r="AN156" s="35"/>
      <c r="AO156" s="35"/>
      <c r="AP156" s="35"/>
      <c r="AQ156" s="35"/>
      <c r="AR156" s="35"/>
      <c r="AV156" s="36">
        <f t="shared" si="4"/>
        <v>0</v>
      </c>
      <c r="CA156" s="6">
        <v>1</v>
      </c>
      <c r="CB156" s="43">
        <v>100</v>
      </c>
      <c r="CC156" s="43">
        <v>100</v>
      </c>
    </row>
    <row r="157" spans="2:81" ht="21.95" customHeight="1" x14ac:dyDescent="0.2">
      <c r="B157" s="25">
        <f>SUBTOTAL(109,$CA$1:CA157)</f>
        <v>125</v>
      </c>
      <c r="C157" s="19" t="str">
        <f>IF(ISERROR(INDEX(İsimler!$A$1:$C$1000,MATCH(D157,İsimler!$A$1:$A$1000,0),2)),"",INDEX(İsimler!$A$1:$C$1000,MATCH(D157,İsimler!$A$1:$A$1000,0),3))</f>
        <v/>
      </c>
      <c r="D157" s="1"/>
      <c r="E157" s="119" t="str">
        <f>IF(ISERROR(INDEX(İsimler!$A$1:$C$1000,MATCH(D157,İsimler!$A$1:$A$1000,0),2)),"",INDEX(İsimler!$A$1:$C$1000,MATCH(D157,İsimler!$A$1:$A$1000,0),2))</f>
        <v/>
      </c>
      <c r="F157" s="120"/>
      <c r="G157" s="120"/>
      <c r="H157" s="120"/>
      <c r="I157" s="120"/>
      <c r="J157" s="121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23" t="str">
        <f t="shared" si="5"/>
        <v/>
      </c>
      <c r="AK157" s="23"/>
      <c r="AL157" s="35"/>
      <c r="AM157" s="35"/>
      <c r="AN157" s="35"/>
      <c r="AO157" s="35"/>
      <c r="AP157" s="35"/>
      <c r="AQ157" s="35"/>
      <c r="AR157" s="35"/>
      <c r="AV157" s="36">
        <f t="shared" si="4"/>
        <v>0</v>
      </c>
      <c r="CA157" s="6">
        <v>1</v>
      </c>
      <c r="CB157" s="43">
        <v>100</v>
      </c>
      <c r="CC157" s="43">
        <v>100</v>
      </c>
    </row>
    <row r="158" spans="2:81" ht="21.95" customHeight="1" x14ac:dyDescent="0.2">
      <c r="B158" s="25">
        <f>SUBTOTAL(109,$CA$1:CA158)</f>
        <v>126</v>
      </c>
      <c r="C158" s="19" t="str">
        <f>IF(ISERROR(INDEX(İsimler!$A$1:$C$1000,MATCH(D158,İsimler!$A$1:$A$1000,0),2)),"",INDEX(İsimler!$A$1:$C$1000,MATCH(D158,İsimler!$A$1:$A$1000,0),3))</f>
        <v/>
      </c>
      <c r="D158" s="1"/>
      <c r="E158" s="119" t="str">
        <f>IF(ISERROR(INDEX(İsimler!$A$1:$C$1000,MATCH(D158,İsimler!$A$1:$A$1000,0),2)),"",INDEX(İsimler!$A$1:$C$1000,MATCH(D158,İsimler!$A$1:$A$1000,0),2))</f>
        <v/>
      </c>
      <c r="F158" s="120"/>
      <c r="G158" s="120"/>
      <c r="H158" s="120"/>
      <c r="I158" s="120"/>
      <c r="J158" s="121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23" t="str">
        <f t="shared" si="5"/>
        <v/>
      </c>
      <c r="AK158" s="23"/>
      <c r="AL158" s="35"/>
      <c r="AM158" s="35"/>
      <c r="AN158" s="35"/>
      <c r="AO158" s="35"/>
      <c r="AP158" s="35"/>
      <c r="AQ158" s="35"/>
      <c r="AR158" s="35"/>
      <c r="AV158" s="36">
        <f t="shared" si="4"/>
        <v>0</v>
      </c>
      <c r="CA158" s="6">
        <v>1</v>
      </c>
      <c r="CB158" s="43">
        <v>100</v>
      </c>
      <c r="CC158" s="43">
        <v>100</v>
      </c>
    </row>
    <row r="159" spans="2:81" ht="21.95" customHeight="1" x14ac:dyDescent="0.2">
      <c r="B159" s="25">
        <f>SUBTOTAL(109,$CA$1:CA159)</f>
        <v>127</v>
      </c>
      <c r="C159" s="19" t="str">
        <f>IF(ISERROR(INDEX(İsimler!$A$1:$C$1000,MATCH(D159,İsimler!$A$1:$A$1000,0),2)),"",INDEX(İsimler!$A$1:$C$1000,MATCH(D159,İsimler!$A$1:$A$1000,0),3))</f>
        <v/>
      </c>
      <c r="D159" s="1"/>
      <c r="E159" s="119" t="str">
        <f>IF(ISERROR(INDEX(İsimler!$A$1:$C$1000,MATCH(D159,İsimler!$A$1:$A$1000,0),2)),"",INDEX(İsimler!$A$1:$C$1000,MATCH(D159,İsimler!$A$1:$A$1000,0),2))</f>
        <v/>
      </c>
      <c r="F159" s="120"/>
      <c r="G159" s="120"/>
      <c r="H159" s="120"/>
      <c r="I159" s="120"/>
      <c r="J159" s="121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23" t="str">
        <f t="shared" si="5"/>
        <v/>
      </c>
      <c r="AK159" s="23"/>
      <c r="AL159" s="35"/>
      <c r="AM159" s="35"/>
      <c r="AN159" s="35"/>
      <c r="AO159" s="35"/>
      <c r="AP159" s="35"/>
      <c r="AQ159" s="35"/>
      <c r="AR159" s="35"/>
      <c r="AV159" s="36">
        <f t="shared" si="4"/>
        <v>0</v>
      </c>
      <c r="CA159" s="6">
        <v>1</v>
      </c>
      <c r="CB159" s="43">
        <v>100</v>
      </c>
      <c r="CC159" s="43">
        <v>100</v>
      </c>
    </row>
    <row r="160" spans="2:81" ht="21.95" customHeight="1" x14ac:dyDescent="0.2">
      <c r="B160" s="25">
        <f>SUBTOTAL(109,$CA$1:CA160)</f>
        <v>128</v>
      </c>
      <c r="C160" s="19" t="str">
        <f>IF(ISERROR(INDEX(İsimler!$A$1:$C$1000,MATCH(D160,İsimler!$A$1:$A$1000,0),2)),"",INDEX(İsimler!$A$1:$C$1000,MATCH(D160,İsimler!$A$1:$A$1000,0),3))</f>
        <v/>
      </c>
      <c r="D160" s="1"/>
      <c r="E160" s="119" t="str">
        <f>IF(ISERROR(INDEX(İsimler!$A$1:$C$1000,MATCH(D160,İsimler!$A$1:$A$1000,0),2)),"",INDEX(İsimler!$A$1:$C$1000,MATCH(D160,İsimler!$A$1:$A$1000,0),2))</f>
        <v/>
      </c>
      <c r="F160" s="120"/>
      <c r="G160" s="120"/>
      <c r="H160" s="120"/>
      <c r="I160" s="120"/>
      <c r="J160" s="121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23" t="str">
        <f t="shared" si="5"/>
        <v/>
      </c>
      <c r="AK160" s="23"/>
      <c r="AL160" s="35"/>
      <c r="AM160" s="35"/>
      <c r="AN160" s="35"/>
      <c r="AO160" s="35"/>
      <c r="AP160" s="35"/>
      <c r="AQ160" s="35"/>
      <c r="AR160" s="35"/>
      <c r="AV160" s="36">
        <f t="shared" si="4"/>
        <v>0</v>
      </c>
      <c r="CA160" s="6">
        <v>1</v>
      </c>
      <c r="CB160" s="43">
        <v>100</v>
      </c>
      <c r="CC160" s="43">
        <v>100</v>
      </c>
    </row>
    <row r="161" spans="2:81" ht="21.95" customHeight="1" x14ac:dyDescent="0.2">
      <c r="B161" s="25">
        <f>SUBTOTAL(109,$CA$1:CA161)</f>
        <v>129</v>
      </c>
      <c r="C161" s="19" t="str">
        <f>IF(ISERROR(INDEX(İsimler!$A$1:$C$1000,MATCH(D161,İsimler!$A$1:$A$1000,0),2)),"",INDEX(İsimler!$A$1:$C$1000,MATCH(D161,İsimler!$A$1:$A$1000,0),3))</f>
        <v/>
      </c>
      <c r="D161" s="1"/>
      <c r="E161" s="119" t="str">
        <f>IF(ISERROR(INDEX(İsimler!$A$1:$C$1000,MATCH(D161,İsimler!$A$1:$A$1000,0),2)),"",INDEX(İsimler!$A$1:$C$1000,MATCH(D161,İsimler!$A$1:$A$1000,0),2))</f>
        <v/>
      </c>
      <c r="F161" s="120"/>
      <c r="G161" s="120"/>
      <c r="H161" s="120"/>
      <c r="I161" s="120"/>
      <c r="J161" s="121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23" t="str">
        <f t="shared" si="5"/>
        <v/>
      </c>
      <c r="AK161" s="23"/>
      <c r="AL161" s="35"/>
      <c r="AM161" s="35"/>
      <c r="AN161" s="35"/>
      <c r="AO161" s="35"/>
      <c r="AP161" s="35"/>
      <c r="AQ161" s="35"/>
      <c r="AR161" s="35"/>
      <c r="AV161" s="36">
        <f t="shared" ref="AV161:AV224" si="6">SUM(K161:AI161)</f>
        <v>0</v>
      </c>
      <c r="CA161" s="6">
        <v>1</v>
      </c>
      <c r="CB161" s="43">
        <v>100</v>
      </c>
      <c r="CC161" s="43">
        <v>100</v>
      </c>
    </row>
    <row r="162" spans="2:81" ht="21.95" customHeight="1" x14ac:dyDescent="0.2">
      <c r="B162" s="25">
        <f>SUBTOTAL(109,$CA$1:CA162)</f>
        <v>130</v>
      </c>
      <c r="C162" s="19" t="str">
        <f>IF(ISERROR(INDEX(İsimler!$A$1:$C$1000,MATCH(D162,İsimler!$A$1:$A$1000,0),2)),"",INDEX(İsimler!$A$1:$C$1000,MATCH(D162,İsimler!$A$1:$A$1000,0),3))</f>
        <v/>
      </c>
      <c r="D162" s="1"/>
      <c r="E162" s="119" t="str">
        <f>IF(ISERROR(INDEX(İsimler!$A$1:$C$1000,MATCH(D162,İsimler!$A$1:$A$1000,0),2)),"",INDEX(İsimler!$A$1:$C$1000,MATCH(D162,İsimler!$A$1:$A$1000,0),2))</f>
        <v/>
      </c>
      <c r="F162" s="120"/>
      <c r="G162" s="120"/>
      <c r="H162" s="120"/>
      <c r="I162" s="120"/>
      <c r="J162" s="121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23" t="str">
        <f t="shared" ref="AJ162:AJ225" si="7">IF(E162="","",SUM(K162:AI162))</f>
        <v/>
      </c>
      <c r="AK162" s="23"/>
      <c r="AL162" s="35"/>
      <c r="AM162" s="35"/>
      <c r="AN162" s="35"/>
      <c r="AO162" s="35"/>
      <c r="AP162" s="35"/>
      <c r="AQ162" s="35"/>
      <c r="AR162" s="35"/>
      <c r="AV162" s="36">
        <f t="shared" si="6"/>
        <v>0</v>
      </c>
      <c r="CA162" s="6">
        <v>1</v>
      </c>
      <c r="CB162" s="43">
        <v>100</v>
      </c>
      <c r="CC162" s="43">
        <v>100</v>
      </c>
    </row>
    <row r="163" spans="2:81" ht="21.95" customHeight="1" x14ac:dyDescent="0.2">
      <c r="B163" s="25">
        <f>SUBTOTAL(109,$CA$1:CA163)</f>
        <v>131</v>
      </c>
      <c r="C163" s="19" t="str">
        <f>IF(ISERROR(INDEX(İsimler!$A$1:$C$1000,MATCH(D163,İsimler!$A$1:$A$1000,0),2)),"",INDEX(İsimler!$A$1:$C$1000,MATCH(D163,İsimler!$A$1:$A$1000,0),3))</f>
        <v/>
      </c>
      <c r="D163" s="1"/>
      <c r="E163" s="119" t="str">
        <f>IF(ISERROR(INDEX(İsimler!$A$1:$C$1000,MATCH(D163,İsimler!$A$1:$A$1000,0),2)),"",INDEX(İsimler!$A$1:$C$1000,MATCH(D163,İsimler!$A$1:$A$1000,0),2))</f>
        <v/>
      </c>
      <c r="F163" s="120"/>
      <c r="G163" s="120"/>
      <c r="H163" s="120"/>
      <c r="I163" s="120"/>
      <c r="J163" s="121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23" t="str">
        <f t="shared" si="7"/>
        <v/>
      </c>
      <c r="AK163" s="23"/>
      <c r="AL163" s="35"/>
      <c r="AM163" s="35"/>
      <c r="AN163" s="35"/>
      <c r="AO163" s="35"/>
      <c r="AP163" s="35"/>
      <c r="AQ163" s="35"/>
      <c r="AR163" s="35"/>
      <c r="AV163" s="36">
        <f t="shared" si="6"/>
        <v>0</v>
      </c>
      <c r="CA163" s="6">
        <v>1</v>
      </c>
      <c r="CB163" s="43">
        <v>100</v>
      </c>
      <c r="CC163" s="43">
        <v>100</v>
      </c>
    </row>
    <row r="164" spans="2:81" ht="21.95" customHeight="1" x14ac:dyDescent="0.2">
      <c r="B164" s="25">
        <f>SUBTOTAL(109,$CA$1:CA164)</f>
        <v>132</v>
      </c>
      <c r="C164" s="19" t="str">
        <f>IF(ISERROR(INDEX(İsimler!$A$1:$C$1000,MATCH(D164,İsimler!$A$1:$A$1000,0),2)),"",INDEX(İsimler!$A$1:$C$1000,MATCH(D164,İsimler!$A$1:$A$1000,0),3))</f>
        <v/>
      </c>
      <c r="D164" s="1"/>
      <c r="E164" s="119" t="str">
        <f>IF(ISERROR(INDEX(İsimler!$A$1:$C$1000,MATCH(D164,İsimler!$A$1:$A$1000,0),2)),"",INDEX(İsimler!$A$1:$C$1000,MATCH(D164,İsimler!$A$1:$A$1000,0),2))</f>
        <v/>
      </c>
      <c r="F164" s="120"/>
      <c r="G164" s="120"/>
      <c r="H164" s="120"/>
      <c r="I164" s="120"/>
      <c r="J164" s="121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23" t="str">
        <f t="shared" si="7"/>
        <v/>
      </c>
      <c r="AK164" s="23"/>
      <c r="AL164" s="35"/>
      <c r="AM164" s="35"/>
      <c r="AN164" s="35"/>
      <c r="AO164" s="35"/>
      <c r="AP164" s="35"/>
      <c r="AQ164" s="35"/>
      <c r="AR164" s="35"/>
      <c r="AV164" s="36">
        <f t="shared" si="6"/>
        <v>0</v>
      </c>
      <c r="CA164" s="6">
        <v>1</v>
      </c>
      <c r="CB164" s="43">
        <v>100</v>
      </c>
      <c r="CC164" s="43">
        <v>100</v>
      </c>
    </row>
    <row r="165" spans="2:81" ht="21.95" customHeight="1" x14ac:dyDescent="0.2">
      <c r="B165" s="25">
        <f>SUBTOTAL(109,$CA$1:CA165)</f>
        <v>133</v>
      </c>
      <c r="C165" s="19" t="str">
        <f>IF(ISERROR(INDEX(İsimler!$A$1:$C$1000,MATCH(D165,İsimler!$A$1:$A$1000,0),2)),"",INDEX(İsimler!$A$1:$C$1000,MATCH(D165,İsimler!$A$1:$A$1000,0),3))</f>
        <v/>
      </c>
      <c r="D165" s="1"/>
      <c r="E165" s="119" t="str">
        <f>IF(ISERROR(INDEX(İsimler!$A$1:$C$1000,MATCH(D165,İsimler!$A$1:$A$1000,0),2)),"",INDEX(İsimler!$A$1:$C$1000,MATCH(D165,İsimler!$A$1:$A$1000,0),2))</f>
        <v/>
      </c>
      <c r="F165" s="120"/>
      <c r="G165" s="120"/>
      <c r="H165" s="120"/>
      <c r="I165" s="120"/>
      <c r="J165" s="121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23" t="str">
        <f t="shared" si="7"/>
        <v/>
      </c>
      <c r="AK165" s="23"/>
      <c r="AL165" s="35"/>
      <c r="AM165" s="35"/>
      <c r="AN165" s="35"/>
      <c r="AO165" s="35"/>
      <c r="AP165" s="35"/>
      <c r="AQ165" s="35"/>
      <c r="AR165" s="35"/>
      <c r="AV165" s="36">
        <f t="shared" si="6"/>
        <v>0</v>
      </c>
      <c r="CA165" s="6">
        <v>1</v>
      </c>
      <c r="CB165" s="43">
        <v>100</v>
      </c>
      <c r="CC165" s="43">
        <v>100</v>
      </c>
    </row>
    <row r="166" spans="2:81" ht="21.95" customHeight="1" x14ac:dyDescent="0.2">
      <c r="B166" s="25">
        <f>SUBTOTAL(109,$CA$1:CA166)</f>
        <v>134</v>
      </c>
      <c r="C166" s="19" t="str">
        <f>IF(ISERROR(INDEX(İsimler!$A$1:$C$1000,MATCH(D166,İsimler!$A$1:$A$1000,0),2)),"",INDEX(İsimler!$A$1:$C$1000,MATCH(D166,İsimler!$A$1:$A$1000,0),3))</f>
        <v/>
      </c>
      <c r="D166" s="1"/>
      <c r="E166" s="119" t="str">
        <f>IF(ISERROR(INDEX(İsimler!$A$1:$C$1000,MATCH(D166,İsimler!$A$1:$A$1000,0),2)),"",INDEX(İsimler!$A$1:$C$1000,MATCH(D166,İsimler!$A$1:$A$1000,0),2))</f>
        <v/>
      </c>
      <c r="F166" s="120"/>
      <c r="G166" s="120"/>
      <c r="H166" s="120"/>
      <c r="I166" s="120"/>
      <c r="J166" s="121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23" t="str">
        <f t="shared" si="7"/>
        <v/>
      </c>
      <c r="AK166" s="23"/>
      <c r="AL166" s="35"/>
      <c r="AM166" s="35"/>
      <c r="AN166" s="35"/>
      <c r="AO166" s="35"/>
      <c r="AP166" s="35"/>
      <c r="AQ166" s="35"/>
      <c r="AR166" s="35"/>
      <c r="AV166" s="36">
        <f t="shared" si="6"/>
        <v>0</v>
      </c>
      <c r="CA166" s="6">
        <v>1</v>
      </c>
      <c r="CB166" s="43">
        <v>100</v>
      </c>
      <c r="CC166" s="43">
        <v>100</v>
      </c>
    </row>
    <row r="167" spans="2:81" ht="21.95" customHeight="1" x14ac:dyDescent="0.2">
      <c r="B167" s="25">
        <f>SUBTOTAL(109,$CA$1:CA167)</f>
        <v>135</v>
      </c>
      <c r="C167" s="19" t="str">
        <f>IF(ISERROR(INDEX(İsimler!$A$1:$C$1000,MATCH(D167,İsimler!$A$1:$A$1000,0),2)),"",INDEX(İsimler!$A$1:$C$1000,MATCH(D167,İsimler!$A$1:$A$1000,0),3))</f>
        <v/>
      </c>
      <c r="D167" s="1"/>
      <c r="E167" s="119" t="str">
        <f>IF(ISERROR(INDEX(İsimler!$A$1:$C$1000,MATCH(D167,İsimler!$A$1:$A$1000,0),2)),"",INDEX(İsimler!$A$1:$C$1000,MATCH(D167,İsimler!$A$1:$A$1000,0),2))</f>
        <v/>
      </c>
      <c r="F167" s="120"/>
      <c r="G167" s="120"/>
      <c r="H167" s="120"/>
      <c r="I167" s="120"/>
      <c r="J167" s="121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23" t="str">
        <f t="shared" si="7"/>
        <v/>
      </c>
      <c r="AK167" s="23"/>
      <c r="AL167" s="35"/>
      <c r="AM167" s="35"/>
      <c r="AN167" s="35"/>
      <c r="AO167" s="35"/>
      <c r="AP167" s="35"/>
      <c r="AQ167" s="35"/>
      <c r="AR167" s="35"/>
      <c r="AV167" s="36">
        <f t="shared" si="6"/>
        <v>0</v>
      </c>
      <c r="CA167" s="6">
        <v>1</v>
      </c>
      <c r="CB167" s="43">
        <v>100</v>
      </c>
      <c r="CC167" s="43">
        <v>100</v>
      </c>
    </row>
    <row r="168" spans="2:81" ht="21.95" customHeight="1" x14ac:dyDescent="0.2">
      <c r="B168" s="25">
        <f>SUBTOTAL(109,$CA$1:CA168)</f>
        <v>136</v>
      </c>
      <c r="C168" s="19" t="str">
        <f>IF(ISERROR(INDEX(İsimler!$A$1:$C$1000,MATCH(D168,İsimler!$A$1:$A$1000,0),2)),"",INDEX(İsimler!$A$1:$C$1000,MATCH(D168,İsimler!$A$1:$A$1000,0),3))</f>
        <v/>
      </c>
      <c r="D168" s="1"/>
      <c r="E168" s="119" t="str">
        <f>IF(ISERROR(INDEX(İsimler!$A$1:$C$1000,MATCH(D168,İsimler!$A$1:$A$1000,0),2)),"",INDEX(İsimler!$A$1:$C$1000,MATCH(D168,İsimler!$A$1:$A$1000,0),2))</f>
        <v/>
      </c>
      <c r="F168" s="120"/>
      <c r="G168" s="120"/>
      <c r="H168" s="120"/>
      <c r="I168" s="120"/>
      <c r="J168" s="121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23" t="str">
        <f t="shared" si="7"/>
        <v/>
      </c>
      <c r="AK168" s="23"/>
      <c r="AL168" s="35"/>
      <c r="AM168" s="35"/>
      <c r="AN168" s="35"/>
      <c r="AO168" s="35"/>
      <c r="AP168" s="35"/>
      <c r="AQ168" s="35"/>
      <c r="AR168" s="35"/>
      <c r="AV168" s="36">
        <f t="shared" si="6"/>
        <v>0</v>
      </c>
      <c r="CA168" s="6">
        <v>1</v>
      </c>
      <c r="CB168" s="43">
        <v>100</v>
      </c>
      <c r="CC168" s="43">
        <v>100</v>
      </c>
    </row>
    <row r="169" spans="2:81" ht="21.95" customHeight="1" x14ac:dyDescent="0.2">
      <c r="B169" s="25">
        <f>SUBTOTAL(109,$CA$1:CA169)</f>
        <v>137</v>
      </c>
      <c r="C169" s="19" t="str">
        <f>IF(ISERROR(INDEX(İsimler!$A$1:$C$1000,MATCH(D169,İsimler!$A$1:$A$1000,0),2)),"",INDEX(İsimler!$A$1:$C$1000,MATCH(D169,İsimler!$A$1:$A$1000,0),3))</f>
        <v/>
      </c>
      <c r="D169" s="1"/>
      <c r="E169" s="119" t="str">
        <f>IF(ISERROR(INDEX(İsimler!$A$1:$C$1000,MATCH(D169,İsimler!$A$1:$A$1000,0),2)),"",INDEX(İsimler!$A$1:$C$1000,MATCH(D169,İsimler!$A$1:$A$1000,0),2))</f>
        <v/>
      </c>
      <c r="F169" s="120"/>
      <c r="G169" s="120"/>
      <c r="H169" s="120"/>
      <c r="I169" s="120"/>
      <c r="J169" s="121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23" t="str">
        <f t="shared" si="7"/>
        <v/>
      </c>
      <c r="AK169" s="23"/>
      <c r="AL169" s="35"/>
      <c r="AM169" s="35"/>
      <c r="AN169" s="35"/>
      <c r="AO169" s="35"/>
      <c r="AP169" s="35"/>
      <c r="AQ169" s="35"/>
      <c r="AR169" s="35"/>
      <c r="AV169" s="36">
        <f t="shared" si="6"/>
        <v>0</v>
      </c>
      <c r="CA169" s="6">
        <v>1</v>
      </c>
      <c r="CB169" s="43">
        <v>100</v>
      </c>
      <c r="CC169" s="43">
        <v>100</v>
      </c>
    </row>
    <row r="170" spans="2:81" ht="21.95" customHeight="1" x14ac:dyDescent="0.2">
      <c r="B170" s="25">
        <f>SUBTOTAL(109,$CA$1:CA170)</f>
        <v>138</v>
      </c>
      <c r="C170" s="19" t="str">
        <f>IF(ISERROR(INDEX(İsimler!$A$1:$C$1000,MATCH(D170,İsimler!$A$1:$A$1000,0),2)),"",INDEX(İsimler!$A$1:$C$1000,MATCH(D170,İsimler!$A$1:$A$1000,0),3))</f>
        <v/>
      </c>
      <c r="D170" s="1"/>
      <c r="E170" s="119" t="str">
        <f>IF(ISERROR(INDEX(İsimler!$A$1:$C$1000,MATCH(D170,İsimler!$A$1:$A$1000,0),2)),"",INDEX(İsimler!$A$1:$C$1000,MATCH(D170,İsimler!$A$1:$A$1000,0),2))</f>
        <v/>
      </c>
      <c r="F170" s="120"/>
      <c r="G170" s="120"/>
      <c r="H170" s="120"/>
      <c r="I170" s="120"/>
      <c r="J170" s="121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23" t="str">
        <f t="shared" si="7"/>
        <v/>
      </c>
      <c r="AK170" s="23"/>
      <c r="AL170" s="35"/>
      <c r="AM170" s="35"/>
      <c r="AN170" s="35"/>
      <c r="AO170" s="35"/>
      <c r="AP170" s="35"/>
      <c r="AQ170" s="35"/>
      <c r="AR170" s="35"/>
      <c r="AV170" s="36">
        <f t="shared" si="6"/>
        <v>0</v>
      </c>
      <c r="CA170" s="6">
        <v>1</v>
      </c>
      <c r="CB170" s="43">
        <v>100</v>
      </c>
      <c r="CC170" s="43">
        <v>100</v>
      </c>
    </row>
    <row r="171" spans="2:81" ht="21.95" customHeight="1" x14ac:dyDescent="0.2">
      <c r="B171" s="25">
        <f>SUBTOTAL(109,$CA$1:CA171)</f>
        <v>139</v>
      </c>
      <c r="C171" s="19" t="str">
        <f>IF(ISERROR(INDEX(İsimler!$A$1:$C$1000,MATCH(D171,İsimler!$A$1:$A$1000,0),2)),"",INDEX(İsimler!$A$1:$C$1000,MATCH(D171,İsimler!$A$1:$A$1000,0),3))</f>
        <v/>
      </c>
      <c r="D171" s="1"/>
      <c r="E171" s="119" t="str">
        <f>IF(ISERROR(INDEX(İsimler!$A$1:$C$1000,MATCH(D171,İsimler!$A$1:$A$1000,0),2)),"",INDEX(İsimler!$A$1:$C$1000,MATCH(D171,İsimler!$A$1:$A$1000,0),2))</f>
        <v/>
      </c>
      <c r="F171" s="120"/>
      <c r="G171" s="120"/>
      <c r="H171" s="120"/>
      <c r="I171" s="120"/>
      <c r="J171" s="121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23" t="str">
        <f t="shared" si="7"/>
        <v/>
      </c>
      <c r="AK171" s="23"/>
      <c r="AL171" s="35"/>
      <c r="AM171" s="35"/>
      <c r="AN171" s="35"/>
      <c r="AO171" s="35"/>
      <c r="AP171" s="35"/>
      <c r="AQ171" s="35"/>
      <c r="AR171" s="35"/>
      <c r="AV171" s="36">
        <f t="shared" si="6"/>
        <v>0</v>
      </c>
      <c r="CA171" s="6">
        <v>1</v>
      </c>
      <c r="CB171" s="43">
        <v>100</v>
      </c>
      <c r="CC171" s="43">
        <v>100</v>
      </c>
    </row>
    <row r="172" spans="2:81" ht="21.95" customHeight="1" x14ac:dyDescent="0.2">
      <c r="B172" s="25">
        <f>SUBTOTAL(109,$CA$1:CA172)</f>
        <v>140</v>
      </c>
      <c r="C172" s="19" t="str">
        <f>IF(ISERROR(INDEX(İsimler!$A$1:$C$1000,MATCH(D172,İsimler!$A$1:$A$1000,0),2)),"",INDEX(İsimler!$A$1:$C$1000,MATCH(D172,İsimler!$A$1:$A$1000,0),3))</f>
        <v/>
      </c>
      <c r="D172" s="1"/>
      <c r="E172" s="119" t="str">
        <f>IF(ISERROR(INDEX(İsimler!$A$1:$C$1000,MATCH(D172,İsimler!$A$1:$A$1000,0),2)),"",INDEX(İsimler!$A$1:$C$1000,MATCH(D172,İsimler!$A$1:$A$1000,0),2))</f>
        <v/>
      </c>
      <c r="F172" s="120"/>
      <c r="G172" s="120"/>
      <c r="H172" s="120"/>
      <c r="I172" s="120"/>
      <c r="J172" s="121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23" t="str">
        <f t="shared" si="7"/>
        <v/>
      </c>
      <c r="AK172" s="23"/>
      <c r="AL172" s="35"/>
      <c r="AM172" s="35"/>
      <c r="AN172" s="35"/>
      <c r="AO172" s="35"/>
      <c r="AP172" s="35"/>
      <c r="AQ172" s="35"/>
      <c r="AR172" s="35"/>
      <c r="AV172" s="36">
        <f t="shared" si="6"/>
        <v>0</v>
      </c>
      <c r="CA172" s="6">
        <v>1</v>
      </c>
      <c r="CB172" s="43">
        <v>100</v>
      </c>
      <c r="CC172" s="43">
        <v>100</v>
      </c>
    </row>
    <row r="173" spans="2:81" ht="21.95" customHeight="1" x14ac:dyDescent="0.2">
      <c r="B173" s="25">
        <f>SUBTOTAL(109,$CA$1:CA173)</f>
        <v>141</v>
      </c>
      <c r="C173" s="19" t="str">
        <f>IF(ISERROR(INDEX(İsimler!$A$1:$C$1000,MATCH(D173,İsimler!$A$1:$A$1000,0),2)),"",INDEX(İsimler!$A$1:$C$1000,MATCH(D173,İsimler!$A$1:$A$1000,0),3))</f>
        <v/>
      </c>
      <c r="D173" s="1"/>
      <c r="E173" s="119" t="str">
        <f>IF(ISERROR(INDEX(İsimler!$A$1:$C$1000,MATCH(D173,İsimler!$A$1:$A$1000,0),2)),"",INDEX(İsimler!$A$1:$C$1000,MATCH(D173,İsimler!$A$1:$A$1000,0),2))</f>
        <v/>
      </c>
      <c r="F173" s="120"/>
      <c r="G173" s="120"/>
      <c r="H173" s="120"/>
      <c r="I173" s="120"/>
      <c r="J173" s="121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23" t="str">
        <f t="shared" si="7"/>
        <v/>
      </c>
      <c r="AK173" s="23"/>
      <c r="AL173" s="35"/>
      <c r="AM173" s="35"/>
      <c r="AN173" s="35"/>
      <c r="AO173" s="35"/>
      <c r="AP173" s="35"/>
      <c r="AQ173" s="35"/>
      <c r="AR173" s="35"/>
      <c r="AV173" s="36">
        <f t="shared" si="6"/>
        <v>0</v>
      </c>
      <c r="CA173" s="6">
        <v>1</v>
      </c>
      <c r="CB173" s="43">
        <v>100</v>
      </c>
      <c r="CC173" s="43">
        <v>100</v>
      </c>
    </row>
    <row r="174" spans="2:81" ht="21.95" customHeight="1" x14ac:dyDescent="0.2">
      <c r="B174" s="25">
        <f>SUBTOTAL(109,$CA$1:CA174)</f>
        <v>142</v>
      </c>
      <c r="C174" s="19" t="str">
        <f>IF(ISERROR(INDEX(İsimler!$A$1:$C$1000,MATCH(D174,İsimler!$A$1:$A$1000,0),2)),"",INDEX(İsimler!$A$1:$C$1000,MATCH(D174,İsimler!$A$1:$A$1000,0),3))</f>
        <v/>
      </c>
      <c r="D174" s="1"/>
      <c r="E174" s="119" t="str">
        <f>IF(ISERROR(INDEX(İsimler!$A$1:$C$1000,MATCH(D174,İsimler!$A$1:$A$1000,0),2)),"",INDEX(İsimler!$A$1:$C$1000,MATCH(D174,İsimler!$A$1:$A$1000,0),2))</f>
        <v/>
      </c>
      <c r="F174" s="120"/>
      <c r="G174" s="120"/>
      <c r="H174" s="120"/>
      <c r="I174" s="120"/>
      <c r="J174" s="121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23" t="str">
        <f t="shared" si="7"/>
        <v/>
      </c>
      <c r="AK174" s="23"/>
      <c r="AL174" s="35"/>
      <c r="AM174" s="35"/>
      <c r="AN174" s="35"/>
      <c r="AO174" s="35"/>
      <c r="AP174" s="35"/>
      <c r="AQ174" s="35"/>
      <c r="AR174" s="35"/>
      <c r="AV174" s="36">
        <f t="shared" si="6"/>
        <v>0</v>
      </c>
      <c r="CA174" s="6">
        <v>1</v>
      </c>
      <c r="CB174" s="43">
        <v>100</v>
      </c>
      <c r="CC174" s="43">
        <v>100</v>
      </c>
    </row>
    <row r="175" spans="2:81" ht="21.95" customHeight="1" x14ac:dyDescent="0.2">
      <c r="B175" s="25">
        <f>SUBTOTAL(109,$CA$1:CA175)</f>
        <v>143</v>
      </c>
      <c r="C175" s="19" t="str">
        <f>IF(ISERROR(INDEX(İsimler!$A$1:$C$1000,MATCH(D175,İsimler!$A$1:$A$1000,0),2)),"",INDEX(İsimler!$A$1:$C$1000,MATCH(D175,İsimler!$A$1:$A$1000,0),3))</f>
        <v/>
      </c>
      <c r="D175" s="1"/>
      <c r="E175" s="119" t="str">
        <f>IF(ISERROR(INDEX(İsimler!$A$1:$C$1000,MATCH(D175,İsimler!$A$1:$A$1000,0),2)),"",INDEX(İsimler!$A$1:$C$1000,MATCH(D175,İsimler!$A$1:$A$1000,0),2))</f>
        <v/>
      </c>
      <c r="F175" s="120"/>
      <c r="G175" s="120"/>
      <c r="H175" s="120"/>
      <c r="I175" s="120"/>
      <c r="J175" s="121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23" t="str">
        <f t="shared" si="7"/>
        <v/>
      </c>
      <c r="AK175" s="23"/>
      <c r="AL175" s="35"/>
      <c r="AM175" s="35"/>
      <c r="AN175" s="35"/>
      <c r="AO175" s="35"/>
      <c r="AP175" s="35"/>
      <c r="AQ175" s="35"/>
      <c r="AR175" s="35"/>
      <c r="AV175" s="36">
        <f t="shared" si="6"/>
        <v>0</v>
      </c>
      <c r="CA175" s="6">
        <v>1</v>
      </c>
      <c r="CB175" s="43">
        <v>100</v>
      </c>
      <c r="CC175" s="43">
        <v>100</v>
      </c>
    </row>
    <row r="176" spans="2:81" ht="21.95" customHeight="1" x14ac:dyDescent="0.2">
      <c r="B176" s="25">
        <f>SUBTOTAL(109,$CA$1:CA176)</f>
        <v>144</v>
      </c>
      <c r="C176" s="19" t="str">
        <f>IF(ISERROR(INDEX(İsimler!$A$1:$C$1000,MATCH(D176,İsimler!$A$1:$A$1000,0),2)),"",INDEX(İsimler!$A$1:$C$1000,MATCH(D176,İsimler!$A$1:$A$1000,0),3))</f>
        <v/>
      </c>
      <c r="D176" s="1"/>
      <c r="E176" s="119" t="str">
        <f>IF(ISERROR(INDEX(İsimler!$A$1:$C$1000,MATCH(D176,İsimler!$A$1:$A$1000,0),2)),"",INDEX(İsimler!$A$1:$C$1000,MATCH(D176,İsimler!$A$1:$A$1000,0),2))</f>
        <v/>
      </c>
      <c r="F176" s="120"/>
      <c r="G176" s="120"/>
      <c r="H176" s="120"/>
      <c r="I176" s="120"/>
      <c r="J176" s="121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23" t="str">
        <f t="shared" si="7"/>
        <v/>
      </c>
      <c r="AK176" s="23"/>
      <c r="AL176" s="35"/>
      <c r="AM176" s="35"/>
      <c r="AN176" s="35"/>
      <c r="AO176" s="35"/>
      <c r="AP176" s="35"/>
      <c r="AQ176" s="35"/>
      <c r="AR176" s="35"/>
      <c r="AV176" s="36">
        <f t="shared" si="6"/>
        <v>0</v>
      </c>
      <c r="CA176" s="6">
        <v>1</v>
      </c>
      <c r="CB176" s="43">
        <v>100</v>
      </c>
      <c r="CC176" s="43">
        <v>100</v>
      </c>
    </row>
    <row r="177" spans="2:81" ht="21.95" customHeight="1" x14ac:dyDescent="0.2">
      <c r="B177" s="25">
        <f>SUBTOTAL(109,$CA$1:CA177)</f>
        <v>145</v>
      </c>
      <c r="C177" s="19" t="str">
        <f>IF(ISERROR(INDEX(İsimler!$A$1:$C$1000,MATCH(D177,İsimler!$A$1:$A$1000,0),2)),"",INDEX(İsimler!$A$1:$C$1000,MATCH(D177,İsimler!$A$1:$A$1000,0),3))</f>
        <v/>
      </c>
      <c r="D177" s="1"/>
      <c r="E177" s="119" t="str">
        <f>IF(ISERROR(INDEX(İsimler!$A$1:$C$1000,MATCH(D177,İsimler!$A$1:$A$1000,0),2)),"",INDEX(İsimler!$A$1:$C$1000,MATCH(D177,İsimler!$A$1:$A$1000,0),2))</f>
        <v/>
      </c>
      <c r="F177" s="120"/>
      <c r="G177" s="120"/>
      <c r="H177" s="120"/>
      <c r="I177" s="120"/>
      <c r="J177" s="121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23" t="str">
        <f t="shared" si="7"/>
        <v/>
      </c>
      <c r="AK177" s="23"/>
      <c r="AL177" s="35"/>
      <c r="AM177" s="35"/>
      <c r="AN177" s="35"/>
      <c r="AO177" s="35"/>
      <c r="AP177" s="35"/>
      <c r="AQ177" s="35"/>
      <c r="AR177" s="35"/>
      <c r="AV177" s="36">
        <f t="shared" si="6"/>
        <v>0</v>
      </c>
      <c r="CA177" s="6">
        <v>1</v>
      </c>
      <c r="CB177" s="43">
        <v>100</v>
      </c>
      <c r="CC177" s="43">
        <v>100</v>
      </c>
    </row>
    <row r="178" spans="2:81" ht="21.95" customHeight="1" x14ac:dyDescent="0.2">
      <c r="B178" s="25">
        <f>SUBTOTAL(109,$CA$1:CA178)</f>
        <v>146</v>
      </c>
      <c r="C178" s="19" t="str">
        <f>IF(ISERROR(INDEX(İsimler!$A$1:$C$1000,MATCH(D178,İsimler!$A$1:$A$1000,0),2)),"",INDEX(İsimler!$A$1:$C$1000,MATCH(D178,İsimler!$A$1:$A$1000,0),3))</f>
        <v/>
      </c>
      <c r="D178" s="1"/>
      <c r="E178" s="119" t="str">
        <f>IF(ISERROR(INDEX(İsimler!$A$1:$C$1000,MATCH(D178,İsimler!$A$1:$A$1000,0),2)),"",INDEX(İsimler!$A$1:$C$1000,MATCH(D178,İsimler!$A$1:$A$1000,0),2))</f>
        <v/>
      </c>
      <c r="F178" s="120"/>
      <c r="G178" s="120"/>
      <c r="H178" s="120"/>
      <c r="I178" s="120"/>
      <c r="J178" s="121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23" t="str">
        <f t="shared" si="7"/>
        <v/>
      </c>
      <c r="AK178" s="23"/>
      <c r="AL178" s="35"/>
      <c r="AM178" s="35"/>
      <c r="AN178" s="35"/>
      <c r="AO178" s="35"/>
      <c r="AP178" s="35"/>
      <c r="AQ178" s="35"/>
      <c r="AR178" s="35"/>
      <c r="AV178" s="36">
        <f t="shared" si="6"/>
        <v>0</v>
      </c>
      <c r="CA178" s="6">
        <v>1</v>
      </c>
      <c r="CB178" s="43">
        <v>100</v>
      </c>
      <c r="CC178" s="43">
        <v>100</v>
      </c>
    </row>
    <row r="179" spans="2:81" ht="21.95" customHeight="1" x14ac:dyDescent="0.2">
      <c r="B179" s="25">
        <f>SUBTOTAL(109,$CA$1:CA179)</f>
        <v>147</v>
      </c>
      <c r="C179" s="19" t="str">
        <f>IF(ISERROR(INDEX(İsimler!$A$1:$C$1000,MATCH(D179,İsimler!$A$1:$A$1000,0),2)),"",INDEX(İsimler!$A$1:$C$1000,MATCH(D179,İsimler!$A$1:$A$1000,0),3))</f>
        <v/>
      </c>
      <c r="D179" s="1"/>
      <c r="E179" s="119" t="str">
        <f>IF(ISERROR(INDEX(İsimler!$A$1:$C$1000,MATCH(D179,İsimler!$A$1:$A$1000,0),2)),"",INDEX(İsimler!$A$1:$C$1000,MATCH(D179,İsimler!$A$1:$A$1000,0),2))</f>
        <v/>
      </c>
      <c r="F179" s="120"/>
      <c r="G179" s="120"/>
      <c r="H179" s="120"/>
      <c r="I179" s="120"/>
      <c r="J179" s="121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23" t="str">
        <f t="shared" si="7"/>
        <v/>
      </c>
      <c r="AK179" s="23"/>
      <c r="AL179" s="35"/>
      <c r="AM179" s="35"/>
      <c r="AN179" s="35"/>
      <c r="AO179" s="35"/>
      <c r="AP179" s="35"/>
      <c r="AQ179" s="35"/>
      <c r="AR179" s="35"/>
      <c r="AV179" s="36">
        <f t="shared" si="6"/>
        <v>0</v>
      </c>
      <c r="CA179" s="6">
        <v>1</v>
      </c>
      <c r="CB179" s="43">
        <v>100</v>
      </c>
      <c r="CC179" s="43">
        <v>100</v>
      </c>
    </row>
    <row r="180" spans="2:81" ht="21.95" customHeight="1" x14ac:dyDescent="0.2">
      <c r="B180" s="25">
        <f>SUBTOTAL(109,$CA$1:CA180)</f>
        <v>148</v>
      </c>
      <c r="C180" s="19" t="str">
        <f>IF(ISERROR(INDEX(İsimler!$A$1:$C$1000,MATCH(D180,İsimler!$A$1:$A$1000,0),2)),"",INDEX(İsimler!$A$1:$C$1000,MATCH(D180,İsimler!$A$1:$A$1000,0),3))</f>
        <v/>
      </c>
      <c r="D180" s="1"/>
      <c r="E180" s="119" t="str">
        <f>IF(ISERROR(INDEX(İsimler!$A$1:$C$1000,MATCH(D180,İsimler!$A$1:$A$1000,0),2)),"",INDEX(İsimler!$A$1:$C$1000,MATCH(D180,İsimler!$A$1:$A$1000,0),2))</f>
        <v/>
      </c>
      <c r="F180" s="120"/>
      <c r="G180" s="120"/>
      <c r="H180" s="120"/>
      <c r="I180" s="120"/>
      <c r="J180" s="121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23" t="str">
        <f t="shared" si="7"/>
        <v/>
      </c>
      <c r="AK180" s="23"/>
      <c r="AL180" s="35"/>
      <c r="AM180" s="35"/>
      <c r="AN180" s="35"/>
      <c r="AO180" s="35"/>
      <c r="AP180" s="35"/>
      <c r="AQ180" s="35"/>
      <c r="AR180" s="35"/>
      <c r="AV180" s="36">
        <f t="shared" si="6"/>
        <v>0</v>
      </c>
      <c r="CA180" s="6">
        <v>1</v>
      </c>
      <c r="CB180" s="43">
        <v>100</v>
      </c>
      <c r="CC180" s="43">
        <v>100</v>
      </c>
    </row>
    <row r="181" spans="2:81" ht="21.95" customHeight="1" x14ac:dyDescent="0.2">
      <c r="B181" s="25">
        <f>SUBTOTAL(109,$CA$1:CA181)</f>
        <v>149</v>
      </c>
      <c r="C181" s="19" t="str">
        <f>IF(ISERROR(INDEX(İsimler!$A$1:$C$1000,MATCH(D181,İsimler!$A$1:$A$1000,0),2)),"",INDEX(İsimler!$A$1:$C$1000,MATCH(D181,İsimler!$A$1:$A$1000,0),3))</f>
        <v/>
      </c>
      <c r="D181" s="1"/>
      <c r="E181" s="119" t="str">
        <f>IF(ISERROR(INDEX(İsimler!$A$1:$C$1000,MATCH(D181,İsimler!$A$1:$A$1000,0),2)),"",INDEX(İsimler!$A$1:$C$1000,MATCH(D181,İsimler!$A$1:$A$1000,0),2))</f>
        <v/>
      </c>
      <c r="F181" s="120"/>
      <c r="G181" s="120"/>
      <c r="H181" s="120"/>
      <c r="I181" s="120"/>
      <c r="J181" s="121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23" t="str">
        <f t="shared" si="7"/>
        <v/>
      </c>
      <c r="AK181" s="23"/>
      <c r="AL181" s="35"/>
      <c r="AM181" s="35"/>
      <c r="AN181" s="35"/>
      <c r="AO181" s="35"/>
      <c r="AP181" s="35"/>
      <c r="AQ181" s="35"/>
      <c r="AR181" s="35"/>
      <c r="AV181" s="36">
        <f t="shared" si="6"/>
        <v>0</v>
      </c>
      <c r="CA181" s="6">
        <v>1</v>
      </c>
      <c r="CB181" s="43">
        <v>100</v>
      </c>
      <c r="CC181" s="43">
        <v>100</v>
      </c>
    </row>
    <row r="182" spans="2:81" ht="21.95" customHeight="1" x14ac:dyDescent="0.2">
      <c r="B182" s="25">
        <f>SUBTOTAL(109,$CA$1:CA182)</f>
        <v>150</v>
      </c>
      <c r="C182" s="19" t="str">
        <f>IF(ISERROR(INDEX(İsimler!$A$1:$C$1000,MATCH(D182,İsimler!$A$1:$A$1000,0),2)),"",INDEX(İsimler!$A$1:$C$1000,MATCH(D182,İsimler!$A$1:$A$1000,0),3))</f>
        <v/>
      </c>
      <c r="D182" s="1"/>
      <c r="E182" s="119" t="str">
        <f>IF(ISERROR(INDEX(İsimler!$A$1:$C$1000,MATCH(D182,İsimler!$A$1:$A$1000,0),2)),"",INDEX(İsimler!$A$1:$C$1000,MATCH(D182,İsimler!$A$1:$A$1000,0),2))</f>
        <v/>
      </c>
      <c r="F182" s="120"/>
      <c r="G182" s="120"/>
      <c r="H182" s="120"/>
      <c r="I182" s="120"/>
      <c r="J182" s="121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23" t="str">
        <f t="shared" si="7"/>
        <v/>
      </c>
      <c r="AK182" s="23"/>
      <c r="AL182" s="35"/>
      <c r="AM182" s="35"/>
      <c r="AN182" s="35"/>
      <c r="AO182" s="35"/>
      <c r="AP182" s="35"/>
      <c r="AQ182" s="35"/>
      <c r="AR182" s="35"/>
      <c r="AV182" s="36">
        <f t="shared" si="6"/>
        <v>0</v>
      </c>
      <c r="CA182" s="6">
        <v>1</v>
      </c>
      <c r="CB182" s="43">
        <v>100</v>
      </c>
      <c r="CC182" s="43">
        <v>100</v>
      </c>
    </row>
    <row r="183" spans="2:81" ht="21.95" customHeight="1" x14ac:dyDescent="0.2">
      <c r="B183" s="25">
        <f>SUBTOTAL(109,$CA$1:CA183)</f>
        <v>151</v>
      </c>
      <c r="C183" s="19" t="str">
        <f>IF(ISERROR(INDEX(İsimler!$A$1:$C$1000,MATCH(D183,İsimler!$A$1:$A$1000,0),2)),"",INDEX(İsimler!$A$1:$C$1000,MATCH(D183,İsimler!$A$1:$A$1000,0),3))</f>
        <v/>
      </c>
      <c r="D183" s="1"/>
      <c r="E183" s="119" t="str">
        <f>IF(ISERROR(INDEX(İsimler!$A$1:$C$1000,MATCH(D183,İsimler!$A$1:$A$1000,0),2)),"",INDEX(İsimler!$A$1:$C$1000,MATCH(D183,İsimler!$A$1:$A$1000,0),2))</f>
        <v/>
      </c>
      <c r="F183" s="120"/>
      <c r="G183" s="120"/>
      <c r="H183" s="120"/>
      <c r="I183" s="120"/>
      <c r="J183" s="121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23" t="str">
        <f t="shared" si="7"/>
        <v/>
      </c>
      <c r="AK183" s="23"/>
      <c r="AL183" s="35"/>
      <c r="AM183" s="35"/>
      <c r="AN183" s="35"/>
      <c r="AO183" s="35"/>
      <c r="AP183" s="35"/>
      <c r="AQ183" s="35"/>
      <c r="AR183" s="35"/>
      <c r="AV183" s="36">
        <f t="shared" si="6"/>
        <v>0</v>
      </c>
      <c r="CA183" s="6">
        <v>1</v>
      </c>
      <c r="CB183" s="43">
        <v>100</v>
      </c>
      <c r="CC183" s="43">
        <v>100</v>
      </c>
    </row>
    <row r="184" spans="2:81" ht="21.95" customHeight="1" x14ac:dyDescent="0.2">
      <c r="B184" s="25">
        <f>SUBTOTAL(109,$CA$1:CA184)</f>
        <v>152</v>
      </c>
      <c r="C184" s="19" t="str">
        <f>IF(ISERROR(INDEX(İsimler!$A$1:$C$1000,MATCH(D184,İsimler!$A$1:$A$1000,0),2)),"",INDEX(İsimler!$A$1:$C$1000,MATCH(D184,İsimler!$A$1:$A$1000,0),3))</f>
        <v/>
      </c>
      <c r="D184" s="1"/>
      <c r="E184" s="119" t="str">
        <f>IF(ISERROR(INDEX(İsimler!$A$1:$C$1000,MATCH(D184,İsimler!$A$1:$A$1000,0),2)),"",INDEX(İsimler!$A$1:$C$1000,MATCH(D184,İsimler!$A$1:$A$1000,0),2))</f>
        <v/>
      </c>
      <c r="F184" s="120"/>
      <c r="G184" s="120"/>
      <c r="H184" s="120"/>
      <c r="I184" s="120"/>
      <c r="J184" s="121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23" t="str">
        <f t="shared" si="7"/>
        <v/>
      </c>
      <c r="AK184" s="23"/>
      <c r="AL184" s="35"/>
      <c r="AM184" s="35"/>
      <c r="AN184" s="35"/>
      <c r="AO184" s="35"/>
      <c r="AP184" s="35"/>
      <c r="AQ184" s="35"/>
      <c r="AR184" s="35"/>
      <c r="AV184" s="36">
        <f t="shared" si="6"/>
        <v>0</v>
      </c>
      <c r="CA184" s="6">
        <v>1</v>
      </c>
      <c r="CB184" s="43">
        <v>100</v>
      </c>
      <c r="CC184" s="43">
        <v>100</v>
      </c>
    </row>
    <row r="185" spans="2:81" ht="21.95" customHeight="1" x14ac:dyDescent="0.2">
      <c r="B185" s="25">
        <f>SUBTOTAL(109,$CA$1:CA185)</f>
        <v>153</v>
      </c>
      <c r="C185" s="19" t="str">
        <f>IF(ISERROR(INDEX(İsimler!$A$1:$C$1000,MATCH(D185,İsimler!$A$1:$A$1000,0),2)),"",INDEX(İsimler!$A$1:$C$1000,MATCH(D185,İsimler!$A$1:$A$1000,0),3))</f>
        <v/>
      </c>
      <c r="D185" s="1"/>
      <c r="E185" s="119" t="str">
        <f>IF(ISERROR(INDEX(İsimler!$A$1:$C$1000,MATCH(D185,İsimler!$A$1:$A$1000,0),2)),"",INDEX(İsimler!$A$1:$C$1000,MATCH(D185,İsimler!$A$1:$A$1000,0),2))</f>
        <v/>
      </c>
      <c r="F185" s="120"/>
      <c r="G185" s="120"/>
      <c r="H185" s="120"/>
      <c r="I185" s="120"/>
      <c r="J185" s="121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23" t="str">
        <f t="shared" si="7"/>
        <v/>
      </c>
      <c r="AK185" s="23"/>
      <c r="AL185" s="35"/>
      <c r="AM185" s="35"/>
      <c r="AN185" s="35"/>
      <c r="AO185" s="35"/>
      <c r="AP185" s="35"/>
      <c r="AQ185" s="35"/>
      <c r="AR185" s="35"/>
      <c r="AV185" s="36">
        <f t="shared" si="6"/>
        <v>0</v>
      </c>
      <c r="CA185" s="6">
        <v>1</v>
      </c>
      <c r="CB185" s="43">
        <v>100</v>
      </c>
      <c r="CC185" s="43">
        <v>100</v>
      </c>
    </row>
    <row r="186" spans="2:81" ht="21.95" customHeight="1" x14ac:dyDescent="0.2">
      <c r="B186" s="25">
        <f>SUBTOTAL(109,$CA$1:CA186)</f>
        <v>154</v>
      </c>
      <c r="C186" s="19" t="str">
        <f>IF(ISERROR(INDEX(İsimler!$A$1:$C$1000,MATCH(D186,İsimler!$A$1:$A$1000,0),2)),"",INDEX(İsimler!$A$1:$C$1000,MATCH(D186,İsimler!$A$1:$A$1000,0),3))</f>
        <v/>
      </c>
      <c r="D186" s="1"/>
      <c r="E186" s="119" t="str">
        <f>IF(ISERROR(INDEX(İsimler!$A$1:$C$1000,MATCH(D186,İsimler!$A$1:$A$1000,0),2)),"",INDEX(İsimler!$A$1:$C$1000,MATCH(D186,İsimler!$A$1:$A$1000,0),2))</f>
        <v/>
      </c>
      <c r="F186" s="120"/>
      <c r="G186" s="120"/>
      <c r="H186" s="120"/>
      <c r="I186" s="120"/>
      <c r="J186" s="121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23" t="str">
        <f t="shared" si="7"/>
        <v/>
      </c>
      <c r="AK186" s="23"/>
      <c r="AL186" s="35"/>
      <c r="AM186" s="35"/>
      <c r="AN186" s="35"/>
      <c r="AO186" s="35"/>
      <c r="AP186" s="35"/>
      <c r="AQ186" s="35"/>
      <c r="AR186" s="35"/>
      <c r="AV186" s="36">
        <f t="shared" si="6"/>
        <v>0</v>
      </c>
      <c r="CA186" s="6">
        <v>1</v>
      </c>
      <c r="CB186" s="43">
        <v>100</v>
      </c>
      <c r="CC186" s="43">
        <v>100</v>
      </c>
    </row>
    <row r="187" spans="2:81" ht="21.95" customHeight="1" x14ac:dyDescent="0.2">
      <c r="B187" s="25">
        <f>SUBTOTAL(109,$CA$1:CA187)</f>
        <v>155</v>
      </c>
      <c r="C187" s="19" t="str">
        <f>IF(ISERROR(INDEX(İsimler!$A$1:$C$1000,MATCH(D187,İsimler!$A$1:$A$1000,0),2)),"",INDEX(İsimler!$A$1:$C$1000,MATCH(D187,İsimler!$A$1:$A$1000,0),3))</f>
        <v/>
      </c>
      <c r="D187" s="1"/>
      <c r="E187" s="119" t="str">
        <f>IF(ISERROR(INDEX(İsimler!$A$1:$C$1000,MATCH(D187,İsimler!$A$1:$A$1000,0),2)),"",INDEX(İsimler!$A$1:$C$1000,MATCH(D187,İsimler!$A$1:$A$1000,0),2))</f>
        <v/>
      </c>
      <c r="F187" s="120"/>
      <c r="G187" s="120"/>
      <c r="H187" s="120"/>
      <c r="I187" s="120"/>
      <c r="J187" s="121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23" t="str">
        <f t="shared" si="7"/>
        <v/>
      </c>
      <c r="AK187" s="23"/>
      <c r="AL187" s="35"/>
      <c r="AM187" s="35"/>
      <c r="AN187" s="35"/>
      <c r="AO187" s="35"/>
      <c r="AP187" s="35"/>
      <c r="AQ187" s="35"/>
      <c r="AR187" s="35"/>
      <c r="AV187" s="36">
        <f t="shared" si="6"/>
        <v>0</v>
      </c>
      <c r="CA187" s="6">
        <v>1</v>
      </c>
      <c r="CB187" s="43">
        <v>100</v>
      </c>
      <c r="CC187" s="43">
        <v>100</v>
      </c>
    </row>
    <row r="188" spans="2:81" ht="21.95" customHeight="1" x14ac:dyDescent="0.2">
      <c r="B188" s="25">
        <f>SUBTOTAL(109,$CA$1:CA188)</f>
        <v>156</v>
      </c>
      <c r="C188" s="19" t="str">
        <f>IF(ISERROR(INDEX(İsimler!$A$1:$C$1000,MATCH(D188,İsimler!$A$1:$A$1000,0),2)),"",INDEX(İsimler!$A$1:$C$1000,MATCH(D188,İsimler!$A$1:$A$1000,0),3))</f>
        <v/>
      </c>
      <c r="D188" s="1"/>
      <c r="E188" s="119" t="str">
        <f>IF(ISERROR(INDEX(İsimler!$A$1:$C$1000,MATCH(D188,İsimler!$A$1:$A$1000,0),2)),"",INDEX(İsimler!$A$1:$C$1000,MATCH(D188,İsimler!$A$1:$A$1000,0),2))</f>
        <v/>
      </c>
      <c r="F188" s="120"/>
      <c r="G188" s="120"/>
      <c r="H188" s="120"/>
      <c r="I188" s="120"/>
      <c r="J188" s="121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23" t="str">
        <f t="shared" si="7"/>
        <v/>
      </c>
      <c r="AK188" s="23"/>
      <c r="AL188" s="35"/>
      <c r="AM188" s="35"/>
      <c r="AN188" s="35"/>
      <c r="AO188" s="35"/>
      <c r="AP188" s="35"/>
      <c r="AQ188" s="35"/>
      <c r="AR188" s="35"/>
      <c r="AV188" s="36">
        <f t="shared" si="6"/>
        <v>0</v>
      </c>
      <c r="CA188" s="6">
        <v>1</v>
      </c>
      <c r="CB188" s="43">
        <v>100</v>
      </c>
      <c r="CC188" s="43">
        <v>100</v>
      </c>
    </row>
    <row r="189" spans="2:81" ht="21.95" customHeight="1" x14ac:dyDescent="0.2">
      <c r="B189" s="25">
        <f>SUBTOTAL(109,$CA$1:CA189)</f>
        <v>157</v>
      </c>
      <c r="C189" s="19" t="str">
        <f>IF(ISERROR(INDEX(İsimler!$A$1:$C$1000,MATCH(D189,İsimler!$A$1:$A$1000,0),2)),"",INDEX(İsimler!$A$1:$C$1000,MATCH(D189,İsimler!$A$1:$A$1000,0),3))</f>
        <v/>
      </c>
      <c r="D189" s="1"/>
      <c r="E189" s="119" t="str">
        <f>IF(ISERROR(INDEX(İsimler!$A$1:$C$1000,MATCH(D189,İsimler!$A$1:$A$1000,0),2)),"",INDEX(İsimler!$A$1:$C$1000,MATCH(D189,İsimler!$A$1:$A$1000,0),2))</f>
        <v/>
      </c>
      <c r="F189" s="120"/>
      <c r="G189" s="120"/>
      <c r="H189" s="120"/>
      <c r="I189" s="120"/>
      <c r="J189" s="121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23" t="str">
        <f t="shared" si="7"/>
        <v/>
      </c>
      <c r="AK189" s="23"/>
      <c r="AL189" s="35"/>
      <c r="AM189" s="35"/>
      <c r="AN189" s="35"/>
      <c r="AO189" s="35"/>
      <c r="AP189" s="35"/>
      <c r="AQ189" s="35"/>
      <c r="AR189" s="35"/>
      <c r="AV189" s="36">
        <f t="shared" si="6"/>
        <v>0</v>
      </c>
      <c r="CA189" s="6">
        <v>1</v>
      </c>
      <c r="CB189" s="43">
        <v>100</v>
      </c>
      <c r="CC189" s="43">
        <v>100</v>
      </c>
    </row>
    <row r="190" spans="2:81" ht="21.95" customHeight="1" x14ac:dyDescent="0.2">
      <c r="B190" s="25">
        <f>SUBTOTAL(109,$CA$1:CA190)</f>
        <v>158</v>
      </c>
      <c r="C190" s="19" t="str">
        <f>IF(ISERROR(INDEX(İsimler!$A$1:$C$1000,MATCH(D190,İsimler!$A$1:$A$1000,0),2)),"",INDEX(İsimler!$A$1:$C$1000,MATCH(D190,İsimler!$A$1:$A$1000,0),3))</f>
        <v/>
      </c>
      <c r="D190" s="1"/>
      <c r="E190" s="119" t="str">
        <f>IF(ISERROR(INDEX(İsimler!$A$1:$C$1000,MATCH(D190,İsimler!$A$1:$A$1000,0),2)),"",INDEX(İsimler!$A$1:$C$1000,MATCH(D190,İsimler!$A$1:$A$1000,0),2))</f>
        <v/>
      </c>
      <c r="F190" s="120"/>
      <c r="G190" s="120"/>
      <c r="H190" s="120"/>
      <c r="I190" s="120"/>
      <c r="J190" s="121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23" t="str">
        <f t="shared" si="7"/>
        <v/>
      </c>
      <c r="AK190" s="23"/>
      <c r="AL190" s="35"/>
      <c r="AM190" s="35"/>
      <c r="AN190" s="35"/>
      <c r="AO190" s="35"/>
      <c r="AP190" s="35"/>
      <c r="AQ190" s="35"/>
      <c r="AR190" s="35"/>
      <c r="AV190" s="36">
        <f t="shared" si="6"/>
        <v>0</v>
      </c>
      <c r="CA190" s="6">
        <v>1</v>
      </c>
      <c r="CB190" s="43">
        <v>100</v>
      </c>
      <c r="CC190" s="43">
        <v>100</v>
      </c>
    </row>
    <row r="191" spans="2:81" ht="21.95" customHeight="1" x14ac:dyDescent="0.2">
      <c r="B191" s="25">
        <f>SUBTOTAL(109,$CA$1:CA191)</f>
        <v>159</v>
      </c>
      <c r="C191" s="19" t="str">
        <f>IF(ISERROR(INDEX(İsimler!$A$1:$C$1000,MATCH(D191,İsimler!$A$1:$A$1000,0),2)),"",INDEX(İsimler!$A$1:$C$1000,MATCH(D191,İsimler!$A$1:$A$1000,0),3))</f>
        <v/>
      </c>
      <c r="D191" s="1"/>
      <c r="E191" s="119" t="str">
        <f>IF(ISERROR(INDEX(İsimler!$A$1:$C$1000,MATCH(D191,İsimler!$A$1:$A$1000,0),2)),"",INDEX(İsimler!$A$1:$C$1000,MATCH(D191,İsimler!$A$1:$A$1000,0),2))</f>
        <v/>
      </c>
      <c r="F191" s="120"/>
      <c r="G191" s="120"/>
      <c r="H191" s="120"/>
      <c r="I191" s="120"/>
      <c r="J191" s="121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23" t="str">
        <f t="shared" si="7"/>
        <v/>
      </c>
      <c r="AK191" s="23"/>
      <c r="AL191" s="35"/>
      <c r="AM191" s="35"/>
      <c r="AN191" s="35"/>
      <c r="AO191" s="35"/>
      <c r="AP191" s="35"/>
      <c r="AQ191" s="35"/>
      <c r="AR191" s="35"/>
      <c r="AV191" s="36">
        <f t="shared" si="6"/>
        <v>0</v>
      </c>
      <c r="CA191" s="6">
        <v>1</v>
      </c>
      <c r="CB191" s="43">
        <v>100</v>
      </c>
      <c r="CC191" s="43">
        <v>100</v>
      </c>
    </row>
    <row r="192" spans="2:81" ht="21.95" customHeight="1" x14ac:dyDescent="0.2">
      <c r="B192" s="25">
        <f>SUBTOTAL(109,$CA$1:CA192)</f>
        <v>160</v>
      </c>
      <c r="C192" s="19" t="str">
        <f>IF(ISERROR(INDEX(İsimler!$A$1:$C$1000,MATCH(D192,İsimler!$A$1:$A$1000,0),2)),"",INDEX(İsimler!$A$1:$C$1000,MATCH(D192,İsimler!$A$1:$A$1000,0),3))</f>
        <v/>
      </c>
      <c r="D192" s="1"/>
      <c r="E192" s="119" t="str">
        <f>IF(ISERROR(INDEX(İsimler!$A$1:$C$1000,MATCH(D192,İsimler!$A$1:$A$1000,0),2)),"",INDEX(İsimler!$A$1:$C$1000,MATCH(D192,İsimler!$A$1:$A$1000,0),2))</f>
        <v/>
      </c>
      <c r="F192" s="120"/>
      <c r="G192" s="120"/>
      <c r="H192" s="120"/>
      <c r="I192" s="120"/>
      <c r="J192" s="121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23" t="str">
        <f t="shared" si="7"/>
        <v/>
      </c>
      <c r="AK192" s="23"/>
      <c r="AL192" s="35"/>
      <c r="AM192" s="35"/>
      <c r="AN192" s="35"/>
      <c r="AO192" s="35"/>
      <c r="AP192" s="35"/>
      <c r="AQ192" s="35"/>
      <c r="AR192" s="35"/>
      <c r="AV192" s="36">
        <f t="shared" si="6"/>
        <v>0</v>
      </c>
      <c r="CA192" s="6">
        <v>1</v>
      </c>
      <c r="CB192" s="43">
        <v>100</v>
      </c>
      <c r="CC192" s="43">
        <v>100</v>
      </c>
    </row>
    <row r="193" spans="2:81" ht="21.95" customHeight="1" x14ac:dyDescent="0.2">
      <c r="B193" s="25">
        <f>SUBTOTAL(109,$CA$1:CA193)</f>
        <v>161</v>
      </c>
      <c r="C193" s="19" t="str">
        <f>IF(ISERROR(INDEX(İsimler!$A$1:$C$1000,MATCH(D193,İsimler!$A$1:$A$1000,0),2)),"",INDEX(İsimler!$A$1:$C$1000,MATCH(D193,İsimler!$A$1:$A$1000,0),3))</f>
        <v/>
      </c>
      <c r="D193" s="1"/>
      <c r="E193" s="119" t="str">
        <f>IF(ISERROR(INDEX(İsimler!$A$1:$C$1000,MATCH(D193,İsimler!$A$1:$A$1000,0),2)),"",INDEX(İsimler!$A$1:$C$1000,MATCH(D193,İsimler!$A$1:$A$1000,0),2))</f>
        <v/>
      </c>
      <c r="F193" s="120"/>
      <c r="G193" s="120"/>
      <c r="H193" s="120"/>
      <c r="I193" s="120"/>
      <c r="J193" s="121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23" t="str">
        <f t="shared" si="7"/>
        <v/>
      </c>
      <c r="AK193" s="23"/>
      <c r="AL193" s="35"/>
      <c r="AM193" s="35"/>
      <c r="AN193" s="35"/>
      <c r="AO193" s="35"/>
      <c r="AP193" s="35"/>
      <c r="AQ193" s="35"/>
      <c r="AR193" s="35"/>
      <c r="AV193" s="36">
        <f t="shared" si="6"/>
        <v>0</v>
      </c>
      <c r="CA193" s="6">
        <v>1</v>
      </c>
      <c r="CB193" s="43">
        <v>100</v>
      </c>
      <c r="CC193" s="43">
        <v>100</v>
      </c>
    </row>
    <row r="194" spans="2:81" ht="21.95" customHeight="1" x14ac:dyDescent="0.2">
      <c r="B194" s="25">
        <f>SUBTOTAL(109,$CA$1:CA194)</f>
        <v>162</v>
      </c>
      <c r="C194" s="19" t="str">
        <f>IF(ISERROR(INDEX(İsimler!$A$1:$C$1000,MATCH(D194,İsimler!$A$1:$A$1000,0),2)),"",INDEX(İsimler!$A$1:$C$1000,MATCH(D194,İsimler!$A$1:$A$1000,0),3))</f>
        <v/>
      </c>
      <c r="D194" s="1"/>
      <c r="E194" s="119" t="str">
        <f>IF(ISERROR(INDEX(İsimler!$A$1:$C$1000,MATCH(D194,İsimler!$A$1:$A$1000,0),2)),"",INDEX(İsimler!$A$1:$C$1000,MATCH(D194,İsimler!$A$1:$A$1000,0),2))</f>
        <v/>
      </c>
      <c r="F194" s="120"/>
      <c r="G194" s="120"/>
      <c r="H194" s="120"/>
      <c r="I194" s="120"/>
      <c r="J194" s="121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23" t="str">
        <f t="shared" si="7"/>
        <v/>
      </c>
      <c r="AK194" s="23"/>
      <c r="AL194" s="35"/>
      <c r="AM194" s="35"/>
      <c r="AN194" s="35"/>
      <c r="AO194" s="35"/>
      <c r="AP194" s="35"/>
      <c r="AQ194" s="35"/>
      <c r="AR194" s="35"/>
      <c r="AV194" s="36">
        <f t="shared" si="6"/>
        <v>0</v>
      </c>
      <c r="CA194" s="6">
        <v>1</v>
      </c>
      <c r="CB194" s="43">
        <v>100</v>
      </c>
      <c r="CC194" s="43">
        <v>100</v>
      </c>
    </row>
    <row r="195" spans="2:81" ht="21.95" customHeight="1" x14ac:dyDescent="0.2">
      <c r="B195" s="25">
        <f>SUBTOTAL(109,$CA$1:CA195)</f>
        <v>163</v>
      </c>
      <c r="C195" s="19" t="str">
        <f>IF(ISERROR(INDEX(İsimler!$A$1:$C$1000,MATCH(D195,İsimler!$A$1:$A$1000,0),2)),"",INDEX(İsimler!$A$1:$C$1000,MATCH(D195,İsimler!$A$1:$A$1000,0),3))</f>
        <v/>
      </c>
      <c r="D195" s="1"/>
      <c r="E195" s="119" t="str">
        <f>IF(ISERROR(INDEX(İsimler!$A$1:$C$1000,MATCH(D195,İsimler!$A$1:$A$1000,0),2)),"",INDEX(İsimler!$A$1:$C$1000,MATCH(D195,İsimler!$A$1:$A$1000,0),2))</f>
        <v/>
      </c>
      <c r="F195" s="120"/>
      <c r="G195" s="120"/>
      <c r="H195" s="120"/>
      <c r="I195" s="120"/>
      <c r="J195" s="121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23" t="str">
        <f t="shared" si="7"/>
        <v/>
      </c>
      <c r="AK195" s="23"/>
      <c r="AL195" s="35"/>
      <c r="AM195" s="35"/>
      <c r="AN195" s="35"/>
      <c r="AO195" s="35"/>
      <c r="AP195" s="35"/>
      <c r="AQ195" s="35"/>
      <c r="AR195" s="35"/>
      <c r="AV195" s="36">
        <f t="shared" si="6"/>
        <v>0</v>
      </c>
      <c r="CA195" s="6">
        <v>1</v>
      </c>
      <c r="CB195" s="43">
        <v>100</v>
      </c>
      <c r="CC195" s="43">
        <v>100</v>
      </c>
    </row>
    <row r="196" spans="2:81" ht="21.95" customHeight="1" x14ac:dyDescent="0.2">
      <c r="B196" s="25">
        <f>SUBTOTAL(109,$CA$1:CA196)</f>
        <v>164</v>
      </c>
      <c r="C196" s="19" t="str">
        <f>IF(ISERROR(INDEX(İsimler!$A$1:$C$1000,MATCH(D196,İsimler!$A$1:$A$1000,0),2)),"",INDEX(İsimler!$A$1:$C$1000,MATCH(D196,İsimler!$A$1:$A$1000,0),3))</f>
        <v/>
      </c>
      <c r="D196" s="1"/>
      <c r="E196" s="119" t="str">
        <f>IF(ISERROR(INDEX(İsimler!$A$1:$C$1000,MATCH(D196,İsimler!$A$1:$A$1000,0),2)),"",INDEX(İsimler!$A$1:$C$1000,MATCH(D196,İsimler!$A$1:$A$1000,0),2))</f>
        <v/>
      </c>
      <c r="F196" s="120"/>
      <c r="G196" s="120"/>
      <c r="H196" s="120"/>
      <c r="I196" s="120"/>
      <c r="J196" s="121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23" t="str">
        <f t="shared" si="7"/>
        <v/>
      </c>
      <c r="AK196" s="23"/>
      <c r="AL196" s="35"/>
      <c r="AM196" s="35"/>
      <c r="AN196" s="35"/>
      <c r="AO196" s="35"/>
      <c r="AP196" s="35"/>
      <c r="AQ196" s="35"/>
      <c r="AR196" s="35"/>
      <c r="AV196" s="36">
        <f t="shared" si="6"/>
        <v>0</v>
      </c>
      <c r="CA196" s="6">
        <v>1</v>
      </c>
      <c r="CB196" s="43">
        <v>100</v>
      </c>
      <c r="CC196" s="43">
        <v>100</v>
      </c>
    </row>
    <row r="197" spans="2:81" ht="21.95" customHeight="1" x14ac:dyDescent="0.2">
      <c r="B197" s="25">
        <f>SUBTOTAL(109,$CA$1:CA197)</f>
        <v>165</v>
      </c>
      <c r="C197" s="19" t="str">
        <f>IF(ISERROR(INDEX(İsimler!$A$1:$C$1000,MATCH(D197,İsimler!$A$1:$A$1000,0),2)),"",INDEX(İsimler!$A$1:$C$1000,MATCH(D197,İsimler!$A$1:$A$1000,0),3))</f>
        <v/>
      </c>
      <c r="D197" s="1"/>
      <c r="E197" s="119" t="str">
        <f>IF(ISERROR(INDEX(İsimler!$A$1:$C$1000,MATCH(D197,İsimler!$A$1:$A$1000,0),2)),"",INDEX(İsimler!$A$1:$C$1000,MATCH(D197,İsimler!$A$1:$A$1000,0),2))</f>
        <v/>
      </c>
      <c r="F197" s="120"/>
      <c r="G197" s="120"/>
      <c r="H197" s="120"/>
      <c r="I197" s="120"/>
      <c r="J197" s="121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23" t="str">
        <f t="shared" si="7"/>
        <v/>
      </c>
      <c r="AK197" s="23"/>
      <c r="AL197" s="35"/>
      <c r="AM197" s="35"/>
      <c r="AN197" s="35"/>
      <c r="AO197" s="35"/>
      <c r="AP197" s="35"/>
      <c r="AQ197" s="35"/>
      <c r="AR197" s="35"/>
      <c r="AV197" s="36">
        <f t="shared" si="6"/>
        <v>0</v>
      </c>
      <c r="CA197" s="6">
        <v>1</v>
      </c>
      <c r="CB197" s="43">
        <v>100</v>
      </c>
      <c r="CC197" s="43">
        <v>100</v>
      </c>
    </row>
    <row r="198" spans="2:81" ht="21.95" customHeight="1" x14ac:dyDescent="0.2">
      <c r="B198" s="25">
        <f>SUBTOTAL(109,$CA$1:CA198)</f>
        <v>166</v>
      </c>
      <c r="C198" s="19" t="str">
        <f>IF(ISERROR(INDEX(İsimler!$A$1:$C$1000,MATCH(D198,İsimler!$A$1:$A$1000,0),2)),"",INDEX(İsimler!$A$1:$C$1000,MATCH(D198,İsimler!$A$1:$A$1000,0),3))</f>
        <v/>
      </c>
      <c r="D198" s="1"/>
      <c r="E198" s="119" t="str">
        <f>IF(ISERROR(INDEX(İsimler!$A$1:$C$1000,MATCH(D198,İsimler!$A$1:$A$1000,0),2)),"",INDEX(İsimler!$A$1:$C$1000,MATCH(D198,İsimler!$A$1:$A$1000,0),2))</f>
        <v/>
      </c>
      <c r="F198" s="120"/>
      <c r="G198" s="120"/>
      <c r="H198" s="120"/>
      <c r="I198" s="120"/>
      <c r="J198" s="121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23" t="str">
        <f t="shared" si="7"/>
        <v/>
      </c>
      <c r="AK198" s="23"/>
      <c r="AL198" s="35"/>
      <c r="AM198" s="35"/>
      <c r="AN198" s="35"/>
      <c r="AO198" s="35"/>
      <c r="AP198" s="35"/>
      <c r="AQ198" s="35"/>
      <c r="AR198" s="35"/>
      <c r="AV198" s="36">
        <f t="shared" si="6"/>
        <v>0</v>
      </c>
      <c r="CA198" s="6">
        <v>1</v>
      </c>
      <c r="CB198" s="43">
        <v>100</v>
      </c>
      <c r="CC198" s="43">
        <v>100</v>
      </c>
    </row>
    <row r="199" spans="2:81" ht="21.95" customHeight="1" x14ac:dyDescent="0.2">
      <c r="B199" s="25">
        <f>SUBTOTAL(109,$CA$1:CA199)</f>
        <v>167</v>
      </c>
      <c r="C199" s="19" t="str">
        <f>IF(ISERROR(INDEX(İsimler!$A$1:$C$1000,MATCH(D199,İsimler!$A$1:$A$1000,0),2)),"",INDEX(İsimler!$A$1:$C$1000,MATCH(D199,İsimler!$A$1:$A$1000,0),3))</f>
        <v/>
      </c>
      <c r="D199" s="1"/>
      <c r="E199" s="119" t="str">
        <f>IF(ISERROR(INDEX(İsimler!$A$1:$C$1000,MATCH(D199,İsimler!$A$1:$A$1000,0),2)),"",INDEX(İsimler!$A$1:$C$1000,MATCH(D199,İsimler!$A$1:$A$1000,0),2))</f>
        <v/>
      </c>
      <c r="F199" s="120"/>
      <c r="G199" s="120"/>
      <c r="H199" s="120"/>
      <c r="I199" s="120"/>
      <c r="J199" s="121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23" t="str">
        <f t="shared" si="7"/>
        <v/>
      </c>
      <c r="AK199" s="23"/>
      <c r="AL199" s="35"/>
      <c r="AM199" s="35"/>
      <c r="AN199" s="35"/>
      <c r="AO199" s="35"/>
      <c r="AP199" s="35"/>
      <c r="AQ199" s="35"/>
      <c r="AR199" s="35"/>
      <c r="AV199" s="36">
        <f t="shared" si="6"/>
        <v>0</v>
      </c>
      <c r="CA199" s="6">
        <v>1</v>
      </c>
      <c r="CB199" s="43">
        <v>100</v>
      </c>
      <c r="CC199" s="43">
        <v>100</v>
      </c>
    </row>
    <row r="200" spans="2:81" ht="21.95" customHeight="1" x14ac:dyDescent="0.2">
      <c r="B200" s="25">
        <f>SUBTOTAL(109,$CA$1:CA200)</f>
        <v>168</v>
      </c>
      <c r="C200" s="19" t="str">
        <f>IF(ISERROR(INDEX(İsimler!$A$1:$C$1000,MATCH(D200,İsimler!$A$1:$A$1000,0),2)),"",INDEX(İsimler!$A$1:$C$1000,MATCH(D200,İsimler!$A$1:$A$1000,0),3))</f>
        <v/>
      </c>
      <c r="D200" s="1"/>
      <c r="E200" s="119" t="str">
        <f>IF(ISERROR(INDEX(İsimler!$A$1:$C$1000,MATCH(D200,İsimler!$A$1:$A$1000,0),2)),"",INDEX(İsimler!$A$1:$C$1000,MATCH(D200,İsimler!$A$1:$A$1000,0),2))</f>
        <v/>
      </c>
      <c r="F200" s="120"/>
      <c r="G200" s="120"/>
      <c r="H200" s="120"/>
      <c r="I200" s="120"/>
      <c r="J200" s="121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23" t="str">
        <f t="shared" si="7"/>
        <v/>
      </c>
      <c r="AK200" s="23"/>
      <c r="AL200" s="35"/>
      <c r="AM200" s="35"/>
      <c r="AN200" s="35"/>
      <c r="AO200" s="35"/>
      <c r="AP200" s="35"/>
      <c r="AQ200" s="35"/>
      <c r="AR200" s="35"/>
      <c r="AV200" s="36">
        <f t="shared" si="6"/>
        <v>0</v>
      </c>
      <c r="CA200" s="6">
        <v>1</v>
      </c>
      <c r="CB200" s="43">
        <v>100</v>
      </c>
      <c r="CC200" s="43">
        <v>100</v>
      </c>
    </row>
    <row r="201" spans="2:81" ht="21.95" customHeight="1" x14ac:dyDescent="0.2">
      <c r="B201" s="25">
        <f>SUBTOTAL(109,$CA$1:CA201)</f>
        <v>169</v>
      </c>
      <c r="C201" s="19" t="str">
        <f>IF(ISERROR(INDEX(İsimler!$A$1:$C$1000,MATCH(D201,İsimler!$A$1:$A$1000,0),2)),"",INDEX(İsimler!$A$1:$C$1000,MATCH(D201,İsimler!$A$1:$A$1000,0),3))</f>
        <v/>
      </c>
      <c r="D201" s="1"/>
      <c r="E201" s="119" t="str">
        <f>IF(ISERROR(INDEX(İsimler!$A$1:$C$1000,MATCH(D201,İsimler!$A$1:$A$1000,0),2)),"",INDEX(İsimler!$A$1:$C$1000,MATCH(D201,İsimler!$A$1:$A$1000,0),2))</f>
        <v/>
      </c>
      <c r="F201" s="120"/>
      <c r="G201" s="120"/>
      <c r="H201" s="120"/>
      <c r="I201" s="120"/>
      <c r="J201" s="121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23" t="str">
        <f t="shared" si="7"/>
        <v/>
      </c>
      <c r="AK201" s="23"/>
      <c r="AL201" s="35"/>
      <c r="AM201" s="35"/>
      <c r="AN201" s="35"/>
      <c r="AO201" s="35"/>
      <c r="AP201" s="35"/>
      <c r="AQ201" s="35"/>
      <c r="AR201" s="35"/>
      <c r="AV201" s="36">
        <f t="shared" si="6"/>
        <v>0</v>
      </c>
      <c r="CA201" s="6">
        <v>1</v>
      </c>
      <c r="CB201" s="43">
        <v>100</v>
      </c>
      <c r="CC201" s="43">
        <v>100</v>
      </c>
    </row>
    <row r="202" spans="2:81" ht="21.95" customHeight="1" x14ac:dyDescent="0.2">
      <c r="B202" s="25">
        <f>SUBTOTAL(109,$CA$1:CA202)</f>
        <v>170</v>
      </c>
      <c r="C202" s="19" t="str">
        <f>IF(ISERROR(INDEX(İsimler!$A$1:$C$1000,MATCH(D202,İsimler!$A$1:$A$1000,0),2)),"",INDEX(İsimler!$A$1:$C$1000,MATCH(D202,İsimler!$A$1:$A$1000,0),3))</f>
        <v/>
      </c>
      <c r="D202" s="1"/>
      <c r="E202" s="119" t="str">
        <f>IF(ISERROR(INDEX(İsimler!$A$1:$C$1000,MATCH(D202,İsimler!$A$1:$A$1000,0),2)),"",INDEX(İsimler!$A$1:$C$1000,MATCH(D202,İsimler!$A$1:$A$1000,0),2))</f>
        <v/>
      </c>
      <c r="F202" s="120"/>
      <c r="G202" s="120"/>
      <c r="H202" s="120"/>
      <c r="I202" s="120"/>
      <c r="J202" s="121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23" t="str">
        <f t="shared" si="7"/>
        <v/>
      </c>
      <c r="AK202" s="23"/>
      <c r="AL202" s="35"/>
      <c r="AM202" s="35"/>
      <c r="AN202" s="35"/>
      <c r="AO202" s="35"/>
      <c r="AP202" s="35"/>
      <c r="AQ202" s="35"/>
      <c r="AR202" s="35"/>
      <c r="AV202" s="36">
        <f t="shared" si="6"/>
        <v>0</v>
      </c>
      <c r="CA202" s="6">
        <v>1</v>
      </c>
      <c r="CB202" s="43">
        <v>100</v>
      </c>
      <c r="CC202" s="43">
        <v>100</v>
      </c>
    </row>
    <row r="203" spans="2:81" ht="21.95" customHeight="1" x14ac:dyDescent="0.2">
      <c r="B203" s="25">
        <f>SUBTOTAL(109,$CA$1:CA203)</f>
        <v>171</v>
      </c>
      <c r="C203" s="19" t="str">
        <f>IF(ISERROR(INDEX(İsimler!$A$1:$C$1000,MATCH(D203,İsimler!$A$1:$A$1000,0),2)),"",INDEX(İsimler!$A$1:$C$1000,MATCH(D203,İsimler!$A$1:$A$1000,0),3))</f>
        <v/>
      </c>
      <c r="D203" s="1"/>
      <c r="E203" s="119" t="str">
        <f>IF(ISERROR(INDEX(İsimler!$A$1:$C$1000,MATCH(D203,İsimler!$A$1:$A$1000,0),2)),"",INDEX(İsimler!$A$1:$C$1000,MATCH(D203,İsimler!$A$1:$A$1000,0),2))</f>
        <v/>
      </c>
      <c r="F203" s="120"/>
      <c r="G203" s="120"/>
      <c r="H203" s="120"/>
      <c r="I203" s="120"/>
      <c r="J203" s="121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23" t="str">
        <f t="shared" si="7"/>
        <v/>
      </c>
      <c r="AK203" s="23"/>
      <c r="AL203" s="35"/>
      <c r="AM203" s="35"/>
      <c r="AN203" s="35"/>
      <c r="AO203" s="35"/>
      <c r="AP203" s="35"/>
      <c r="AQ203" s="35"/>
      <c r="AR203" s="35"/>
      <c r="AV203" s="36">
        <f t="shared" si="6"/>
        <v>0</v>
      </c>
      <c r="CA203" s="6">
        <v>1</v>
      </c>
      <c r="CB203" s="43">
        <v>100</v>
      </c>
      <c r="CC203" s="43">
        <v>100</v>
      </c>
    </row>
    <row r="204" spans="2:81" ht="21.95" customHeight="1" x14ac:dyDescent="0.2">
      <c r="B204" s="25">
        <f>SUBTOTAL(109,$CA$1:CA204)</f>
        <v>172</v>
      </c>
      <c r="C204" s="19" t="str">
        <f>IF(ISERROR(INDEX(İsimler!$A$1:$C$1000,MATCH(D204,İsimler!$A$1:$A$1000,0),2)),"",INDEX(İsimler!$A$1:$C$1000,MATCH(D204,İsimler!$A$1:$A$1000,0),3))</f>
        <v/>
      </c>
      <c r="D204" s="1"/>
      <c r="E204" s="119" t="str">
        <f>IF(ISERROR(INDEX(İsimler!$A$1:$C$1000,MATCH(D204,İsimler!$A$1:$A$1000,0),2)),"",INDEX(İsimler!$A$1:$C$1000,MATCH(D204,İsimler!$A$1:$A$1000,0),2))</f>
        <v/>
      </c>
      <c r="F204" s="120"/>
      <c r="G204" s="120"/>
      <c r="H204" s="120"/>
      <c r="I204" s="120"/>
      <c r="J204" s="121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23" t="str">
        <f t="shared" si="7"/>
        <v/>
      </c>
      <c r="AK204" s="23"/>
      <c r="AL204" s="35"/>
      <c r="AM204" s="35"/>
      <c r="AN204" s="35"/>
      <c r="AO204" s="35"/>
      <c r="AP204" s="35"/>
      <c r="AQ204" s="35"/>
      <c r="AR204" s="35"/>
      <c r="AV204" s="36">
        <f t="shared" si="6"/>
        <v>0</v>
      </c>
      <c r="CA204" s="6">
        <v>1</v>
      </c>
      <c r="CB204" s="43">
        <v>100</v>
      </c>
      <c r="CC204" s="43">
        <v>100</v>
      </c>
    </row>
    <row r="205" spans="2:81" ht="21.95" customHeight="1" x14ac:dyDescent="0.2">
      <c r="B205" s="25">
        <f>SUBTOTAL(109,$CA$1:CA205)</f>
        <v>173</v>
      </c>
      <c r="C205" s="19" t="str">
        <f>IF(ISERROR(INDEX(İsimler!$A$1:$C$1000,MATCH(D205,İsimler!$A$1:$A$1000,0),2)),"",INDEX(İsimler!$A$1:$C$1000,MATCH(D205,İsimler!$A$1:$A$1000,0),3))</f>
        <v/>
      </c>
      <c r="D205" s="1"/>
      <c r="E205" s="119" t="str">
        <f>IF(ISERROR(INDEX(İsimler!$A$1:$C$1000,MATCH(D205,İsimler!$A$1:$A$1000,0),2)),"",INDEX(İsimler!$A$1:$C$1000,MATCH(D205,İsimler!$A$1:$A$1000,0),2))</f>
        <v/>
      </c>
      <c r="F205" s="120"/>
      <c r="G205" s="120"/>
      <c r="H205" s="120"/>
      <c r="I205" s="120"/>
      <c r="J205" s="121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23" t="str">
        <f t="shared" si="7"/>
        <v/>
      </c>
      <c r="AK205" s="23"/>
      <c r="AL205" s="35"/>
      <c r="AM205" s="35"/>
      <c r="AN205" s="35"/>
      <c r="AO205" s="35"/>
      <c r="AP205" s="35"/>
      <c r="AQ205" s="35"/>
      <c r="AR205" s="35"/>
      <c r="AV205" s="36">
        <f t="shared" si="6"/>
        <v>0</v>
      </c>
      <c r="CA205" s="6">
        <v>1</v>
      </c>
      <c r="CB205" s="43">
        <v>100</v>
      </c>
      <c r="CC205" s="43">
        <v>100</v>
      </c>
    </row>
    <row r="206" spans="2:81" ht="21.95" customHeight="1" x14ac:dyDescent="0.2">
      <c r="B206" s="25">
        <f>SUBTOTAL(109,$CA$1:CA206)</f>
        <v>174</v>
      </c>
      <c r="C206" s="19" t="str">
        <f>IF(ISERROR(INDEX(İsimler!$A$1:$C$1000,MATCH(D206,İsimler!$A$1:$A$1000,0),2)),"",INDEX(İsimler!$A$1:$C$1000,MATCH(D206,İsimler!$A$1:$A$1000,0),3))</f>
        <v/>
      </c>
      <c r="D206" s="1"/>
      <c r="E206" s="119" t="str">
        <f>IF(ISERROR(INDEX(İsimler!$A$1:$C$1000,MATCH(D206,İsimler!$A$1:$A$1000,0),2)),"",INDEX(İsimler!$A$1:$C$1000,MATCH(D206,İsimler!$A$1:$A$1000,0),2))</f>
        <v/>
      </c>
      <c r="F206" s="120"/>
      <c r="G206" s="120"/>
      <c r="H206" s="120"/>
      <c r="I206" s="120"/>
      <c r="J206" s="121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23" t="str">
        <f t="shared" si="7"/>
        <v/>
      </c>
      <c r="AK206" s="23"/>
      <c r="AL206" s="35"/>
      <c r="AM206" s="35"/>
      <c r="AN206" s="35"/>
      <c r="AO206" s="35"/>
      <c r="AP206" s="35"/>
      <c r="AQ206" s="35"/>
      <c r="AR206" s="35"/>
      <c r="AV206" s="36">
        <f t="shared" si="6"/>
        <v>0</v>
      </c>
      <c r="CA206" s="6">
        <v>1</v>
      </c>
      <c r="CB206" s="43">
        <v>100</v>
      </c>
      <c r="CC206" s="43">
        <v>100</v>
      </c>
    </row>
    <row r="207" spans="2:81" ht="21.95" customHeight="1" x14ac:dyDescent="0.2">
      <c r="B207" s="25">
        <f>SUBTOTAL(109,$CA$1:CA207)</f>
        <v>175</v>
      </c>
      <c r="C207" s="19" t="str">
        <f>IF(ISERROR(INDEX(İsimler!$A$1:$C$1000,MATCH(D207,İsimler!$A$1:$A$1000,0),2)),"",INDEX(İsimler!$A$1:$C$1000,MATCH(D207,İsimler!$A$1:$A$1000,0),3))</f>
        <v/>
      </c>
      <c r="D207" s="1"/>
      <c r="E207" s="119" t="str">
        <f>IF(ISERROR(INDEX(İsimler!$A$1:$C$1000,MATCH(D207,İsimler!$A$1:$A$1000,0),2)),"",INDEX(İsimler!$A$1:$C$1000,MATCH(D207,İsimler!$A$1:$A$1000,0),2))</f>
        <v/>
      </c>
      <c r="F207" s="120"/>
      <c r="G207" s="120"/>
      <c r="H207" s="120"/>
      <c r="I207" s="120"/>
      <c r="J207" s="121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23" t="str">
        <f t="shared" si="7"/>
        <v/>
      </c>
      <c r="AK207" s="23"/>
      <c r="AL207" s="35"/>
      <c r="AM207" s="35"/>
      <c r="AN207" s="35"/>
      <c r="AO207" s="35"/>
      <c r="AP207" s="35"/>
      <c r="AQ207" s="35"/>
      <c r="AR207" s="35"/>
      <c r="AV207" s="36">
        <f t="shared" si="6"/>
        <v>0</v>
      </c>
      <c r="CA207" s="6">
        <v>1</v>
      </c>
      <c r="CB207" s="43">
        <v>100</v>
      </c>
      <c r="CC207" s="43">
        <v>100</v>
      </c>
    </row>
    <row r="208" spans="2:81" ht="21.95" customHeight="1" x14ac:dyDescent="0.2">
      <c r="B208" s="25">
        <f>SUBTOTAL(109,$CA$1:CA208)</f>
        <v>176</v>
      </c>
      <c r="C208" s="19" t="str">
        <f>IF(ISERROR(INDEX(İsimler!$A$1:$C$1000,MATCH(D208,İsimler!$A$1:$A$1000,0),2)),"",INDEX(İsimler!$A$1:$C$1000,MATCH(D208,İsimler!$A$1:$A$1000,0),3))</f>
        <v/>
      </c>
      <c r="D208" s="1"/>
      <c r="E208" s="119" t="str">
        <f>IF(ISERROR(INDEX(İsimler!$A$1:$C$1000,MATCH(D208,İsimler!$A$1:$A$1000,0),2)),"",INDEX(İsimler!$A$1:$C$1000,MATCH(D208,İsimler!$A$1:$A$1000,0),2))</f>
        <v/>
      </c>
      <c r="F208" s="120"/>
      <c r="G208" s="120"/>
      <c r="H208" s="120"/>
      <c r="I208" s="120"/>
      <c r="J208" s="121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23" t="str">
        <f t="shared" si="7"/>
        <v/>
      </c>
      <c r="AK208" s="23"/>
      <c r="AL208" s="35"/>
      <c r="AM208" s="35"/>
      <c r="AN208" s="35"/>
      <c r="AO208" s="35"/>
      <c r="AP208" s="35"/>
      <c r="AQ208" s="35"/>
      <c r="AR208" s="35"/>
      <c r="AV208" s="36">
        <f t="shared" si="6"/>
        <v>0</v>
      </c>
      <c r="CA208" s="6">
        <v>1</v>
      </c>
      <c r="CB208" s="43">
        <v>100</v>
      </c>
      <c r="CC208" s="43">
        <v>100</v>
      </c>
    </row>
    <row r="209" spans="2:81" ht="21.95" customHeight="1" x14ac:dyDescent="0.2">
      <c r="B209" s="25">
        <f>SUBTOTAL(109,$CA$1:CA209)</f>
        <v>177</v>
      </c>
      <c r="C209" s="19" t="str">
        <f>IF(ISERROR(INDEX(İsimler!$A$1:$C$1000,MATCH(D209,İsimler!$A$1:$A$1000,0),2)),"",INDEX(İsimler!$A$1:$C$1000,MATCH(D209,İsimler!$A$1:$A$1000,0),3))</f>
        <v/>
      </c>
      <c r="D209" s="1"/>
      <c r="E209" s="119" t="str">
        <f>IF(ISERROR(INDEX(İsimler!$A$1:$C$1000,MATCH(D209,İsimler!$A$1:$A$1000,0),2)),"",INDEX(İsimler!$A$1:$C$1000,MATCH(D209,İsimler!$A$1:$A$1000,0),2))</f>
        <v/>
      </c>
      <c r="F209" s="120"/>
      <c r="G209" s="120"/>
      <c r="H209" s="120"/>
      <c r="I209" s="120"/>
      <c r="J209" s="121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23" t="str">
        <f t="shared" si="7"/>
        <v/>
      </c>
      <c r="AK209" s="23"/>
      <c r="AL209" s="35"/>
      <c r="AM209" s="35"/>
      <c r="AN209" s="35"/>
      <c r="AO209" s="35"/>
      <c r="AP209" s="35"/>
      <c r="AQ209" s="35"/>
      <c r="AR209" s="35"/>
      <c r="AV209" s="36">
        <f t="shared" si="6"/>
        <v>0</v>
      </c>
      <c r="CA209" s="6">
        <v>1</v>
      </c>
      <c r="CB209" s="43">
        <v>100</v>
      </c>
      <c r="CC209" s="43">
        <v>100</v>
      </c>
    </row>
    <row r="210" spans="2:81" ht="21.95" customHeight="1" x14ac:dyDescent="0.2">
      <c r="B210" s="25">
        <f>SUBTOTAL(109,$CA$1:CA210)</f>
        <v>178</v>
      </c>
      <c r="C210" s="19" t="str">
        <f>IF(ISERROR(INDEX(İsimler!$A$1:$C$1000,MATCH(D210,İsimler!$A$1:$A$1000,0),2)),"",INDEX(İsimler!$A$1:$C$1000,MATCH(D210,İsimler!$A$1:$A$1000,0),3))</f>
        <v/>
      </c>
      <c r="D210" s="1"/>
      <c r="E210" s="119" t="str">
        <f>IF(ISERROR(INDEX(İsimler!$A$1:$C$1000,MATCH(D210,İsimler!$A$1:$A$1000,0),2)),"",INDEX(İsimler!$A$1:$C$1000,MATCH(D210,İsimler!$A$1:$A$1000,0),2))</f>
        <v/>
      </c>
      <c r="F210" s="120"/>
      <c r="G210" s="120"/>
      <c r="H210" s="120"/>
      <c r="I210" s="120"/>
      <c r="J210" s="121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23" t="str">
        <f t="shared" si="7"/>
        <v/>
      </c>
      <c r="AK210" s="23"/>
      <c r="AL210" s="35"/>
      <c r="AM210" s="35"/>
      <c r="AN210" s="35"/>
      <c r="AO210" s="35"/>
      <c r="AP210" s="35"/>
      <c r="AQ210" s="35"/>
      <c r="AR210" s="35"/>
      <c r="AV210" s="36">
        <f t="shared" si="6"/>
        <v>0</v>
      </c>
      <c r="CA210" s="6">
        <v>1</v>
      </c>
      <c r="CB210" s="43">
        <v>100</v>
      </c>
      <c r="CC210" s="43">
        <v>100</v>
      </c>
    </row>
    <row r="211" spans="2:81" ht="21.95" customHeight="1" x14ac:dyDescent="0.2">
      <c r="B211" s="25">
        <f>SUBTOTAL(109,$CA$1:CA211)</f>
        <v>179</v>
      </c>
      <c r="C211" s="19" t="str">
        <f>IF(ISERROR(INDEX(İsimler!$A$1:$C$1000,MATCH(D211,İsimler!$A$1:$A$1000,0),2)),"",INDEX(İsimler!$A$1:$C$1000,MATCH(D211,İsimler!$A$1:$A$1000,0),3))</f>
        <v/>
      </c>
      <c r="D211" s="1"/>
      <c r="E211" s="119" t="str">
        <f>IF(ISERROR(INDEX(İsimler!$A$1:$C$1000,MATCH(D211,İsimler!$A$1:$A$1000,0),2)),"",INDEX(İsimler!$A$1:$C$1000,MATCH(D211,İsimler!$A$1:$A$1000,0),2))</f>
        <v/>
      </c>
      <c r="F211" s="120"/>
      <c r="G211" s="120"/>
      <c r="H211" s="120"/>
      <c r="I211" s="120"/>
      <c r="J211" s="121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23" t="str">
        <f t="shared" si="7"/>
        <v/>
      </c>
      <c r="AK211" s="23"/>
      <c r="AL211" s="35"/>
      <c r="AM211" s="35"/>
      <c r="AN211" s="35"/>
      <c r="AO211" s="35"/>
      <c r="AP211" s="35"/>
      <c r="AQ211" s="35"/>
      <c r="AR211" s="35"/>
      <c r="AV211" s="36">
        <f t="shared" si="6"/>
        <v>0</v>
      </c>
      <c r="CA211" s="6">
        <v>1</v>
      </c>
      <c r="CB211" s="43">
        <v>100</v>
      </c>
      <c r="CC211" s="43">
        <v>100</v>
      </c>
    </row>
    <row r="212" spans="2:81" ht="21.95" customHeight="1" x14ac:dyDescent="0.2">
      <c r="B212" s="25">
        <f>SUBTOTAL(109,$CA$1:CA212)</f>
        <v>180</v>
      </c>
      <c r="C212" s="19" t="str">
        <f>IF(ISERROR(INDEX(İsimler!$A$1:$C$1000,MATCH(D212,İsimler!$A$1:$A$1000,0),2)),"",INDEX(İsimler!$A$1:$C$1000,MATCH(D212,İsimler!$A$1:$A$1000,0),3))</f>
        <v/>
      </c>
      <c r="D212" s="1"/>
      <c r="E212" s="119" t="str">
        <f>IF(ISERROR(INDEX(İsimler!$A$1:$C$1000,MATCH(D212,İsimler!$A$1:$A$1000,0),2)),"",INDEX(İsimler!$A$1:$C$1000,MATCH(D212,İsimler!$A$1:$A$1000,0),2))</f>
        <v/>
      </c>
      <c r="F212" s="120"/>
      <c r="G212" s="120"/>
      <c r="H212" s="120"/>
      <c r="I212" s="120"/>
      <c r="J212" s="121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23" t="str">
        <f t="shared" si="7"/>
        <v/>
      </c>
      <c r="AK212" s="23"/>
      <c r="AL212" s="35"/>
      <c r="AM212" s="35"/>
      <c r="AN212" s="35"/>
      <c r="AO212" s="35"/>
      <c r="AP212" s="35"/>
      <c r="AQ212" s="35"/>
      <c r="AR212" s="35"/>
      <c r="AV212" s="36">
        <f t="shared" si="6"/>
        <v>0</v>
      </c>
      <c r="CA212" s="6">
        <v>1</v>
      </c>
      <c r="CB212" s="43">
        <v>100</v>
      </c>
      <c r="CC212" s="43">
        <v>100</v>
      </c>
    </row>
    <row r="213" spans="2:81" ht="21.95" customHeight="1" x14ac:dyDescent="0.2">
      <c r="B213" s="25">
        <f>SUBTOTAL(109,$CA$1:CA213)</f>
        <v>181</v>
      </c>
      <c r="C213" s="19" t="str">
        <f>IF(ISERROR(INDEX(İsimler!$A$1:$C$1000,MATCH(D213,İsimler!$A$1:$A$1000,0),2)),"",INDEX(İsimler!$A$1:$C$1000,MATCH(D213,İsimler!$A$1:$A$1000,0),3))</f>
        <v/>
      </c>
      <c r="D213" s="1"/>
      <c r="E213" s="119" t="str">
        <f>IF(ISERROR(INDEX(İsimler!$A$1:$C$1000,MATCH(D213,İsimler!$A$1:$A$1000,0),2)),"",INDEX(İsimler!$A$1:$C$1000,MATCH(D213,İsimler!$A$1:$A$1000,0),2))</f>
        <v/>
      </c>
      <c r="F213" s="120"/>
      <c r="G213" s="120"/>
      <c r="H213" s="120"/>
      <c r="I213" s="120"/>
      <c r="J213" s="121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23" t="str">
        <f t="shared" si="7"/>
        <v/>
      </c>
      <c r="AK213" s="23"/>
      <c r="AL213" s="35"/>
      <c r="AM213" s="35"/>
      <c r="AN213" s="35"/>
      <c r="AO213" s="35"/>
      <c r="AP213" s="35"/>
      <c r="AQ213" s="35"/>
      <c r="AR213" s="35"/>
      <c r="AV213" s="36">
        <f t="shared" si="6"/>
        <v>0</v>
      </c>
      <c r="CA213" s="6">
        <v>1</v>
      </c>
      <c r="CB213" s="43">
        <v>100</v>
      </c>
      <c r="CC213" s="43">
        <v>100</v>
      </c>
    </row>
    <row r="214" spans="2:81" ht="21.95" customHeight="1" x14ac:dyDescent="0.2">
      <c r="B214" s="25">
        <f>SUBTOTAL(109,$CA$1:CA214)</f>
        <v>182</v>
      </c>
      <c r="C214" s="19" t="str">
        <f>IF(ISERROR(INDEX(İsimler!$A$1:$C$1000,MATCH(D214,İsimler!$A$1:$A$1000,0),2)),"",INDEX(İsimler!$A$1:$C$1000,MATCH(D214,İsimler!$A$1:$A$1000,0),3))</f>
        <v/>
      </c>
      <c r="D214" s="1"/>
      <c r="E214" s="119" t="str">
        <f>IF(ISERROR(INDEX(İsimler!$A$1:$C$1000,MATCH(D214,İsimler!$A$1:$A$1000,0),2)),"",INDEX(İsimler!$A$1:$C$1000,MATCH(D214,İsimler!$A$1:$A$1000,0),2))</f>
        <v/>
      </c>
      <c r="F214" s="120"/>
      <c r="G214" s="120"/>
      <c r="H214" s="120"/>
      <c r="I214" s="120"/>
      <c r="J214" s="121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23" t="str">
        <f t="shared" si="7"/>
        <v/>
      </c>
      <c r="AK214" s="23"/>
      <c r="AL214" s="35"/>
      <c r="AM214" s="35"/>
      <c r="AN214" s="35"/>
      <c r="AO214" s="35"/>
      <c r="AP214" s="35"/>
      <c r="AQ214" s="35"/>
      <c r="AR214" s="35"/>
      <c r="AV214" s="36">
        <f t="shared" si="6"/>
        <v>0</v>
      </c>
      <c r="CA214" s="6">
        <v>1</v>
      </c>
      <c r="CB214" s="43">
        <v>100</v>
      </c>
      <c r="CC214" s="43">
        <v>100</v>
      </c>
    </row>
    <row r="215" spans="2:81" ht="21.95" customHeight="1" x14ac:dyDescent="0.2">
      <c r="B215" s="25">
        <f>SUBTOTAL(109,$CA$1:CA215)</f>
        <v>183</v>
      </c>
      <c r="C215" s="19" t="str">
        <f>IF(ISERROR(INDEX(İsimler!$A$1:$C$1000,MATCH(D215,İsimler!$A$1:$A$1000,0),2)),"",INDEX(İsimler!$A$1:$C$1000,MATCH(D215,İsimler!$A$1:$A$1000,0),3))</f>
        <v/>
      </c>
      <c r="D215" s="1"/>
      <c r="E215" s="119" t="str">
        <f>IF(ISERROR(INDEX(İsimler!$A$1:$C$1000,MATCH(D215,İsimler!$A$1:$A$1000,0),2)),"",INDEX(İsimler!$A$1:$C$1000,MATCH(D215,İsimler!$A$1:$A$1000,0),2))</f>
        <v/>
      </c>
      <c r="F215" s="120"/>
      <c r="G215" s="120"/>
      <c r="H215" s="120"/>
      <c r="I215" s="120"/>
      <c r="J215" s="121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23" t="str">
        <f t="shared" si="7"/>
        <v/>
      </c>
      <c r="AK215" s="23"/>
      <c r="AL215" s="35"/>
      <c r="AM215" s="35"/>
      <c r="AN215" s="35"/>
      <c r="AO215" s="35"/>
      <c r="AP215" s="35"/>
      <c r="AQ215" s="35"/>
      <c r="AR215" s="35"/>
      <c r="AV215" s="36">
        <f t="shared" si="6"/>
        <v>0</v>
      </c>
      <c r="CA215" s="6">
        <v>1</v>
      </c>
      <c r="CB215" s="43">
        <v>100</v>
      </c>
      <c r="CC215" s="43">
        <v>100</v>
      </c>
    </row>
    <row r="216" spans="2:81" ht="21.95" customHeight="1" x14ac:dyDescent="0.2">
      <c r="B216" s="25">
        <f>SUBTOTAL(109,$CA$1:CA216)</f>
        <v>184</v>
      </c>
      <c r="C216" s="19" t="str">
        <f>IF(ISERROR(INDEX(İsimler!$A$1:$C$1000,MATCH(D216,İsimler!$A$1:$A$1000,0),2)),"",INDEX(İsimler!$A$1:$C$1000,MATCH(D216,İsimler!$A$1:$A$1000,0),3))</f>
        <v/>
      </c>
      <c r="D216" s="1"/>
      <c r="E216" s="119" t="str">
        <f>IF(ISERROR(INDEX(İsimler!$A$1:$C$1000,MATCH(D216,İsimler!$A$1:$A$1000,0),2)),"",INDEX(İsimler!$A$1:$C$1000,MATCH(D216,İsimler!$A$1:$A$1000,0),2))</f>
        <v/>
      </c>
      <c r="F216" s="120"/>
      <c r="G216" s="120"/>
      <c r="H216" s="120"/>
      <c r="I216" s="120"/>
      <c r="J216" s="121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23" t="str">
        <f t="shared" si="7"/>
        <v/>
      </c>
      <c r="AK216" s="23"/>
      <c r="AL216" s="35"/>
      <c r="AM216" s="35"/>
      <c r="AN216" s="35"/>
      <c r="AO216" s="35"/>
      <c r="AP216" s="35"/>
      <c r="AQ216" s="35"/>
      <c r="AR216" s="35"/>
      <c r="AV216" s="36">
        <f t="shared" si="6"/>
        <v>0</v>
      </c>
      <c r="CA216" s="6">
        <v>1</v>
      </c>
      <c r="CB216" s="43">
        <v>100</v>
      </c>
      <c r="CC216" s="43">
        <v>100</v>
      </c>
    </row>
    <row r="217" spans="2:81" ht="21.95" customHeight="1" x14ac:dyDescent="0.2">
      <c r="B217" s="25">
        <f>SUBTOTAL(109,$CA$1:CA217)</f>
        <v>185</v>
      </c>
      <c r="C217" s="19" t="str">
        <f>IF(ISERROR(INDEX(İsimler!$A$1:$C$1000,MATCH(D217,İsimler!$A$1:$A$1000,0),2)),"",INDEX(İsimler!$A$1:$C$1000,MATCH(D217,İsimler!$A$1:$A$1000,0),3))</f>
        <v/>
      </c>
      <c r="D217" s="1"/>
      <c r="E217" s="119" t="str">
        <f>IF(ISERROR(INDEX(İsimler!$A$1:$C$1000,MATCH(D217,İsimler!$A$1:$A$1000,0),2)),"",INDEX(İsimler!$A$1:$C$1000,MATCH(D217,İsimler!$A$1:$A$1000,0),2))</f>
        <v/>
      </c>
      <c r="F217" s="120"/>
      <c r="G217" s="120"/>
      <c r="H217" s="120"/>
      <c r="I217" s="120"/>
      <c r="J217" s="121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23" t="str">
        <f t="shared" si="7"/>
        <v/>
      </c>
      <c r="AK217" s="23"/>
      <c r="AL217" s="35"/>
      <c r="AM217" s="35"/>
      <c r="AN217" s="35"/>
      <c r="AO217" s="35"/>
      <c r="AP217" s="35"/>
      <c r="AQ217" s="35"/>
      <c r="AR217" s="35"/>
      <c r="AV217" s="36">
        <f t="shared" si="6"/>
        <v>0</v>
      </c>
      <c r="CA217" s="6">
        <v>1</v>
      </c>
      <c r="CB217" s="43">
        <v>100</v>
      </c>
      <c r="CC217" s="43">
        <v>100</v>
      </c>
    </row>
    <row r="218" spans="2:81" ht="21.95" customHeight="1" x14ac:dyDescent="0.2">
      <c r="B218" s="25">
        <f>SUBTOTAL(109,$CA$1:CA218)</f>
        <v>186</v>
      </c>
      <c r="C218" s="19" t="str">
        <f>IF(ISERROR(INDEX(İsimler!$A$1:$C$1000,MATCH(D218,İsimler!$A$1:$A$1000,0),2)),"",INDEX(İsimler!$A$1:$C$1000,MATCH(D218,İsimler!$A$1:$A$1000,0),3))</f>
        <v/>
      </c>
      <c r="D218" s="1"/>
      <c r="E218" s="119" t="str">
        <f>IF(ISERROR(INDEX(İsimler!$A$1:$C$1000,MATCH(D218,İsimler!$A$1:$A$1000,0),2)),"",INDEX(İsimler!$A$1:$C$1000,MATCH(D218,İsimler!$A$1:$A$1000,0),2))</f>
        <v/>
      </c>
      <c r="F218" s="120"/>
      <c r="G218" s="120"/>
      <c r="H218" s="120"/>
      <c r="I218" s="120"/>
      <c r="J218" s="121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23" t="str">
        <f t="shared" si="7"/>
        <v/>
      </c>
      <c r="AK218" s="23"/>
      <c r="AL218" s="35"/>
      <c r="AM218" s="35"/>
      <c r="AN218" s="35"/>
      <c r="AO218" s="35"/>
      <c r="AP218" s="35"/>
      <c r="AQ218" s="35"/>
      <c r="AR218" s="35"/>
      <c r="AV218" s="36">
        <f t="shared" si="6"/>
        <v>0</v>
      </c>
      <c r="CA218" s="6">
        <v>1</v>
      </c>
      <c r="CB218" s="43">
        <v>100</v>
      </c>
      <c r="CC218" s="43">
        <v>100</v>
      </c>
    </row>
    <row r="219" spans="2:81" ht="21.95" customHeight="1" x14ac:dyDescent="0.2">
      <c r="B219" s="25">
        <f>SUBTOTAL(109,$CA$1:CA219)</f>
        <v>187</v>
      </c>
      <c r="C219" s="19" t="str">
        <f>IF(ISERROR(INDEX(İsimler!$A$1:$C$1000,MATCH(D219,İsimler!$A$1:$A$1000,0),2)),"",INDEX(İsimler!$A$1:$C$1000,MATCH(D219,İsimler!$A$1:$A$1000,0),3))</f>
        <v/>
      </c>
      <c r="D219" s="1"/>
      <c r="E219" s="119" t="str">
        <f>IF(ISERROR(INDEX(İsimler!$A$1:$C$1000,MATCH(D219,İsimler!$A$1:$A$1000,0),2)),"",INDEX(İsimler!$A$1:$C$1000,MATCH(D219,İsimler!$A$1:$A$1000,0),2))</f>
        <v/>
      </c>
      <c r="F219" s="120"/>
      <c r="G219" s="120"/>
      <c r="H219" s="120"/>
      <c r="I219" s="120"/>
      <c r="J219" s="121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23" t="str">
        <f t="shared" si="7"/>
        <v/>
      </c>
      <c r="AK219" s="23"/>
      <c r="AL219" s="35"/>
      <c r="AM219" s="35"/>
      <c r="AN219" s="35"/>
      <c r="AO219" s="35"/>
      <c r="AP219" s="35"/>
      <c r="AQ219" s="35"/>
      <c r="AR219" s="35"/>
      <c r="AV219" s="36">
        <f t="shared" si="6"/>
        <v>0</v>
      </c>
      <c r="CA219" s="6">
        <v>1</v>
      </c>
      <c r="CB219" s="43">
        <v>100</v>
      </c>
      <c r="CC219" s="43">
        <v>100</v>
      </c>
    </row>
    <row r="220" spans="2:81" ht="21.95" customHeight="1" x14ac:dyDescent="0.2">
      <c r="B220" s="25">
        <f>SUBTOTAL(109,$CA$1:CA220)</f>
        <v>188</v>
      </c>
      <c r="C220" s="19" t="str">
        <f>IF(ISERROR(INDEX(İsimler!$A$1:$C$1000,MATCH(D220,İsimler!$A$1:$A$1000,0),2)),"",INDEX(İsimler!$A$1:$C$1000,MATCH(D220,İsimler!$A$1:$A$1000,0),3))</f>
        <v/>
      </c>
      <c r="D220" s="1"/>
      <c r="E220" s="119" t="str">
        <f>IF(ISERROR(INDEX(İsimler!$A$1:$C$1000,MATCH(D220,İsimler!$A$1:$A$1000,0),2)),"",INDEX(İsimler!$A$1:$C$1000,MATCH(D220,İsimler!$A$1:$A$1000,0),2))</f>
        <v/>
      </c>
      <c r="F220" s="120"/>
      <c r="G220" s="120"/>
      <c r="H220" s="120"/>
      <c r="I220" s="120"/>
      <c r="J220" s="121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23" t="str">
        <f t="shared" si="7"/>
        <v/>
      </c>
      <c r="AK220" s="23"/>
      <c r="AL220" s="35"/>
      <c r="AM220" s="35"/>
      <c r="AN220" s="35"/>
      <c r="AO220" s="35"/>
      <c r="AP220" s="35"/>
      <c r="AQ220" s="35"/>
      <c r="AR220" s="35"/>
      <c r="AV220" s="36">
        <f t="shared" si="6"/>
        <v>0</v>
      </c>
      <c r="CA220" s="6">
        <v>1</v>
      </c>
      <c r="CB220" s="43">
        <v>100</v>
      </c>
      <c r="CC220" s="43">
        <v>100</v>
      </c>
    </row>
    <row r="221" spans="2:81" ht="21.95" customHeight="1" x14ac:dyDescent="0.2">
      <c r="B221" s="25">
        <f>SUBTOTAL(109,$CA$1:CA221)</f>
        <v>189</v>
      </c>
      <c r="C221" s="19" t="str">
        <f>IF(ISERROR(INDEX(İsimler!$A$1:$C$1000,MATCH(D221,İsimler!$A$1:$A$1000,0),2)),"",INDEX(İsimler!$A$1:$C$1000,MATCH(D221,İsimler!$A$1:$A$1000,0),3))</f>
        <v/>
      </c>
      <c r="D221" s="1"/>
      <c r="E221" s="119" t="str">
        <f>IF(ISERROR(INDEX(İsimler!$A$1:$C$1000,MATCH(D221,İsimler!$A$1:$A$1000,0),2)),"",INDEX(İsimler!$A$1:$C$1000,MATCH(D221,İsimler!$A$1:$A$1000,0),2))</f>
        <v/>
      </c>
      <c r="F221" s="120"/>
      <c r="G221" s="120"/>
      <c r="H221" s="120"/>
      <c r="I221" s="120"/>
      <c r="J221" s="121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23" t="str">
        <f t="shared" si="7"/>
        <v/>
      </c>
      <c r="AK221" s="23"/>
      <c r="AL221" s="35"/>
      <c r="AM221" s="35"/>
      <c r="AN221" s="35"/>
      <c r="AO221" s="35"/>
      <c r="AP221" s="35"/>
      <c r="AQ221" s="35"/>
      <c r="AR221" s="35"/>
      <c r="AV221" s="36">
        <f t="shared" si="6"/>
        <v>0</v>
      </c>
      <c r="CA221" s="6">
        <v>1</v>
      </c>
      <c r="CB221" s="43">
        <v>100</v>
      </c>
      <c r="CC221" s="43">
        <v>100</v>
      </c>
    </row>
    <row r="222" spans="2:81" ht="21.95" customHeight="1" x14ac:dyDescent="0.2">
      <c r="B222" s="25">
        <f>SUBTOTAL(109,$CA$1:CA222)</f>
        <v>190</v>
      </c>
      <c r="C222" s="19" t="str">
        <f>IF(ISERROR(INDEX(İsimler!$A$1:$C$1000,MATCH(D222,İsimler!$A$1:$A$1000,0),2)),"",INDEX(İsimler!$A$1:$C$1000,MATCH(D222,İsimler!$A$1:$A$1000,0),3))</f>
        <v/>
      </c>
      <c r="D222" s="1"/>
      <c r="E222" s="119" t="str">
        <f>IF(ISERROR(INDEX(İsimler!$A$1:$C$1000,MATCH(D222,İsimler!$A$1:$A$1000,0),2)),"",INDEX(İsimler!$A$1:$C$1000,MATCH(D222,İsimler!$A$1:$A$1000,0),2))</f>
        <v/>
      </c>
      <c r="F222" s="120"/>
      <c r="G222" s="120"/>
      <c r="H222" s="120"/>
      <c r="I222" s="120"/>
      <c r="J222" s="121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23" t="str">
        <f t="shared" si="7"/>
        <v/>
      </c>
      <c r="AK222" s="23"/>
      <c r="AL222" s="35"/>
      <c r="AM222" s="35"/>
      <c r="AN222" s="35"/>
      <c r="AO222" s="35"/>
      <c r="AP222" s="35"/>
      <c r="AQ222" s="35"/>
      <c r="AR222" s="35"/>
      <c r="AV222" s="36">
        <f t="shared" si="6"/>
        <v>0</v>
      </c>
      <c r="CA222" s="6">
        <v>1</v>
      </c>
      <c r="CB222" s="43">
        <v>100</v>
      </c>
      <c r="CC222" s="43">
        <v>100</v>
      </c>
    </row>
    <row r="223" spans="2:81" ht="21.95" customHeight="1" x14ac:dyDescent="0.2">
      <c r="B223" s="25">
        <f>SUBTOTAL(109,$CA$1:CA223)</f>
        <v>191</v>
      </c>
      <c r="C223" s="19" t="str">
        <f>IF(ISERROR(INDEX(İsimler!$A$1:$C$1000,MATCH(D223,İsimler!$A$1:$A$1000,0),2)),"",INDEX(İsimler!$A$1:$C$1000,MATCH(D223,İsimler!$A$1:$A$1000,0),3))</f>
        <v/>
      </c>
      <c r="D223" s="1"/>
      <c r="E223" s="119" t="str">
        <f>IF(ISERROR(INDEX(İsimler!$A$1:$C$1000,MATCH(D223,İsimler!$A$1:$A$1000,0),2)),"",INDEX(İsimler!$A$1:$C$1000,MATCH(D223,İsimler!$A$1:$A$1000,0),2))</f>
        <v/>
      </c>
      <c r="F223" s="120"/>
      <c r="G223" s="120"/>
      <c r="H223" s="120"/>
      <c r="I223" s="120"/>
      <c r="J223" s="121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23" t="str">
        <f t="shared" si="7"/>
        <v/>
      </c>
      <c r="AK223" s="23"/>
      <c r="AL223" s="35"/>
      <c r="AM223" s="35"/>
      <c r="AN223" s="35"/>
      <c r="AO223" s="35"/>
      <c r="AP223" s="35"/>
      <c r="AQ223" s="35"/>
      <c r="AR223" s="35"/>
      <c r="AV223" s="36">
        <f t="shared" si="6"/>
        <v>0</v>
      </c>
      <c r="CA223" s="6">
        <v>1</v>
      </c>
      <c r="CB223" s="43">
        <v>100</v>
      </c>
      <c r="CC223" s="43">
        <v>100</v>
      </c>
    </row>
    <row r="224" spans="2:81" ht="21.95" customHeight="1" x14ac:dyDescent="0.2">
      <c r="B224" s="25">
        <f>SUBTOTAL(109,$CA$1:CA224)</f>
        <v>192</v>
      </c>
      <c r="C224" s="19" t="str">
        <f>IF(ISERROR(INDEX(İsimler!$A$1:$C$1000,MATCH(D224,İsimler!$A$1:$A$1000,0),2)),"",INDEX(İsimler!$A$1:$C$1000,MATCH(D224,İsimler!$A$1:$A$1000,0),3))</f>
        <v/>
      </c>
      <c r="D224" s="1"/>
      <c r="E224" s="119" t="str">
        <f>IF(ISERROR(INDEX(İsimler!$A$1:$C$1000,MATCH(D224,İsimler!$A$1:$A$1000,0),2)),"",INDEX(İsimler!$A$1:$C$1000,MATCH(D224,İsimler!$A$1:$A$1000,0),2))</f>
        <v/>
      </c>
      <c r="F224" s="120"/>
      <c r="G224" s="120"/>
      <c r="H224" s="120"/>
      <c r="I224" s="120"/>
      <c r="J224" s="121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23" t="str">
        <f t="shared" si="7"/>
        <v/>
      </c>
      <c r="AK224" s="23"/>
      <c r="AL224" s="35"/>
      <c r="AM224" s="35"/>
      <c r="AN224" s="35"/>
      <c r="AO224" s="35"/>
      <c r="AP224" s="35"/>
      <c r="AQ224" s="35"/>
      <c r="AR224" s="35"/>
      <c r="AV224" s="36">
        <f t="shared" si="6"/>
        <v>0</v>
      </c>
      <c r="CA224" s="6">
        <v>1</v>
      </c>
      <c r="CB224" s="43">
        <v>100</v>
      </c>
      <c r="CC224" s="43">
        <v>100</v>
      </c>
    </row>
    <row r="225" spans="2:81" ht="21.95" customHeight="1" x14ac:dyDescent="0.2">
      <c r="B225" s="25">
        <f>SUBTOTAL(109,$CA$1:CA225)</f>
        <v>193</v>
      </c>
      <c r="C225" s="19" t="str">
        <f>IF(ISERROR(INDEX(İsimler!$A$1:$C$1000,MATCH(D225,İsimler!$A$1:$A$1000,0),2)),"",INDEX(İsimler!$A$1:$C$1000,MATCH(D225,İsimler!$A$1:$A$1000,0),3))</f>
        <v/>
      </c>
      <c r="D225" s="1"/>
      <c r="E225" s="119" t="str">
        <f>IF(ISERROR(INDEX(İsimler!$A$1:$C$1000,MATCH(D225,İsimler!$A$1:$A$1000,0),2)),"",INDEX(İsimler!$A$1:$C$1000,MATCH(D225,İsimler!$A$1:$A$1000,0),2))</f>
        <v/>
      </c>
      <c r="F225" s="120"/>
      <c r="G225" s="120"/>
      <c r="H225" s="120"/>
      <c r="I225" s="120"/>
      <c r="J225" s="121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23" t="str">
        <f t="shared" si="7"/>
        <v/>
      </c>
      <c r="AK225" s="23"/>
      <c r="AL225" s="35"/>
      <c r="AM225" s="35"/>
      <c r="AN225" s="35"/>
      <c r="AO225" s="35"/>
      <c r="AP225" s="35"/>
      <c r="AQ225" s="35"/>
      <c r="AR225" s="35"/>
      <c r="AV225" s="36">
        <f t="shared" ref="AV225:AV282" si="8">SUM(K225:AI225)</f>
        <v>0</v>
      </c>
      <c r="CA225" s="6">
        <v>1</v>
      </c>
      <c r="CB225" s="43">
        <v>100</v>
      </c>
      <c r="CC225" s="43">
        <v>100</v>
      </c>
    </row>
    <row r="226" spans="2:81" ht="21.95" customHeight="1" x14ac:dyDescent="0.2">
      <c r="B226" s="25">
        <f>SUBTOTAL(109,$CA$1:CA226)</f>
        <v>194</v>
      </c>
      <c r="C226" s="19" t="str">
        <f>IF(ISERROR(INDEX(İsimler!$A$1:$C$1000,MATCH(D226,İsimler!$A$1:$A$1000,0),2)),"",INDEX(İsimler!$A$1:$C$1000,MATCH(D226,İsimler!$A$1:$A$1000,0),3))</f>
        <v/>
      </c>
      <c r="D226" s="1"/>
      <c r="E226" s="119" t="str">
        <f>IF(ISERROR(INDEX(İsimler!$A$1:$C$1000,MATCH(D226,İsimler!$A$1:$A$1000,0),2)),"",INDEX(İsimler!$A$1:$C$1000,MATCH(D226,İsimler!$A$1:$A$1000,0),2))</f>
        <v/>
      </c>
      <c r="F226" s="120"/>
      <c r="G226" s="120"/>
      <c r="H226" s="120"/>
      <c r="I226" s="120"/>
      <c r="J226" s="121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23" t="str">
        <f t="shared" ref="AJ226:AJ282" si="9">IF(E226="","",SUM(K226:AI226))</f>
        <v/>
      </c>
      <c r="AK226" s="23"/>
      <c r="AL226" s="35"/>
      <c r="AM226" s="35"/>
      <c r="AN226" s="35"/>
      <c r="AO226" s="35"/>
      <c r="AP226" s="35"/>
      <c r="AQ226" s="35"/>
      <c r="AR226" s="35"/>
      <c r="AV226" s="36">
        <f t="shared" si="8"/>
        <v>0</v>
      </c>
      <c r="CA226" s="6">
        <v>1</v>
      </c>
      <c r="CB226" s="43">
        <v>100</v>
      </c>
      <c r="CC226" s="43">
        <v>100</v>
      </c>
    </row>
    <row r="227" spans="2:81" ht="21.95" customHeight="1" x14ac:dyDescent="0.2">
      <c r="B227" s="25">
        <f>SUBTOTAL(109,$CA$1:CA227)</f>
        <v>195</v>
      </c>
      <c r="C227" s="19" t="str">
        <f>IF(ISERROR(INDEX(İsimler!$A$1:$C$1000,MATCH(D227,İsimler!$A$1:$A$1000,0),2)),"",INDEX(İsimler!$A$1:$C$1000,MATCH(D227,İsimler!$A$1:$A$1000,0),3))</f>
        <v/>
      </c>
      <c r="D227" s="1"/>
      <c r="E227" s="119" t="str">
        <f>IF(ISERROR(INDEX(İsimler!$A$1:$C$1000,MATCH(D227,İsimler!$A$1:$A$1000,0),2)),"",INDEX(İsimler!$A$1:$C$1000,MATCH(D227,İsimler!$A$1:$A$1000,0),2))</f>
        <v/>
      </c>
      <c r="F227" s="120"/>
      <c r="G227" s="120"/>
      <c r="H227" s="120"/>
      <c r="I227" s="120"/>
      <c r="J227" s="121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23" t="str">
        <f t="shared" si="9"/>
        <v/>
      </c>
      <c r="AK227" s="23"/>
      <c r="AL227" s="35"/>
      <c r="AM227" s="35"/>
      <c r="AN227" s="35"/>
      <c r="AO227" s="35"/>
      <c r="AP227" s="35"/>
      <c r="AQ227" s="35"/>
      <c r="AR227" s="35"/>
      <c r="AV227" s="36">
        <f t="shared" si="8"/>
        <v>0</v>
      </c>
      <c r="CA227" s="6">
        <v>1</v>
      </c>
      <c r="CB227" s="43">
        <v>100</v>
      </c>
      <c r="CC227" s="43">
        <v>100</v>
      </c>
    </row>
    <row r="228" spans="2:81" ht="21.95" customHeight="1" x14ac:dyDescent="0.2">
      <c r="B228" s="25">
        <f>SUBTOTAL(109,$CA$1:CA228)</f>
        <v>196</v>
      </c>
      <c r="C228" s="19" t="str">
        <f>IF(ISERROR(INDEX(İsimler!$A$1:$C$1000,MATCH(D228,İsimler!$A$1:$A$1000,0),2)),"",INDEX(İsimler!$A$1:$C$1000,MATCH(D228,İsimler!$A$1:$A$1000,0),3))</f>
        <v/>
      </c>
      <c r="D228" s="1"/>
      <c r="E228" s="119" t="str">
        <f>IF(ISERROR(INDEX(İsimler!$A$1:$C$1000,MATCH(D228,İsimler!$A$1:$A$1000,0),2)),"",INDEX(İsimler!$A$1:$C$1000,MATCH(D228,İsimler!$A$1:$A$1000,0),2))</f>
        <v/>
      </c>
      <c r="F228" s="120"/>
      <c r="G228" s="120"/>
      <c r="H228" s="120"/>
      <c r="I228" s="120"/>
      <c r="J228" s="121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23" t="str">
        <f t="shared" si="9"/>
        <v/>
      </c>
      <c r="AK228" s="23"/>
      <c r="AL228" s="35"/>
      <c r="AM228" s="35"/>
      <c r="AN228" s="35"/>
      <c r="AO228" s="35"/>
      <c r="AP228" s="35"/>
      <c r="AQ228" s="35"/>
      <c r="AR228" s="35"/>
      <c r="AV228" s="36">
        <f t="shared" si="8"/>
        <v>0</v>
      </c>
      <c r="CA228" s="6">
        <v>1</v>
      </c>
      <c r="CB228" s="43">
        <v>100</v>
      </c>
      <c r="CC228" s="43">
        <v>100</v>
      </c>
    </row>
    <row r="229" spans="2:81" ht="21.95" customHeight="1" x14ac:dyDescent="0.2">
      <c r="B229" s="25">
        <f>SUBTOTAL(109,$CA$1:CA229)</f>
        <v>197</v>
      </c>
      <c r="C229" s="19" t="str">
        <f>IF(ISERROR(INDEX(İsimler!$A$1:$C$1000,MATCH(D229,İsimler!$A$1:$A$1000,0),2)),"",INDEX(İsimler!$A$1:$C$1000,MATCH(D229,İsimler!$A$1:$A$1000,0),3))</f>
        <v/>
      </c>
      <c r="D229" s="1"/>
      <c r="E229" s="119" t="str">
        <f>IF(ISERROR(INDEX(İsimler!$A$1:$C$1000,MATCH(D229,İsimler!$A$1:$A$1000,0),2)),"",INDEX(İsimler!$A$1:$C$1000,MATCH(D229,İsimler!$A$1:$A$1000,0),2))</f>
        <v/>
      </c>
      <c r="F229" s="120"/>
      <c r="G229" s="120"/>
      <c r="H229" s="120"/>
      <c r="I229" s="120"/>
      <c r="J229" s="121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23" t="str">
        <f t="shared" si="9"/>
        <v/>
      </c>
      <c r="AK229" s="23"/>
      <c r="AL229" s="35"/>
      <c r="AM229" s="35"/>
      <c r="AN229" s="35"/>
      <c r="AO229" s="35"/>
      <c r="AP229" s="35"/>
      <c r="AQ229" s="35"/>
      <c r="AR229" s="35"/>
      <c r="AV229" s="36">
        <f t="shared" si="8"/>
        <v>0</v>
      </c>
      <c r="CA229" s="6">
        <v>1</v>
      </c>
      <c r="CB229" s="43">
        <v>100</v>
      </c>
      <c r="CC229" s="43">
        <v>100</v>
      </c>
    </row>
    <row r="230" spans="2:81" ht="21.95" customHeight="1" x14ac:dyDescent="0.2">
      <c r="B230" s="25">
        <f>SUBTOTAL(109,$CA$1:CA230)</f>
        <v>198</v>
      </c>
      <c r="C230" s="19" t="str">
        <f>IF(ISERROR(INDEX(İsimler!$A$1:$C$1000,MATCH(D230,İsimler!$A$1:$A$1000,0),2)),"",INDEX(İsimler!$A$1:$C$1000,MATCH(D230,İsimler!$A$1:$A$1000,0),3))</f>
        <v/>
      </c>
      <c r="D230" s="1"/>
      <c r="E230" s="119" t="str">
        <f>IF(ISERROR(INDEX(İsimler!$A$1:$C$1000,MATCH(D230,İsimler!$A$1:$A$1000,0),2)),"",INDEX(İsimler!$A$1:$C$1000,MATCH(D230,İsimler!$A$1:$A$1000,0),2))</f>
        <v/>
      </c>
      <c r="F230" s="120"/>
      <c r="G230" s="120"/>
      <c r="H230" s="120"/>
      <c r="I230" s="120"/>
      <c r="J230" s="121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23" t="str">
        <f t="shared" si="9"/>
        <v/>
      </c>
      <c r="AK230" s="23"/>
      <c r="AL230" s="35"/>
      <c r="AM230" s="35"/>
      <c r="AN230" s="35"/>
      <c r="AO230" s="35"/>
      <c r="AP230" s="35"/>
      <c r="AQ230" s="35"/>
      <c r="AR230" s="35"/>
      <c r="AV230" s="36">
        <f t="shared" si="8"/>
        <v>0</v>
      </c>
      <c r="CA230" s="6">
        <v>1</v>
      </c>
      <c r="CB230" s="43">
        <v>100</v>
      </c>
      <c r="CC230" s="43">
        <v>100</v>
      </c>
    </row>
    <row r="231" spans="2:81" ht="21.95" customHeight="1" x14ac:dyDescent="0.2">
      <c r="B231" s="25">
        <f>SUBTOTAL(109,$CA$1:CA231)</f>
        <v>199</v>
      </c>
      <c r="C231" s="19" t="str">
        <f>IF(ISERROR(INDEX(İsimler!$A$1:$C$1000,MATCH(D231,İsimler!$A$1:$A$1000,0),2)),"",INDEX(İsimler!$A$1:$C$1000,MATCH(D231,İsimler!$A$1:$A$1000,0),3))</f>
        <v/>
      </c>
      <c r="D231" s="1"/>
      <c r="E231" s="119" t="str">
        <f>IF(ISERROR(INDEX(İsimler!$A$1:$C$1000,MATCH(D231,İsimler!$A$1:$A$1000,0),2)),"",INDEX(İsimler!$A$1:$C$1000,MATCH(D231,İsimler!$A$1:$A$1000,0),2))</f>
        <v/>
      </c>
      <c r="F231" s="120"/>
      <c r="G231" s="120"/>
      <c r="H231" s="120"/>
      <c r="I231" s="120"/>
      <c r="J231" s="121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23" t="str">
        <f t="shared" si="9"/>
        <v/>
      </c>
      <c r="AK231" s="23"/>
      <c r="AL231" s="35"/>
      <c r="AM231" s="35"/>
      <c r="AN231" s="35"/>
      <c r="AO231" s="35"/>
      <c r="AP231" s="35"/>
      <c r="AQ231" s="35"/>
      <c r="AR231" s="35"/>
      <c r="AV231" s="36">
        <f t="shared" si="8"/>
        <v>0</v>
      </c>
      <c r="CA231" s="6">
        <v>1</v>
      </c>
      <c r="CB231" s="43">
        <v>100</v>
      </c>
      <c r="CC231" s="43">
        <v>100</v>
      </c>
    </row>
    <row r="232" spans="2:81" ht="21.95" customHeight="1" x14ac:dyDescent="0.2">
      <c r="B232" s="25">
        <f>SUBTOTAL(109,$CA$1:CA232)</f>
        <v>200</v>
      </c>
      <c r="C232" s="19" t="str">
        <f>IF(ISERROR(INDEX(İsimler!$A$1:$C$1000,MATCH(D232,İsimler!$A$1:$A$1000,0),2)),"",INDEX(İsimler!$A$1:$C$1000,MATCH(D232,İsimler!$A$1:$A$1000,0),3))</f>
        <v/>
      </c>
      <c r="D232" s="1"/>
      <c r="E232" s="119" t="str">
        <f>IF(ISERROR(INDEX(İsimler!$A$1:$C$1000,MATCH(D232,İsimler!$A$1:$A$1000,0),2)),"",INDEX(İsimler!$A$1:$C$1000,MATCH(D232,İsimler!$A$1:$A$1000,0),2))</f>
        <v/>
      </c>
      <c r="F232" s="120"/>
      <c r="G232" s="120"/>
      <c r="H232" s="120"/>
      <c r="I232" s="120"/>
      <c r="J232" s="121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23" t="str">
        <f t="shared" si="9"/>
        <v/>
      </c>
      <c r="AK232" s="23"/>
      <c r="AL232" s="35"/>
      <c r="AM232" s="35"/>
      <c r="AN232" s="35"/>
      <c r="AO232" s="35"/>
      <c r="AP232" s="35"/>
      <c r="AQ232" s="35"/>
      <c r="AR232" s="35"/>
      <c r="AV232" s="36">
        <f t="shared" si="8"/>
        <v>0</v>
      </c>
      <c r="CA232" s="6">
        <v>1</v>
      </c>
      <c r="CB232" s="43">
        <v>100</v>
      </c>
      <c r="CC232" s="43">
        <v>100</v>
      </c>
    </row>
    <row r="233" spans="2:81" ht="21.95" customHeight="1" x14ac:dyDescent="0.2">
      <c r="B233" s="25">
        <f>SUBTOTAL(109,$CA$1:CA233)</f>
        <v>201</v>
      </c>
      <c r="C233" s="19" t="str">
        <f>IF(ISERROR(INDEX(İsimler!$A$1:$C$1000,MATCH(D233,İsimler!$A$1:$A$1000,0),2)),"",INDEX(İsimler!$A$1:$C$1000,MATCH(D233,İsimler!$A$1:$A$1000,0),3))</f>
        <v/>
      </c>
      <c r="D233" s="1"/>
      <c r="E233" s="119" t="str">
        <f>IF(ISERROR(INDEX(İsimler!$A$1:$C$1000,MATCH(D233,İsimler!$A$1:$A$1000,0),2)),"",INDEX(İsimler!$A$1:$C$1000,MATCH(D233,İsimler!$A$1:$A$1000,0),2))</f>
        <v/>
      </c>
      <c r="F233" s="120"/>
      <c r="G233" s="120"/>
      <c r="H233" s="120"/>
      <c r="I233" s="120"/>
      <c r="J233" s="121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23" t="str">
        <f t="shared" si="9"/>
        <v/>
      </c>
      <c r="AK233" s="23"/>
      <c r="AL233" s="35"/>
      <c r="AM233" s="35"/>
      <c r="AN233" s="35"/>
      <c r="AO233" s="35"/>
      <c r="AP233" s="35"/>
      <c r="AQ233" s="35"/>
      <c r="AR233" s="35"/>
      <c r="AV233" s="36">
        <f t="shared" si="8"/>
        <v>0</v>
      </c>
      <c r="CA233" s="6">
        <v>1</v>
      </c>
      <c r="CB233" s="43">
        <v>100</v>
      </c>
      <c r="CC233" s="43">
        <v>100</v>
      </c>
    </row>
    <row r="234" spans="2:81" ht="21.95" customHeight="1" x14ac:dyDescent="0.2">
      <c r="B234" s="25">
        <f>SUBTOTAL(109,$CA$1:CA234)</f>
        <v>202</v>
      </c>
      <c r="C234" s="19" t="str">
        <f>IF(ISERROR(INDEX(İsimler!$A$1:$C$1000,MATCH(D234,İsimler!$A$1:$A$1000,0),2)),"",INDEX(İsimler!$A$1:$C$1000,MATCH(D234,İsimler!$A$1:$A$1000,0),3))</f>
        <v/>
      </c>
      <c r="D234" s="1"/>
      <c r="E234" s="119" t="str">
        <f>IF(ISERROR(INDEX(İsimler!$A$1:$C$1000,MATCH(D234,İsimler!$A$1:$A$1000,0),2)),"",INDEX(İsimler!$A$1:$C$1000,MATCH(D234,İsimler!$A$1:$A$1000,0),2))</f>
        <v/>
      </c>
      <c r="F234" s="120"/>
      <c r="G234" s="120"/>
      <c r="H234" s="120"/>
      <c r="I234" s="120"/>
      <c r="J234" s="121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23" t="str">
        <f t="shared" si="9"/>
        <v/>
      </c>
      <c r="AK234" s="23"/>
      <c r="AL234" s="35"/>
      <c r="AM234" s="35"/>
      <c r="AN234" s="35"/>
      <c r="AO234" s="35"/>
      <c r="AP234" s="35"/>
      <c r="AQ234" s="35"/>
      <c r="AR234" s="35"/>
      <c r="AV234" s="36">
        <f t="shared" si="8"/>
        <v>0</v>
      </c>
      <c r="CA234" s="6">
        <v>1</v>
      </c>
      <c r="CB234" s="43">
        <v>100</v>
      </c>
      <c r="CC234" s="43">
        <v>100</v>
      </c>
    </row>
    <row r="235" spans="2:81" ht="21.95" customHeight="1" x14ac:dyDescent="0.2">
      <c r="B235" s="25">
        <f>SUBTOTAL(109,$CA$1:CA235)</f>
        <v>203</v>
      </c>
      <c r="C235" s="19" t="str">
        <f>IF(ISERROR(INDEX(İsimler!$A$1:$C$1000,MATCH(D235,İsimler!$A$1:$A$1000,0),2)),"",INDEX(İsimler!$A$1:$C$1000,MATCH(D235,İsimler!$A$1:$A$1000,0),3))</f>
        <v/>
      </c>
      <c r="D235" s="1"/>
      <c r="E235" s="119" t="str">
        <f>IF(ISERROR(INDEX(İsimler!$A$1:$C$1000,MATCH(D235,İsimler!$A$1:$A$1000,0),2)),"",INDEX(İsimler!$A$1:$C$1000,MATCH(D235,İsimler!$A$1:$A$1000,0),2))</f>
        <v/>
      </c>
      <c r="F235" s="120"/>
      <c r="G235" s="120"/>
      <c r="H235" s="120"/>
      <c r="I235" s="120"/>
      <c r="J235" s="121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23" t="str">
        <f t="shared" si="9"/>
        <v/>
      </c>
      <c r="AK235" s="23"/>
      <c r="AL235" s="35"/>
      <c r="AM235" s="35"/>
      <c r="AN235" s="35"/>
      <c r="AO235" s="35"/>
      <c r="AP235" s="35"/>
      <c r="AQ235" s="35"/>
      <c r="AR235" s="35"/>
      <c r="AV235" s="36">
        <f t="shared" si="8"/>
        <v>0</v>
      </c>
      <c r="CA235" s="6">
        <v>1</v>
      </c>
      <c r="CB235" s="43">
        <v>100</v>
      </c>
      <c r="CC235" s="43">
        <v>100</v>
      </c>
    </row>
    <row r="236" spans="2:81" ht="21.95" customHeight="1" x14ac:dyDescent="0.2">
      <c r="B236" s="25">
        <f>SUBTOTAL(109,$CA$1:CA236)</f>
        <v>204</v>
      </c>
      <c r="C236" s="19" t="str">
        <f>IF(ISERROR(INDEX(İsimler!$A$1:$C$1000,MATCH(D236,İsimler!$A$1:$A$1000,0),2)),"",INDEX(İsimler!$A$1:$C$1000,MATCH(D236,İsimler!$A$1:$A$1000,0),3))</f>
        <v/>
      </c>
      <c r="D236" s="1"/>
      <c r="E236" s="119" t="str">
        <f>IF(ISERROR(INDEX(İsimler!$A$1:$C$1000,MATCH(D236,İsimler!$A$1:$A$1000,0),2)),"",INDEX(İsimler!$A$1:$C$1000,MATCH(D236,İsimler!$A$1:$A$1000,0),2))</f>
        <v/>
      </c>
      <c r="F236" s="120"/>
      <c r="G236" s="120"/>
      <c r="H236" s="120"/>
      <c r="I236" s="120"/>
      <c r="J236" s="121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23" t="str">
        <f t="shared" si="9"/>
        <v/>
      </c>
      <c r="AK236" s="23"/>
      <c r="AL236" s="35"/>
      <c r="AM236" s="35"/>
      <c r="AN236" s="35"/>
      <c r="AO236" s="35"/>
      <c r="AP236" s="35"/>
      <c r="AQ236" s="35"/>
      <c r="AR236" s="35"/>
      <c r="AV236" s="36">
        <f t="shared" si="8"/>
        <v>0</v>
      </c>
      <c r="CA236" s="6">
        <v>1</v>
      </c>
      <c r="CB236" s="43">
        <v>100</v>
      </c>
      <c r="CC236" s="43">
        <v>100</v>
      </c>
    </row>
    <row r="237" spans="2:81" ht="21.95" customHeight="1" x14ac:dyDescent="0.2">
      <c r="B237" s="25">
        <f>SUBTOTAL(109,$CA$1:CA237)</f>
        <v>205</v>
      </c>
      <c r="C237" s="19" t="str">
        <f>IF(ISERROR(INDEX(İsimler!$A$1:$C$1000,MATCH(D237,İsimler!$A$1:$A$1000,0),2)),"",INDEX(İsimler!$A$1:$C$1000,MATCH(D237,İsimler!$A$1:$A$1000,0),3))</f>
        <v/>
      </c>
      <c r="D237" s="1"/>
      <c r="E237" s="119" t="str">
        <f>IF(ISERROR(INDEX(İsimler!$A$1:$C$1000,MATCH(D237,İsimler!$A$1:$A$1000,0),2)),"",INDEX(İsimler!$A$1:$C$1000,MATCH(D237,İsimler!$A$1:$A$1000,0),2))</f>
        <v/>
      </c>
      <c r="F237" s="120"/>
      <c r="G237" s="120"/>
      <c r="H237" s="120"/>
      <c r="I237" s="120"/>
      <c r="J237" s="121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23" t="str">
        <f t="shared" si="9"/>
        <v/>
      </c>
      <c r="AK237" s="23"/>
      <c r="AL237" s="35"/>
      <c r="AM237" s="35"/>
      <c r="AN237" s="35"/>
      <c r="AO237" s="35"/>
      <c r="AP237" s="35"/>
      <c r="AQ237" s="35"/>
      <c r="AR237" s="35"/>
      <c r="AV237" s="36">
        <f t="shared" si="8"/>
        <v>0</v>
      </c>
      <c r="CA237" s="6">
        <v>1</v>
      </c>
      <c r="CB237" s="43">
        <v>100</v>
      </c>
      <c r="CC237" s="43">
        <v>100</v>
      </c>
    </row>
    <row r="238" spans="2:81" ht="21.95" customHeight="1" x14ac:dyDescent="0.2">
      <c r="B238" s="25">
        <f>SUBTOTAL(109,$CA$1:CA238)</f>
        <v>206</v>
      </c>
      <c r="C238" s="19" t="str">
        <f>IF(ISERROR(INDEX(İsimler!$A$1:$C$1000,MATCH(D238,İsimler!$A$1:$A$1000,0),2)),"",INDEX(İsimler!$A$1:$C$1000,MATCH(D238,İsimler!$A$1:$A$1000,0),3))</f>
        <v/>
      </c>
      <c r="D238" s="1"/>
      <c r="E238" s="119" t="str">
        <f>IF(ISERROR(INDEX(İsimler!$A$1:$C$1000,MATCH(D238,İsimler!$A$1:$A$1000,0),2)),"",INDEX(İsimler!$A$1:$C$1000,MATCH(D238,İsimler!$A$1:$A$1000,0),2))</f>
        <v/>
      </c>
      <c r="F238" s="120"/>
      <c r="G238" s="120"/>
      <c r="H238" s="120"/>
      <c r="I238" s="120"/>
      <c r="J238" s="121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23" t="str">
        <f t="shared" si="9"/>
        <v/>
      </c>
      <c r="AK238" s="23"/>
      <c r="AL238" s="35"/>
      <c r="AM238" s="35"/>
      <c r="AN238" s="35"/>
      <c r="AO238" s="35"/>
      <c r="AP238" s="35"/>
      <c r="AQ238" s="35"/>
      <c r="AR238" s="35"/>
      <c r="AV238" s="36">
        <f t="shared" si="8"/>
        <v>0</v>
      </c>
      <c r="CA238" s="6">
        <v>1</v>
      </c>
      <c r="CB238" s="43">
        <v>100</v>
      </c>
      <c r="CC238" s="43">
        <v>100</v>
      </c>
    </row>
    <row r="239" spans="2:81" ht="21.95" customHeight="1" x14ac:dyDescent="0.2">
      <c r="B239" s="25">
        <f>SUBTOTAL(109,$CA$1:CA239)</f>
        <v>207</v>
      </c>
      <c r="C239" s="19" t="str">
        <f>IF(ISERROR(INDEX(İsimler!$A$1:$C$1000,MATCH(D239,İsimler!$A$1:$A$1000,0),2)),"",INDEX(İsimler!$A$1:$C$1000,MATCH(D239,İsimler!$A$1:$A$1000,0),3))</f>
        <v/>
      </c>
      <c r="D239" s="1"/>
      <c r="E239" s="119" t="str">
        <f>IF(ISERROR(INDEX(İsimler!$A$1:$C$1000,MATCH(D239,İsimler!$A$1:$A$1000,0),2)),"",INDEX(İsimler!$A$1:$C$1000,MATCH(D239,İsimler!$A$1:$A$1000,0),2))</f>
        <v/>
      </c>
      <c r="F239" s="120"/>
      <c r="G239" s="120"/>
      <c r="H239" s="120"/>
      <c r="I239" s="120"/>
      <c r="J239" s="121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23" t="str">
        <f t="shared" si="9"/>
        <v/>
      </c>
      <c r="AK239" s="23"/>
      <c r="AL239" s="35"/>
      <c r="AM239" s="35"/>
      <c r="AN239" s="35"/>
      <c r="AO239" s="35"/>
      <c r="AP239" s="35"/>
      <c r="AQ239" s="35"/>
      <c r="AR239" s="35"/>
      <c r="AV239" s="36">
        <f t="shared" si="8"/>
        <v>0</v>
      </c>
      <c r="CA239" s="6">
        <v>1</v>
      </c>
      <c r="CB239" s="43">
        <v>100</v>
      </c>
      <c r="CC239" s="43">
        <v>100</v>
      </c>
    </row>
    <row r="240" spans="2:81" ht="21.95" customHeight="1" x14ac:dyDescent="0.2">
      <c r="B240" s="25">
        <f>SUBTOTAL(109,$CA$1:CA240)</f>
        <v>208</v>
      </c>
      <c r="C240" s="19" t="str">
        <f>IF(ISERROR(INDEX(İsimler!$A$1:$C$1000,MATCH(D240,İsimler!$A$1:$A$1000,0),2)),"",INDEX(İsimler!$A$1:$C$1000,MATCH(D240,İsimler!$A$1:$A$1000,0),3))</f>
        <v/>
      </c>
      <c r="D240" s="1"/>
      <c r="E240" s="119" t="str">
        <f>IF(ISERROR(INDEX(İsimler!$A$1:$C$1000,MATCH(D240,İsimler!$A$1:$A$1000,0),2)),"",INDEX(İsimler!$A$1:$C$1000,MATCH(D240,İsimler!$A$1:$A$1000,0),2))</f>
        <v/>
      </c>
      <c r="F240" s="120"/>
      <c r="G240" s="120"/>
      <c r="H240" s="120"/>
      <c r="I240" s="120"/>
      <c r="J240" s="121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23" t="str">
        <f t="shared" si="9"/>
        <v/>
      </c>
      <c r="AK240" s="23"/>
      <c r="AL240" s="35"/>
      <c r="AM240" s="35"/>
      <c r="AN240" s="35"/>
      <c r="AO240" s="35"/>
      <c r="AP240" s="35"/>
      <c r="AQ240" s="35"/>
      <c r="AR240" s="35"/>
      <c r="AV240" s="36">
        <f t="shared" si="8"/>
        <v>0</v>
      </c>
      <c r="CA240" s="6">
        <v>1</v>
      </c>
      <c r="CB240" s="43">
        <v>100</v>
      </c>
      <c r="CC240" s="43">
        <v>100</v>
      </c>
    </row>
    <row r="241" spans="2:81" ht="21.95" customHeight="1" x14ac:dyDescent="0.2">
      <c r="B241" s="25">
        <f>SUBTOTAL(109,$CA$1:CA241)</f>
        <v>209</v>
      </c>
      <c r="C241" s="19" t="str">
        <f>IF(ISERROR(INDEX(İsimler!$A$1:$C$1000,MATCH(D241,İsimler!$A$1:$A$1000,0),2)),"",INDEX(İsimler!$A$1:$C$1000,MATCH(D241,İsimler!$A$1:$A$1000,0),3))</f>
        <v/>
      </c>
      <c r="D241" s="1"/>
      <c r="E241" s="119" t="str">
        <f>IF(ISERROR(INDEX(İsimler!$A$1:$C$1000,MATCH(D241,İsimler!$A$1:$A$1000,0),2)),"",INDEX(İsimler!$A$1:$C$1000,MATCH(D241,İsimler!$A$1:$A$1000,0),2))</f>
        <v/>
      </c>
      <c r="F241" s="120"/>
      <c r="G241" s="120"/>
      <c r="H241" s="120"/>
      <c r="I241" s="120"/>
      <c r="J241" s="121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23" t="str">
        <f t="shared" si="9"/>
        <v/>
      </c>
      <c r="AK241" s="23"/>
      <c r="AL241" s="35"/>
      <c r="AM241" s="35"/>
      <c r="AN241" s="35"/>
      <c r="AO241" s="35"/>
      <c r="AP241" s="35"/>
      <c r="AQ241" s="35"/>
      <c r="AR241" s="35"/>
      <c r="AV241" s="36">
        <f t="shared" si="8"/>
        <v>0</v>
      </c>
      <c r="CA241" s="6">
        <v>1</v>
      </c>
      <c r="CB241" s="43">
        <v>100</v>
      </c>
      <c r="CC241" s="43">
        <v>100</v>
      </c>
    </row>
    <row r="242" spans="2:81" ht="21.95" customHeight="1" x14ac:dyDescent="0.2">
      <c r="B242" s="25">
        <f>SUBTOTAL(109,$CA$1:CA242)</f>
        <v>210</v>
      </c>
      <c r="C242" s="19" t="str">
        <f>IF(ISERROR(INDEX(İsimler!$A$1:$C$1000,MATCH(D242,İsimler!$A$1:$A$1000,0),2)),"",INDEX(İsimler!$A$1:$C$1000,MATCH(D242,İsimler!$A$1:$A$1000,0),3))</f>
        <v/>
      </c>
      <c r="D242" s="1"/>
      <c r="E242" s="119" t="str">
        <f>IF(ISERROR(INDEX(İsimler!$A$1:$C$1000,MATCH(D242,İsimler!$A$1:$A$1000,0),2)),"",INDEX(İsimler!$A$1:$C$1000,MATCH(D242,İsimler!$A$1:$A$1000,0),2))</f>
        <v/>
      </c>
      <c r="F242" s="120"/>
      <c r="G242" s="120"/>
      <c r="H242" s="120"/>
      <c r="I242" s="120"/>
      <c r="J242" s="121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23" t="str">
        <f t="shared" si="9"/>
        <v/>
      </c>
      <c r="AK242" s="23"/>
      <c r="AL242" s="35"/>
      <c r="AM242" s="35"/>
      <c r="AN242" s="35"/>
      <c r="AO242" s="35"/>
      <c r="AP242" s="35"/>
      <c r="AQ242" s="35"/>
      <c r="AR242" s="35"/>
      <c r="AV242" s="36">
        <f t="shared" si="8"/>
        <v>0</v>
      </c>
      <c r="CA242" s="6">
        <v>1</v>
      </c>
      <c r="CB242" s="43">
        <v>100</v>
      </c>
      <c r="CC242" s="43">
        <v>100</v>
      </c>
    </row>
    <row r="243" spans="2:81" ht="21.95" customHeight="1" x14ac:dyDescent="0.2">
      <c r="B243" s="25">
        <f>SUBTOTAL(109,$CA$1:CA243)</f>
        <v>211</v>
      </c>
      <c r="C243" s="19" t="str">
        <f>IF(ISERROR(INDEX(İsimler!$A$1:$C$1000,MATCH(D243,İsimler!$A$1:$A$1000,0),2)),"",INDEX(İsimler!$A$1:$C$1000,MATCH(D243,İsimler!$A$1:$A$1000,0),3))</f>
        <v/>
      </c>
      <c r="D243" s="1"/>
      <c r="E243" s="119" t="str">
        <f>IF(ISERROR(INDEX(İsimler!$A$1:$C$1000,MATCH(D243,İsimler!$A$1:$A$1000,0),2)),"",INDEX(İsimler!$A$1:$C$1000,MATCH(D243,İsimler!$A$1:$A$1000,0),2))</f>
        <v/>
      </c>
      <c r="F243" s="120"/>
      <c r="G243" s="120"/>
      <c r="H243" s="120"/>
      <c r="I243" s="120"/>
      <c r="J243" s="121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23" t="str">
        <f t="shared" si="9"/>
        <v/>
      </c>
      <c r="AK243" s="23"/>
      <c r="AL243" s="35"/>
      <c r="AM243" s="35"/>
      <c r="AN243" s="35"/>
      <c r="AO243" s="35"/>
      <c r="AP243" s="35"/>
      <c r="AQ243" s="35"/>
      <c r="AR243" s="35"/>
      <c r="AV243" s="36">
        <f t="shared" si="8"/>
        <v>0</v>
      </c>
      <c r="CA243" s="6">
        <v>1</v>
      </c>
      <c r="CB243" s="43">
        <v>100</v>
      </c>
      <c r="CC243" s="43">
        <v>100</v>
      </c>
    </row>
    <row r="244" spans="2:81" ht="21.95" customHeight="1" x14ac:dyDescent="0.2">
      <c r="B244" s="25">
        <f>SUBTOTAL(109,$CA$1:CA244)</f>
        <v>212</v>
      </c>
      <c r="C244" s="19" t="str">
        <f>IF(ISERROR(INDEX(İsimler!$A$1:$C$1000,MATCH(D244,İsimler!$A$1:$A$1000,0),2)),"",INDEX(İsimler!$A$1:$C$1000,MATCH(D244,İsimler!$A$1:$A$1000,0),3))</f>
        <v/>
      </c>
      <c r="D244" s="1"/>
      <c r="E244" s="119" t="str">
        <f>IF(ISERROR(INDEX(İsimler!$A$1:$C$1000,MATCH(D244,İsimler!$A$1:$A$1000,0),2)),"",INDEX(İsimler!$A$1:$C$1000,MATCH(D244,İsimler!$A$1:$A$1000,0),2))</f>
        <v/>
      </c>
      <c r="F244" s="120"/>
      <c r="G244" s="120"/>
      <c r="H244" s="120"/>
      <c r="I244" s="120"/>
      <c r="J244" s="121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23" t="str">
        <f t="shared" si="9"/>
        <v/>
      </c>
      <c r="AK244" s="23"/>
      <c r="AL244" s="35"/>
      <c r="AM244" s="35"/>
      <c r="AN244" s="35"/>
      <c r="AO244" s="35"/>
      <c r="AP244" s="35"/>
      <c r="AQ244" s="35"/>
      <c r="AR244" s="35"/>
      <c r="AV244" s="36">
        <f t="shared" si="8"/>
        <v>0</v>
      </c>
      <c r="CA244" s="6">
        <v>1</v>
      </c>
      <c r="CB244" s="43">
        <v>100</v>
      </c>
      <c r="CC244" s="43">
        <v>100</v>
      </c>
    </row>
    <row r="245" spans="2:81" ht="21.95" customHeight="1" x14ac:dyDescent="0.2">
      <c r="B245" s="25">
        <f>SUBTOTAL(109,$CA$1:CA245)</f>
        <v>213</v>
      </c>
      <c r="C245" s="19" t="str">
        <f>IF(ISERROR(INDEX(İsimler!$A$1:$C$1000,MATCH(D245,İsimler!$A$1:$A$1000,0),2)),"",INDEX(İsimler!$A$1:$C$1000,MATCH(D245,İsimler!$A$1:$A$1000,0),3))</f>
        <v/>
      </c>
      <c r="D245" s="1"/>
      <c r="E245" s="119" t="str">
        <f>IF(ISERROR(INDEX(İsimler!$A$1:$C$1000,MATCH(D245,İsimler!$A$1:$A$1000,0),2)),"",INDEX(İsimler!$A$1:$C$1000,MATCH(D245,İsimler!$A$1:$A$1000,0),2))</f>
        <v/>
      </c>
      <c r="F245" s="120"/>
      <c r="G245" s="120"/>
      <c r="H245" s="120"/>
      <c r="I245" s="120"/>
      <c r="J245" s="121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23" t="str">
        <f t="shared" si="9"/>
        <v/>
      </c>
      <c r="AK245" s="23"/>
      <c r="AL245" s="35"/>
      <c r="AM245" s="35"/>
      <c r="AN245" s="35"/>
      <c r="AO245" s="35"/>
      <c r="AP245" s="35"/>
      <c r="AQ245" s="35"/>
      <c r="AR245" s="35"/>
      <c r="AV245" s="36">
        <f t="shared" si="8"/>
        <v>0</v>
      </c>
      <c r="CA245" s="6">
        <v>1</v>
      </c>
      <c r="CB245" s="43">
        <v>100</v>
      </c>
      <c r="CC245" s="43">
        <v>100</v>
      </c>
    </row>
    <row r="246" spans="2:81" ht="21.95" customHeight="1" x14ac:dyDescent="0.2">
      <c r="B246" s="25">
        <f>SUBTOTAL(109,$CA$1:CA246)</f>
        <v>214</v>
      </c>
      <c r="C246" s="19" t="str">
        <f>IF(ISERROR(INDEX(İsimler!$A$1:$C$1000,MATCH(D246,İsimler!$A$1:$A$1000,0),2)),"",INDEX(İsimler!$A$1:$C$1000,MATCH(D246,İsimler!$A$1:$A$1000,0),3))</f>
        <v/>
      </c>
      <c r="D246" s="1"/>
      <c r="E246" s="119" t="str">
        <f>IF(ISERROR(INDEX(İsimler!$A$1:$C$1000,MATCH(D246,İsimler!$A$1:$A$1000,0),2)),"",INDEX(İsimler!$A$1:$C$1000,MATCH(D246,İsimler!$A$1:$A$1000,0),2))</f>
        <v/>
      </c>
      <c r="F246" s="120"/>
      <c r="G246" s="120"/>
      <c r="H246" s="120"/>
      <c r="I246" s="120"/>
      <c r="J246" s="121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23" t="str">
        <f t="shared" si="9"/>
        <v/>
      </c>
      <c r="AK246" s="23"/>
      <c r="AL246" s="35"/>
      <c r="AM246" s="35"/>
      <c r="AN246" s="35"/>
      <c r="AO246" s="35"/>
      <c r="AP246" s="35"/>
      <c r="AQ246" s="35"/>
      <c r="AR246" s="35"/>
      <c r="AV246" s="36">
        <f t="shared" si="8"/>
        <v>0</v>
      </c>
      <c r="CA246" s="6">
        <v>1</v>
      </c>
      <c r="CB246" s="43">
        <v>100</v>
      </c>
      <c r="CC246" s="43">
        <v>100</v>
      </c>
    </row>
    <row r="247" spans="2:81" ht="21.95" customHeight="1" x14ac:dyDescent="0.2">
      <c r="B247" s="25">
        <f>SUBTOTAL(109,$CA$1:CA247)</f>
        <v>215</v>
      </c>
      <c r="C247" s="19" t="str">
        <f>IF(ISERROR(INDEX(İsimler!$A$1:$C$1000,MATCH(D247,İsimler!$A$1:$A$1000,0),2)),"",INDEX(İsimler!$A$1:$C$1000,MATCH(D247,İsimler!$A$1:$A$1000,0),3))</f>
        <v/>
      </c>
      <c r="D247" s="1"/>
      <c r="E247" s="119" t="str">
        <f>IF(ISERROR(INDEX(İsimler!$A$1:$C$1000,MATCH(D247,İsimler!$A$1:$A$1000,0),2)),"",INDEX(İsimler!$A$1:$C$1000,MATCH(D247,İsimler!$A$1:$A$1000,0),2))</f>
        <v/>
      </c>
      <c r="F247" s="120"/>
      <c r="G247" s="120"/>
      <c r="H247" s="120"/>
      <c r="I247" s="120"/>
      <c r="J247" s="121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23" t="str">
        <f t="shared" si="9"/>
        <v/>
      </c>
      <c r="AK247" s="23"/>
      <c r="AL247" s="35"/>
      <c r="AM247" s="35"/>
      <c r="AN247" s="35"/>
      <c r="AO247" s="35"/>
      <c r="AP247" s="35"/>
      <c r="AQ247" s="35"/>
      <c r="AR247" s="35"/>
      <c r="AV247" s="36">
        <f t="shared" si="8"/>
        <v>0</v>
      </c>
      <c r="CA247" s="6">
        <v>1</v>
      </c>
      <c r="CB247" s="43">
        <v>100</v>
      </c>
      <c r="CC247" s="43">
        <v>100</v>
      </c>
    </row>
    <row r="248" spans="2:81" ht="21.95" customHeight="1" x14ac:dyDescent="0.2">
      <c r="B248" s="25">
        <f>SUBTOTAL(109,$CA$1:CA248)</f>
        <v>216</v>
      </c>
      <c r="C248" s="19" t="str">
        <f>IF(ISERROR(INDEX(İsimler!$A$1:$C$1000,MATCH(D248,İsimler!$A$1:$A$1000,0),2)),"",INDEX(İsimler!$A$1:$C$1000,MATCH(D248,İsimler!$A$1:$A$1000,0),3))</f>
        <v/>
      </c>
      <c r="D248" s="1"/>
      <c r="E248" s="119" t="str">
        <f>IF(ISERROR(INDEX(İsimler!$A$1:$C$1000,MATCH(D248,İsimler!$A$1:$A$1000,0),2)),"",INDEX(İsimler!$A$1:$C$1000,MATCH(D248,İsimler!$A$1:$A$1000,0),2))</f>
        <v/>
      </c>
      <c r="F248" s="120"/>
      <c r="G248" s="120"/>
      <c r="H248" s="120"/>
      <c r="I248" s="120"/>
      <c r="J248" s="121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23" t="str">
        <f t="shared" si="9"/>
        <v/>
      </c>
      <c r="AK248" s="23"/>
      <c r="AL248" s="35"/>
      <c r="AM248" s="35"/>
      <c r="AN248" s="35"/>
      <c r="AO248" s="35"/>
      <c r="AP248" s="35"/>
      <c r="AQ248" s="35"/>
      <c r="AR248" s="35"/>
      <c r="AV248" s="36">
        <f t="shared" si="8"/>
        <v>0</v>
      </c>
      <c r="CA248" s="6">
        <v>1</v>
      </c>
      <c r="CB248" s="43">
        <v>100</v>
      </c>
      <c r="CC248" s="43">
        <v>100</v>
      </c>
    </row>
    <row r="249" spans="2:81" ht="21.95" customHeight="1" x14ac:dyDescent="0.2">
      <c r="B249" s="25">
        <f>SUBTOTAL(109,$CA$1:CA249)</f>
        <v>217</v>
      </c>
      <c r="C249" s="19" t="str">
        <f>IF(ISERROR(INDEX(İsimler!$A$1:$C$1000,MATCH(D249,İsimler!$A$1:$A$1000,0),2)),"",INDEX(İsimler!$A$1:$C$1000,MATCH(D249,İsimler!$A$1:$A$1000,0),3))</f>
        <v/>
      </c>
      <c r="D249" s="1"/>
      <c r="E249" s="119" t="str">
        <f>IF(ISERROR(INDEX(İsimler!$A$1:$C$1000,MATCH(D249,İsimler!$A$1:$A$1000,0),2)),"",INDEX(İsimler!$A$1:$C$1000,MATCH(D249,İsimler!$A$1:$A$1000,0),2))</f>
        <v/>
      </c>
      <c r="F249" s="120"/>
      <c r="G249" s="120"/>
      <c r="H249" s="120"/>
      <c r="I249" s="120"/>
      <c r="J249" s="121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23" t="str">
        <f t="shared" si="9"/>
        <v/>
      </c>
      <c r="AK249" s="23"/>
      <c r="AL249" s="35"/>
      <c r="AM249" s="35"/>
      <c r="AN249" s="35"/>
      <c r="AO249" s="35"/>
      <c r="AP249" s="35"/>
      <c r="AQ249" s="35"/>
      <c r="AR249" s="35"/>
      <c r="AV249" s="36">
        <f t="shared" si="8"/>
        <v>0</v>
      </c>
      <c r="CA249" s="6">
        <v>1</v>
      </c>
      <c r="CB249" s="43">
        <v>100</v>
      </c>
      <c r="CC249" s="43">
        <v>100</v>
      </c>
    </row>
    <row r="250" spans="2:81" ht="21.95" customHeight="1" x14ac:dyDescent="0.2">
      <c r="B250" s="25">
        <f>SUBTOTAL(109,$CA$1:CA250)</f>
        <v>218</v>
      </c>
      <c r="C250" s="19" t="str">
        <f>IF(ISERROR(INDEX(İsimler!$A$1:$C$1000,MATCH(D250,İsimler!$A$1:$A$1000,0),2)),"",INDEX(İsimler!$A$1:$C$1000,MATCH(D250,İsimler!$A$1:$A$1000,0),3))</f>
        <v/>
      </c>
      <c r="D250" s="1"/>
      <c r="E250" s="119" t="str">
        <f>IF(ISERROR(INDEX(İsimler!$A$1:$C$1000,MATCH(D250,İsimler!$A$1:$A$1000,0),2)),"",INDEX(İsimler!$A$1:$C$1000,MATCH(D250,İsimler!$A$1:$A$1000,0),2))</f>
        <v/>
      </c>
      <c r="F250" s="120"/>
      <c r="G250" s="120"/>
      <c r="H250" s="120"/>
      <c r="I250" s="120"/>
      <c r="J250" s="121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23" t="str">
        <f t="shared" si="9"/>
        <v/>
      </c>
      <c r="AK250" s="23"/>
      <c r="AL250" s="35"/>
      <c r="AM250" s="35"/>
      <c r="AN250" s="35"/>
      <c r="AO250" s="35"/>
      <c r="AP250" s="35"/>
      <c r="AQ250" s="35"/>
      <c r="AR250" s="35"/>
      <c r="AV250" s="36">
        <f t="shared" si="8"/>
        <v>0</v>
      </c>
      <c r="CA250" s="6">
        <v>1</v>
      </c>
      <c r="CB250" s="43">
        <v>100</v>
      </c>
      <c r="CC250" s="43">
        <v>100</v>
      </c>
    </row>
    <row r="251" spans="2:81" ht="21.95" customHeight="1" x14ac:dyDescent="0.2">
      <c r="B251" s="25">
        <f>SUBTOTAL(109,$CA$1:CA251)</f>
        <v>219</v>
      </c>
      <c r="C251" s="19" t="str">
        <f>IF(ISERROR(INDEX(İsimler!$A$1:$C$1000,MATCH(D251,İsimler!$A$1:$A$1000,0),2)),"",INDEX(İsimler!$A$1:$C$1000,MATCH(D251,İsimler!$A$1:$A$1000,0),3))</f>
        <v/>
      </c>
      <c r="D251" s="1"/>
      <c r="E251" s="119" t="str">
        <f>IF(ISERROR(INDEX(İsimler!$A$1:$C$1000,MATCH(D251,İsimler!$A$1:$A$1000,0),2)),"",INDEX(İsimler!$A$1:$C$1000,MATCH(D251,İsimler!$A$1:$A$1000,0),2))</f>
        <v/>
      </c>
      <c r="F251" s="120"/>
      <c r="G251" s="120"/>
      <c r="H251" s="120"/>
      <c r="I251" s="120"/>
      <c r="J251" s="121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23" t="str">
        <f t="shared" si="9"/>
        <v/>
      </c>
      <c r="AK251" s="23"/>
      <c r="AL251" s="35"/>
      <c r="AM251" s="35"/>
      <c r="AN251" s="35"/>
      <c r="AO251" s="35"/>
      <c r="AP251" s="35"/>
      <c r="AQ251" s="35"/>
      <c r="AR251" s="35"/>
      <c r="AV251" s="36">
        <f t="shared" si="8"/>
        <v>0</v>
      </c>
      <c r="CA251" s="6">
        <v>1</v>
      </c>
      <c r="CB251" s="43">
        <v>100</v>
      </c>
      <c r="CC251" s="43">
        <v>100</v>
      </c>
    </row>
    <row r="252" spans="2:81" ht="21.95" customHeight="1" x14ac:dyDescent="0.2">
      <c r="B252" s="25">
        <f>SUBTOTAL(109,$CA$1:CA252)</f>
        <v>220</v>
      </c>
      <c r="C252" s="19" t="str">
        <f>IF(ISERROR(INDEX(İsimler!$A$1:$C$1000,MATCH(D252,İsimler!$A$1:$A$1000,0),2)),"",INDEX(İsimler!$A$1:$C$1000,MATCH(D252,İsimler!$A$1:$A$1000,0),3))</f>
        <v/>
      </c>
      <c r="D252" s="1"/>
      <c r="E252" s="119" t="str">
        <f>IF(ISERROR(INDEX(İsimler!$A$1:$C$1000,MATCH(D252,İsimler!$A$1:$A$1000,0),2)),"",INDEX(İsimler!$A$1:$C$1000,MATCH(D252,İsimler!$A$1:$A$1000,0),2))</f>
        <v/>
      </c>
      <c r="F252" s="120"/>
      <c r="G252" s="120"/>
      <c r="H252" s="120"/>
      <c r="I252" s="120"/>
      <c r="J252" s="121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23" t="str">
        <f t="shared" si="9"/>
        <v/>
      </c>
      <c r="AK252" s="23"/>
      <c r="AL252" s="35"/>
      <c r="AM252" s="35"/>
      <c r="AN252" s="35"/>
      <c r="AO252" s="35"/>
      <c r="AP252" s="35"/>
      <c r="AQ252" s="35"/>
      <c r="AR252" s="35"/>
      <c r="AV252" s="36">
        <f t="shared" si="8"/>
        <v>0</v>
      </c>
      <c r="CA252" s="6">
        <v>1</v>
      </c>
      <c r="CB252" s="43">
        <v>100</v>
      </c>
      <c r="CC252" s="43">
        <v>100</v>
      </c>
    </row>
    <row r="253" spans="2:81" ht="21.95" customHeight="1" x14ac:dyDescent="0.2">
      <c r="B253" s="25">
        <f>SUBTOTAL(109,$CA$1:CA253)</f>
        <v>221</v>
      </c>
      <c r="C253" s="19" t="str">
        <f>IF(ISERROR(INDEX(İsimler!$A$1:$C$1000,MATCH(D253,İsimler!$A$1:$A$1000,0),2)),"",INDEX(İsimler!$A$1:$C$1000,MATCH(D253,İsimler!$A$1:$A$1000,0),3))</f>
        <v/>
      </c>
      <c r="D253" s="1"/>
      <c r="E253" s="119" t="str">
        <f>IF(ISERROR(INDEX(İsimler!$A$1:$C$1000,MATCH(D253,İsimler!$A$1:$A$1000,0),2)),"",INDEX(İsimler!$A$1:$C$1000,MATCH(D253,İsimler!$A$1:$A$1000,0),2))</f>
        <v/>
      </c>
      <c r="F253" s="120"/>
      <c r="G253" s="120"/>
      <c r="H253" s="120"/>
      <c r="I253" s="120"/>
      <c r="J253" s="121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23" t="str">
        <f t="shared" si="9"/>
        <v/>
      </c>
      <c r="AK253" s="23"/>
      <c r="AL253" s="35"/>
      <c r="AM253" s="35"/>
      <c r="AN253" s="35"/>
      <c r="AO253" s="35"/>
      <c r="AP253" s="35"/>
      <c r="AQ253" s="35"/>
      <c r="AR253" s="35"/>
      <c r="AV253" s="36">
        <f t="shared" si="8"/>
        <v>0</v>
      </c>
      <c r="CA253" s="6">
        <v>1</v>
      </c>
      <c r="CB253" s="43">
        <v>100</v>
      </c>
      <c r="CC253" s="43">
        <v>100</v>
      </c>
    </row>
    <row r="254" spans="2:81" ht="21.95" customHeight="1" x14ac:dyDescent="0.2">
      <c r="B254" s="25">
        <f>SUBTOTAL(109,$CA$1:CA254)</f>
        <v>222</v>
      </c>
      <c r="C254" s="19" t="str">
        <f>IF(ISERROR(INDEX(İsimler!$A$1:$C$1000,MATCH(D254,İsimler!$A$1:$A$1000,0),2)),"",INDEX(İsimler!$A$1:$C$1000,MATCH(D254,İsimler!$A$1:$A$1000,0),3))</f>
        <v/>
      </c>
      <c r="D254" s="1"/>
      <c r="E254" s="119" t="str">
        <f>IF(ISERROR(INDEX(İsimler!$A$1:$C$1000,MATCH(D254,İsimler!$A$1:$A$1000,0),2)),"",INDEX(İsimler!$A$1:$C$1000,MATCH(D254,İsimler!$A$1:$A$1000,0),2))</f>
        <v/>
      </c>
      <c r="F254" s="120"/>
      <c r="G254" s="120"/>
      <c r="H254" s="120"/>
      <c r="I254" s="120"/>
      <c r="J254" s="121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23" t="str">
        <f t="shared" si="9"/>
        <v/>
      </c>
      <c r="AK254" s="23"/>
      <c r="AL254" s="35"/>
      <c r="AM254" s="35"/>
      <c r="AN254" s="35"/>
      <c r="AO254" s="35"/>
      <c r="AP254" s="35"/>
      <c r="AQ254" s="35"/>
      <c r="AR254" s="35"/>
      <c r="AV254" s="36">
        <f t="shared" si="8"/>
        <v>0</v>
      </c>
      <c r="CA254" s="6">
        <v>1</v>
      </c>
      <c r="CB254" s="43">
        <v>100</v>
      </c>
      <c r="CC254" s="43">
        <v>100</v>
      </c>
    </row>
    <row r="255" spans="2:81" ht="21.95" customHeight="1" x14ac:dyDescent="0.2">
      <c r="B255" s="25">
        <f>SUBTOTAL(109,$CA$1:CA255)</f>
        <v>223</v>
      </c>
      <c r="C255" s="19" t="str">
        <f>IF(ISERROR(INDEX(İsimler!$A$1:$C$1000,MATCH(D255,İsimler!$A$1:$A$1000,0),2)),"",INDEX(İsimler!$A$1:$C$1000,MATCH(D255,İsimler!$A$1:$A$1000,0),3))</f>
        <v/>
      </c>
      <c r="D255" s="1"/>
      <c r="E255" s="119" t="str">
        <f>IF(ISERROR(INDEX(İsimler!$A$1:$C$1000,MATCH(D255,İsimler!$A$1:$A$1000,0),2)),"",INDEX(İsimler!$A$1:$C$1000,MATCH(D255,İsimler!$A$1:$A$1000,0),2))</f>
        <v/>
      </c>
      <c r="F255" s="120"/>
      <c r="G255" s="120"/>
      <c r="H255" s="120"/>
      <c r="I255" s="120"/>
      <c r="J255" s="121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23" t="str">
        <f t="shared" si="9"/>
        <v/>
      </c>
      <c r="AK255" s="23"/>
      <c r="AL255" s="35"/>
      <c r="AM255" s="35"/>
      <c r="AN255" s="35"/>
      <c r="AO255" s="35"/>
      <c r="AP255" s="35"/>
      <c r="AQ255" s="35"/>
      <c r="AR255" s="35"/>
      <c r="AV255" s="36">
        <f t="shared" si="8"/>
        <v>0</v>
      </c>
      <c r="CA255" s="6">
        <v>1</v>
      </c>
      <c r="CB255" s="43">
        <v>100</v>
      </c>
      <c r="CC255" s="43">
        <v>100</v>
      </c>
    </row>
    <row r="256" spans="2:81" ht="21.95" customHeight="1" x14ac:dyDescent="0.2">
      <c r="B256" s="25">
        <f>SUBTOTAL(109,$CA$1:CA256)</f>
        <v>224</v>
      </c>
      <c r="C256" s="19" t="str">
        <f>IF(ISERROR(INDEX(İsimler!$A$1:$C$1000,MATCH(D256,İsimler!$A$1:$A$1000,0),2)),"",INDEX(İsimler!$A$1:$C$1000,MATCH(D256,İsimler!$A$1:$A$1000,0),3))</f>
        <v/>
      </c>
      <c r="D256" s="1"/>
      <c r="E256" s="119" t="str">
        <f>IF(ISERROR(INDEX(İsimler!$A$1:$C$1000,MATCH(D256,İsimler!$A$1:$A$1000,0),2)),"",INDEX(İsimler!$A$1:$C$1000,MATCH(D256,İsimler!$A$1:$A$1000,0),2))</f>
        <v/>
      </c>
      <c r="F256" s="120"/>
      <c r="G256" s="120"/>
      <c r="H256" s="120"/>
      <c r="I256" s="120"/>
      <c r="J256" s="121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23" t="str">
        <f t="shared" si="9"/>
        <v/>
      </c>
      <c r="AK256" s="23"/>
      <c r="AL256" s="35"/>
      <c r="AM256" s="35"/>
      <c r="AN256" s="35"/>
      <c r="AO256" s="35"/>
      <c r="AP256" s="35"/>
      <c r="AQ256" s="35"/>
      <c r="AR256" s="35"/>
      <c r="AV256" s="36">
        <f t="shared" si="8"/>
        <v>0</v>
      </c>
      <c r="CA256" s="6">
        <v>1</v>
      </c>
      <c r="CB256" s="43">
        <v>100</v>
      </c>
      <c r="CC256" s="43">
        <v>100</v>
      </c>
    </row>
    <row r="257" spans="2:81" ht="21.95" customHeight="1" x14ac:dyDescent="0.2">
      <c r="B257" s="25">
        <f>SUBTOTAL(109,$CA$1:CA257)</f>
        <v>225</v>
      </c>
      <c r="C257" s="19" t="str">
        <f>IF(ISERROR(INDEX(İsimler!$A$1:$C$1000,MATCH(D257,İsimler!$A$1:$A$1000,0),2)),"",INDEX(İsimler!$A$1:$C$1000,MATCH(D257,İsimler!$A$1:$A$1000,0),3))</f>
        <v/>
      </c>
      <c r="D257" s="1"/>
      <c r="E257" s="119" t="str">
        <f>IF(ISERROR(INDEX(İsimler!$A$1:$C$1000,MATCH(D257,İsimler!$A$1:$A$1000,0),2)),"",INDEX(İsimler!$A$1:$C$1000,MATCH(D257,İsimler!$A$1:$A$1000,0),2))</f>
        <v/>
      </c>
      <c r="F257" s="120"/>
      <c r="G257" s="120"/>
      <c r="H257" s="120"/>
      <c r="I257" s="120"/>
      <c r="J257" s="121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23" t="str">
        <f t="shared" si="9"/>
        <v/>
      </c>
      <c r="AK257" s="23"/>
      <c r="AL257" s="35"/>
      <c r="AM257" s="35"/>
      <c r="AN257" s="35"/>
      <c r="AO257" s="35"/>
      <c r="AP257" s="35"/>
      <c r="AQ257" s="35"/>
      <c r="AR257" s="35"/>
      <c r="AV257" s="36">
        <f t="shared" si="8"/>
        <v>0</v>
      </c>
      <c r="CA257" s="6">
        <v>1</v>
      </c>
      <c r="CB257" s="43">
        <v>100</v>
      </c>
      <c r="CC257" s="43">
        <v>100</v>
      </c>
    </row>
    <row r="258" spans="2:81" ht="21.95" customHeight="1" x14ac:dyDescent="0.2">
      <c r="B258" s="25">
        <f>SUBTOTAL(109,$CA$1:CA258)</f>
        <v>226</v>
      </c>
      <c r="C258" s="19" t="str">
        <f>IF(ISERROR(INDEX(İsimler!$A$1:$C$1000,MATCH(D258,İsimler!$A$1:$A$1000,0),2)),"",INDEX(İsimler!$A$1:$C$1000,MATCH(D258,İsimler!$A$1:$A$1000,0),3))</f>
        <v/>
      </c>
      <c r="D258" s="1"/>
      <c r="E258" s="119" t="str">
        <f>IF(ISERROR(INDEX(İsimler!$A$1:$C$1000,MATCH(D258,İsimler!$A$1:$A$1000,0),2)),"",INDEX(İsimler!$A$1:$C$1000,MATCH(D258,İsimler!$A$1:$A$1000,0),2))</f>
        <v/>
      </c>
      <c r="F258" s="120"/>
      <c r="G258" s="120"/>
      <c r="H258" s="120"/>
      <c r="I258" s="120"/>
      <c r="J258" s="121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23" t="str">
        <f t="shared" si="9"/>
        <v/>
      </c>
      <c r="AK258" s="23"/>
      <c r="AL258" s="35"/>
      <c r="AM258" s="35"/>
      <c r="AN258" s="35"/>
      <c r="AO258" s="35"/>
      <c r="AP258" s="35"/>
      <c r="AQ258" s="35"/>
      <c r="AR258" s="35"/>
      <c r="AV258" s="36">
        <f t="shared" si="8"/>
        <v>0</v>
      </c>
      <c r="CA258" s="6">
        <v>1</v>
      </c>
      <c r="CB258" s="43">
        <v>100</v>
      </c>
      <c r="CC258" s="43">
        <v>100</v>
      </c>
    </row>
    <row r="259" spans="2:81" ht="21.95" customHeight="1" x14ac:dyDescent="0.2">
      <c r="B259" s="25">
        <f>SUBTOTAL(109,$CA$1:CA259)</f>
        <v>227</v>
      </c>
      <c r="C259" s="19" t="str">
        <f>IF(ISERROR(INDEX(İsimler!$A$1:$C$1000,MATCH(D259,İsimler!$A$1:$A$1000,0),2)),"",INDEX(İsimler!$A$1:$C$1000,MATCH(D259,İsimler!$A$1:$A$1000,0),3))</f>
        <v/>
      </c>
      <c r="D259" s="1"/>
      <c r="E259" s="119" t="str">
        <f>IF(ISERROR(INDEX(İsimler!$A$1:$C$1000,MATCH(D259,İsimler!$A$1:$A$1000,0),2)),"",INDEX(İsimler!$A$1:$C$1000,MATCH(D259,İsimler!$A$1:$A$1000,0),2))</f>
        <v/>
      </c>
      <c r="F259" s="120"/>
      <c r="G259" s="120"/>
      <c r="H259" s="120"/>
      <c r="I259" s="120"/>
      <c r="J259" s="121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23" t="str">
        <f t="shared" si="9"/>
        <v/>
      </c>
      <c r="AK259" s="23"/>
      <c r="AL259" s="35"/>
      <c r="AM259" s="35"/>
      <c r="AN259" s="35"/>
      <c r="AO259" s="35"/>
      <c r="AP259" s="35"/>
      <c r="AQ259" s="35"/>
      <c r="AR259" s="35"/>
      <c r="AV259" s="36">
        <f t="shared" si="8"/>
        <v>0</v>
      </c>
      <c r="CA259" s="6">
        <v>1</v>
      </c>
      <c r="CB259" s="43">
        <v>100</v>
      </c>
      <c r="CC259" s="43">
        <v>100</v>
      </c>
    </row>
    <row r="260" spans="2:81" ht="21.95" customHeight="1" x14ac:dyDescent="0.2">
      <c r="B260" s="25">
        <f>SUBTOTAL(109,$CA$1:CA260)</f>
        <v>228</v>
      </c>
      <c r="C260" s="19" t="str">
        <f>IF(ISERROR(INDEX(İsimler!$A$1:$C$1000,MATCH(D260,İsimler!$A$1:$A$1000,0),2)),"",INDEX(İsimler!$A$1:$C$1000,MATCH(D260,İsimler!$A$1:$A$1000,0),3))</f>
        <v/>
      </c>
      <c r="D260" s="1"/>
      <c r="E260" s="119" t="str">
        <f>IF(ISERROR(INDEX(İsimler!$A$1:$C$1000,MATCH(D260,İsimler!$A$1:$A$1000,0),2)),"",INDEX(İsimler!$A$1:$C$1000,MATCH(D260,İsimler!$A$1:$A$1000,0),2))</f>
        <v/>
      </c>
      <c r="F260" s="120"/>
      <c r="G260" s="120"/>
      <c r="H260" s="120"/>
      <c r="I260" s="120"/>
      <c r="J260" s="121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23" t="str">
        <f t="shared" si="9"/>
        <v/>
      </c>
      <c r="AK260" s="23"/>
      <c r="AL260" s="35"/>
      <c r="AM260" s="35"/>
      <c r="AN260" s="35"/>
      <c r="AO260" s="35"/>
      <c r="AP260" s="35"/>
      <c r="AQ260" s="35"/>
      <c r="AR260" s="35"/>
      <c r="AV260" s="36">
        <f t="shared" si="8"/>
        <v>0</v>
      </c>
      <c r="CA260" s="6">
        <v>1</v>
      </c>
      <c r="CB260" s="43">
        <v>100</v>
      </c>
      <c r="CC260" s="43">
        <v>100</v>
      </c>
    </row>
    <row r="261" spans="2:81" ht="21.95" customHeight="1" x14ac:dyDescent="0.2">
      <c r="B261" s="25">
        <f>SUBTOTAL(109,$CA$1:CA261)</f>
        <v>229</v>
      </c>
      <c r="C261" s="19" t="str">
        <f>IF(ISERROR(INDEX(İsimler!$A$1:$C$1000,MATCH(D261,İsimler!$A$1:$A$1000,0),2)),"",INDEX(İsimler!$A$1:$C$1000,MATCH(D261,İsimler!$A$1:$A$1000,0),3))</f>
        <v/>
      </c>
      <c r="D261" s="1"/>
      <c r="E261" s="119" t="str">
        <f>IF(ISERROR(INDEX(İsimler!$A$1:$C$1000,MATCH(D261,İsimler!$A$1:$A$1000,0),2)),"",INDEX(İsimler!$A$1:$C$1000,MATCH(D261,İsimler!$A$1:$A$1000,0),2))</f>
        <v/>
      </c>
      <c r="F261" s="120"/>
      <c r="G261" s="120"/>
      <c r="H261" s="120"/>
      <c r="I261" s="120"/>
      <c r="J261" s="121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23" t="str">
        <f t="shared" si="9"/>
        <v/>
      </c>
      <c r="AK261" s="23"/>
      <c r="AL261" s="35"/>
      <c r="AM261" s="35"/>
      <c r="AN261" s="35"/>
      <c r="AO261" s="35"/>
      <c r="AP261" s="35"/>
      <c r="AQ261" s="35"/>
      <c r="AR261" s="35"/>
      <c r="AV261" s="36">
        <f t="shared" si="8"/>
        <v>0</v>
      </c>
      <c r="CA261" s="6">
        <v>1</v>
      </c>
      <c r="CB261" s="43">
        <v>100</v>
      </c>
      <c r="CC261" s="43">
        <v>100</v>
      </c>
    </row>
    <row r="262" spans="2:81" ht="21.95" customHeight="1" x14ac:dyDescent="0.2">
      <c r="B262" s="25">
        <f>SUBTOTAL(109,$CA$1:CA262)</f>
        <v>230</v>
      </c>
      <c r="C262" s="19" t="str">
        <f>IF(ISERROR(INDEX(İsimler!$A$1:$C$1000,MATCH(D262,İsimler!$A$1:$A$1000,0),2)),"",INDEX(İsimler!$A$1:$C$1000,MATCH(D262,İsimler!$A$1:$A$1000,0),3))</f>
        <v/>
      </c>
      <c r="D262" s="1"/>
      <c r="E262" s="119" t="str">
        <f>IF(ISERROR(INDEX(İsimler!$A$1:$C$1000,MATCH(D262,İsimler!$A$1:$A$1000,0),2)),"",INDEX(İsimler!$A$1:$C$1000,MATCH(D262,İsimler!$A$1:$A$1000,0),2))</f>
        <v/>
      </c>
      <c r="F262" s="120"/>
      <c r="G262" s="120"/>
      <c r="H262" s="120"/>
      <c r="I262" s="120"/>
      <c r="J262" s="121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23" t="str">
        <f t="shared" si="9"/>
        <v/>
      </c>
      <c r="AK262" s="23"/>
      <c r="AL262" s="35"/>
      <c r="AM262" s="35"/>
      <c r="AN262" s="35"/>
      <c r="AO262" s="35"/>
      <c r="AP262" s="35"/>
      <c r="AQ262" s="35"/>
      <c r="AR262" s="35"/>
      <c r="AV262" s="36">
        <f t="shared" si="8"/>
        <v>0</v>
      </c>
      <c r="CA262" s="6">
        <v>1</v>
      </c>
      <c r="CB262" s="43">
        <v>100</v>
      </c>
      <c r="CC262" s="43">
        <v>100</v>
      </c>
    </row>
    <row r="263" spans="2:81" ht="21.95" customHeight="1" x14ac:dyDescent="0.2">
      <c r="B263" s="25">
        <f>SUBTOTAL(109,$CA$1:CA263)</f>
        <v>231</v>
      </c>
      <c r="C263" s="19" t="str">
        <f>IF(ISERROR(INDEX(İsimler!$A$1:$C$1000,MATCH(D263,İsimler!$A$1:$A$1000,0),2)),"",INDEX(İsimler!$A$1:$C$1000,MATCH(D263,İsimler!$A$1:$A$1000,0),3))</f>
        <v/>
      </c>
      <c r="D263" s="1"/>
      <c r="E263" s="119" t="str">
        <f>IF(ISERROR(INDEX(İsimler!$A$1:$C$1000,MATCH(D263,İsimler!$A$1:$A$1000,0),2)),"",INDEX(İsimler!$A$1:$C$1000,MATCH(D263,İsimler!$A$1:$A$1000,0),2))</f>
        <v/>
      </c>
      <c r="F263" s="120"/>
      <c r="G263" s="120"/>
      <c r="H263" s="120"/>
      <c r="I263" s="120"/>
      <c r="J263" s="121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23" t="str">
        <f t="shared" si="9"/>
        <v/>
      </c>
      <c r="AK263" s="23"/>
      <c r="AL263" s="35"/>
      <c r="AM263" s="35"/>
      <c r="AN263" s="35"/>
      <c r="AO263" s="35"/>
      <c r="AP263" s="35"/>
      <c r="AQ263" s="35"/>
      <c r="AR263" s="35"/>
      <c r="AV263" s="36">
        <f t="shared" si="8"/>
        <v>0</v>
      </c>
      <c r="CA263" s="6">
        <v>1</v>
      </c>
      <c r="CB263" s="43">
        <v>100</v>
      </c>
      <c r="CC263" s="43">
        <v>100</v>
      </c>
    </row>
    <row r="264" spans="2:81" ht="21.95" customHeight="1" x14ac:dyDescent="0.2">
      <c r="B264" s="25">
        <f>SUBTOTAL(109,$CA$1:CA264)</f>
        <v>232</v>
      </c>
      <c r="C264" s="19" t="str">
        <f>IF(ISERROR(INDEX(İsimler!$A$1:$C$1000,MATCH(D264,İsimler!$A$1:$A$1000,0),2)),"",INDEX(İsimler!$A$1:$C$1000,MATCH(D264,İsimler!$A$1:$A$1000,0),3))</f>
        <v/>
      </c>
      <c r="D264" s="1"/>
      <c r="E264" s="119" t="str">
        <f>IF(ISERROR(INDEX(İsimler!$A$1:$C$1000,MATCH(D264,İsimler!$A$1:$A$1000,0),2)),"",INDEX(İsimler!$A$1:$C$1000,MATCH(D264,İsimler!$A$1:$A$1000,0),2))</f>
        <v/>
      </c>
      <c r="F264" s="120"/>
      <c r="G264" s="120"/>
      <c r="H264" s="120"/>
      <c r="I264" s="120"/>
      <c r="J264" s="121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23" t="str">
        <f t="shared" si="9"/>
        <v/>
      </c>
      <c r="AK264" s="23"/>
      <c r="AL264" s="35"/>
      <c r="AM264" s="35"/>
      <c r="AN264" s="35"/>
      <c r="AO264" s="35"/>
      <c r="AP264" s="35"/>
      <c r="AQ264" s="35"/>
      <c r="AR264" s="35"/>
      <c r="AV264" s="36">
        <f t="shared" si="8"/>
        <v>0</v>
      </c>
      <c r="CA264" s="6">
        <v>1</v>
      </c>
      <c r="CB264" s="43">
        <v>100</v>
      </c>
      <c r="CC264" s="43">
        <v>100</v>
      </c>
    </row>
    <row r="265" spans="2:81" ht="21.95" customHeight="1" x14ac:dyDescent="0.2">
      <c r="B265" s="25">
        <f>SUBTOTAL(109,$CA$1:CA265)</f>
        <v>233</v>
      </c>
      <c r="C265" s="19" t="str">
        <f>IF(ISERROR(INDEX(İsimler!$A$1:$C$1000,MATCH(D265,İsimler!$A$1:$A$1000,0),2)),"",INDEX(İsimler!$A$1:$C$1000,MATCH(D265,İsimler!$A$1:$A$1000,0),3))</f>
        <v/>
      </c>
      <c r="D265" s="1"/>
      <c r="E265" s="119" t="str">
        <f>IF(ISERROR(INDEX(İsimler!$A$1:$C$1000,MATCH(D265,İsimler!$A$1:$A$1000,0),2)),"",INDEX(İsimler!$A$1:$C$1000,MATCH(D265,İsimler!$A$1:$A$1000,0),2))</f>
        <v/>
      </c>
      <c r="F265" s="120"/>
      <c r="G265" s="120"/>
      <c r="H265" s="120"/>
      <c r="I265" s="120"/>
      <c r="J265" s="121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23" t="str">
        <f t="shared" si="9"/>
        <v/>
      </c>
      <c r="AK265" s="23"/>
      <c r="AL265" s="35"/>
      <c r="AM265" s="35"/>
      <c r="AN265" s="35"/>
      <c r="AO265" s="35"/>
      <c r="AP265" s="35"/>
      <c r="AQ265" s="35"/>
      <c r="AR265" s="35"/>
      <c r="AV265" s="36">
        <f t="shared" si="8"/>
        <v>0</v>
      </c>
      <c r="CA265" s="6">
        <v>1</v>
      </c>
      <c r="CB265" s="43">
        <v>100</v>
      </c>
      <c r="CC265" s="43">
        <v>100</v>
      </c>
    </row>
    <row r="266" spans="2:81" ht="21.95" customHeight="1" x14ac:dyDescent="0.2">
      <c r="B266" s="25">
        <f>SUBTOTAL(109,$CA$1:CA266)</f>
        <v>234</v>
      </c>
      <c r="C266" s="19" t="str">
        <f>IF(ISERROR(INDEX(İsimler!$A$1:$C$1000,MATCH(D266,İsimler!$A$1:$A$1000,0),2)),"",INDEX(İsimler!$A$1:$C$1000,MATCH(D266,İsimler!$A$1:$A$1000,0),3))</f>
        <v/>
      </c>
      <c r="D266" s="1"/>
      <c r="E266" s="119" t="str">
        <f>IF(ISERROR(INDEX(İsimler!$A$1:$C$1000,MATCH(D266,İsimler!$A$1:$A$1000,0),2)),"",INDEX(İsimler!$A$1:$C$1000,MATCH(D266,İsimler!$A$1:$A$1000,0),2))</f>
        <v/>
      </c>
      <c r="F266" s="120"/>
      <c r="G266" s="120"/>
      <c r="H266" s="120"/>
      <c r="I266" s="120"/>
      <c r="J266" s="121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23" t="str">
        <f t="shared" si="9"/>
        <v/>
      </c>
      <c r="AK266" s="23"/>
      <c r="AL266" s="35"/>
      <c r="AM266" s="35"/>
      <c r="AN266" s="35"/>
      <c r="AO266" s="35"/>
      <c r="AP266" s="35"/>
      <c r="AQ266" s="35"/>
      <c r="AR266" s="35"/>
      <c r="AV266" s="36">
        <f t="shared" si="8"/>
        <v>0</v>
      </c>
      <c r="CA266" s="6">
        <v>1</v>
      </c>
      <c r="CB266" s="43">
        <v>100</v>
      </c>
      <c r="CC266" s="43">
        <v>100</v>
      </c>
    </row>
    <row r="267" spans="2:81" ht="21.95" customHeight="1" x14ac:dyDescent="0.2">
      <c r="B267" s="25">
        <f>SUBTOTAL(109,$CA$1:CA267)</f>
        <v>235</v>
      </c>
      <c r="C267" s="19" t="str">
        <f>IF(ISERROR(INDEX(İsimler!$A$1:$C$1000,MATCH(D267,İsimler!$A$1:$A$1000,0),2)),"",INDEX(İsimler!$A$1:$C$1000,MATCH(D267,İsimler!$A$1:$A$1000,0),3))</f>
        <v/>
      </c>
      <c r="D267" s="1"/>
      <c r="E267" s="119" t="str">
        <f>IF(ISERROR(INDEX(İsimler!$A$1:$C$1000,MATCH(D267,İsimler!$A$1:$A$1000,0),2)),"",INDEX(İsimler!$A$1:$C$1000,MATCH(D267,İsimler!$A$1:$A$1000,0),2))</f>
        <v/>
      </c>
      <c r="F267" s="120"/>
      <c r="G267" s="120"/>
      <c r="H267" s="120"/>
      <c r="I267" s="120"/>
      <c r="J267" s="121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23" t="str">
        <f t="shared" si="9"/>
        <v/>
      </c>
      <c r="AK267" s="23"/>
      <c r="AL267" s="35"/>
      <c r="AM267" s="35"/>
      <c r="AN267" s="35"/>
      <c r="AO267" s="35"/>
      <c r="AP267" s="35"/>
      <c r="AQ267" s="35"/>
      <c r="AR267" s="35"/>
      <c r="AV267" s="36">
        <f t="shared" si="8"/>
        <v>0</v>
      </c>
      <c r="CA267" s="6">
        <v>1</v>
      </c>
      <c r="CB267" s="43">
        <v>100</v>
      </c>
      <c r="CC267" s="43">
        <v>100</v>
      </c>
    </row>
    <row r="268" spans="2:81" ht="21.95" customHeight="1" x14ac:dyDescent="0.2">
      <c r="B268" s="25">
        <f>SUBTOTAL(109,$CA$1:CA268)</f>
        <v>236</v>
      </c>
      <c r="C268" s="19" t="str">
        <f>IF(ISERROR(INDEX(İsimler!$A$1:$C$1000,MATCH(D268,İsimler!$A$1:$A$1000,0),2)),"",INDEX(İsimler!$A$1:$C$1000,MATCH(D268,İsimler!$A$1:$A$1000,0),3))</f>
        <v/>
      </c>
      <c r="D268" s="1"/>
      <c r="E268" s="119" t="str">
        <f>IF(ISERROR(INDEX(İsimler!$A$1:$C$1000,MATCH(D268,İsimler!$A$1:$A$1000,0),2)),"",INDEX(İsimler!$A$1:$C$1000,MATCH(D268,İsimler!$A$1:$A$1000,0),2))</f>
        <v/>
      </c>
      <c r="F268" s="120"/>
      <c r="G268" s="120"/>
      <c r="H268" s="120"/>
      <c r="I268" s="120"/>
      <c r="J268" s="121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23" t="str">
        <f t="shared" si="9"/>
        <v/>
      </c>
      <c r="AK268" s="23"/>
      <c r="AL268" s="35"/>
      <c r="AM268" s="35"/>
      <c r="AN268" s="35"/>
      <c r="AO268" s="35"/>
      <c r="AP268" s="35"/>
      <c r="AQ268" s="35"/>
      <c r="AR268" s="35"/>
      <c r="AV268" s="36">
        <f t="shared" si="8"/>
        <v>0</v>
      </c>
      <c r="CA268" s="6">
        <v>1</v>
      </c>
      <c r="CB268" s="43">
        <v>100</v>
      </c>
      <c r="CC268" s="43">
        <v>100</v>
      </c>
    </row>
    <row r="269" spans="2:81" ht="21.95" customHeight="1" x14ac:dyDescent="0.2">
      <c r="B269" s="25">
        <f>SUBTOTAL(109,$CA$1:CA269)</f>
        <v>237</v>
      </c>
      <c r="C269" s="19" t="str">
        <f>IF(ISERROR(INDEX(İsimler!$A$1:$C$1000,MATCH(D269,İsimler!$A$1:$A$1000,0),2)),"",INDEX(İsimler!$A$1:$C$1000,MATCH(D269,İsimler!$A$1:$A$1000,0),3))</f>
        <v/>
      </c>
      <c r="D269" s="1"/>
      <c r="E269" s="119" t="str">
        <f>IF(ISERROR(INDEX(İsimler!$A$1:$C$1000,MATCH(D269,İsimler!$A$1:$A$1000,0),2)),"",INDEX(İsimler!$A$1:$C$1000,MATCH(D269,İsimler!$A$1:$A$1000,0),2))</f>
        <v/>
      </c>
      <c r="F269" s="120"/>
      <c r="G269" s="120"/>
      <c r="H269" s="120"/>
      <c r="I269" s="120"/>
      <c r="J269" s="121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23" t="str">
        <f t="shared" si="9"/>
        <v/>
      </c>
      <c r="AK269" s="23"/>
      <c r="AL269" s="35"/>
      <c r="AM269" s="35"/>
      <c r="AN269" s="35"/>
      <c r="AO269" s="35"/>
      <c r="AP269" s="35"/>
      <c r="AQ269" s="35"/>
      <c r="AR269" s="35"/>
      <c r="AV269" s="36">
        <f t="shared" si="8"/>
        <v>0</v>
      </c>
      <c r="CA269" s="6">
        <v>1</v>
      </c>
      <c r="CB269" s="43">
        <v>100</v>
      </c>
      <c r="CC269" s="43">
        <v>100</v>
      </c>
    </row>
    <row r="270" spans="2:81" ht="21.95" customHeight="1" x14ac:dyDescent="0.2">
      <c r="B270" s="25">
        <f>SUBTOTAL(109,$CA$1:CA270)</f>
        <v>238</v>
      </c>
      <c r="C270" s="19" t="str">
        <f>IF(ISERROR(INDEX(İsimler!$A$1:$C$1000,MATCH(D270,İsimler!$A$1:$A$1000,0),2)),"",INDEX(İsimler!$A$1:$C$1000,MATCH(D270,İsimler!$A$1:$A$1000,0),3))</f>
        <v/>
      </c>
      <c r="D270" s="1"/>
      <c r="E270" s="119" t="str">
        <f>IF(ISERROR(INDEX(İsimler!$A$1:$C$1000,MATCH(D270,İsimler!$A$1:$A$1000,0),2)),"",INDEX(İsimler!$A$1:$C$1000,MATCH(D270,İsimler!$A$1:$A$1000,0),2))</f>
        <v/>
      </c>
      <c r="F270" s="120"/>
      <c r="G270" s="120"/>
      <c r="H270" s="120"/>
      <c r="I270" s="120"/>
      <c r="J270" s="121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23" t="str">
        <f t="shared" si="9"/>
        <v/>
      </c>
      <c r="AK270" s="23"/>
      <c r="AL270" s="35"/>
      <c r="AM270" s="35"/>
      <c r="AN270" s="35"/>
      <c r="AO270" s="35"/>
      <c r="AP270" s="35"/>
      <c r="AQ270" s="35"/>
      <c r="AR270" s="35"/>
      <c r="AV270" s="36">
        <f t="shared" si="8"/>
        <v>0</v>
      </c>
      <c r="CA270" s="6">
        <v>1</v>
      </c>
      <c r="CB270" s="43">
        <v>100</v>
      </c>
      <c r="CC270" s="43">
        <v>100</v>
      </c>
    </row>
    <row r="271" spans="2:81" ht="21.95" customHeight="1" x14ac:dyDescent="0.2">
      <c r="B271" s="25">
        <f>SUBTOTAL(109,$CA$1:CA271)</f>
        <v>239</v>
      </c>
      <c r="C271" s="19" t="str">
        <f>IF(ISERROR(INDEX(İsimler!$A$1:$C$1000,MATCH(D271,İsimler!$A$1:$A$1000,0),2)),"",INDEX(İsimler!$A$1:$C$1000,MATCH(D271,İsimler!$A$1:$A$1000,0),3))</f>
        <v/>
      </c>
      <c r="D271" s="1"/>
      <c r="E271" s="119" t="str">
        <f>IF(ISERROR(INDEX(İsimler!$A$1:$C$1000,MATCH(D271,İsimler!$A$1:$A$1000,0),2)),"",INDEX(İsimler!$A$1:$C$1000,MATCH(D271,İsimler!$A$1:$A$1000,0),2))</f>
        <v/>
      </c>
      <c r="F271" s="120"/>
      <c r="G271" s="120"/>
      <c r="H271" s="120"/>
      <c r="I271" s="120"/>
      <c r="J271" s="121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23" t="str">
        <f t="shared" si="9"/>
        <v/>
      </c>
      <c r="AK271" s="23"/>
      <c r="AL271" s="35"/>
      <c r="AM271" s="35"/>
      <c r="AN271" s="35"/>
      <c r="AO271" s="35"/>
      <c r="AP271" s="35"/>
      <c r="AQ271" s="35"/>
      <c r="AR271" s="35"/>
      <c r="AV271" s="36">
        <f t="shared" si="8"/>
        <v>0</v>
      </c>
      <c r="CA271" s="6">
        <v>1</v>
      </c>
      <c r="CB271" s="43">
        <v>100</v>
      </c>
      <c r="CC271" s="43">
        <v>100</v>
      </c>
    </row>
    <row r="272" spans="2:81" ht="21.95" customHeight="1" x14ac:dyDescent="0.2">
      <c r="B272" s="25">
        <f>SUBTOTAL(109,$CA$1:CA272)</f>
        <v>240</v>
      </c>
      <c r="C272" s="19" t="str">
        <f>IF(ISERROR(INDEX(İsimler!$A$1:$C$1000,MATCH(D272,İsimler!$A$1:$A$1000,0),2)),"",INDEX(İsimler!$A$1:$C$1000,MATCH(D272,İsimler!$A$1:$A$1000,0),3))</f>
        <v/>
      </c>
      <c r="D272" s="1"/>
      <c r="E272" s="119" t="str">
        <f>IF(ISERROR(INDEX(İsimler!$A$1:$C$1000,MATCH(D272,İsimler!$A$1:$A$1000,0),2)),"",INDEX(İsimler!$A$1:$C$1000,MATCH(D272,İsimler!$A$1:$A$1000,0),2))</f>
        <v/>
      </c>
      <c r="F272" s="120"/>
      <c r="G272" s="120"/>
      <c r="H272" s="120"/>
      <c r="I272" s="120"/>
      <c r="J272" s="121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23" t="str">
        <f t="shared" si="9"/>
        <v/>
      </c>
      <c r="AK272" s="23"/>
      <c r="AL272" s="35"/>
      <c r="AM272" s="35"/>
      <c r="AN272" s="35"/>
      <c r="AO272" s="35"/>
      <c r="AP272" s="35"/>
      <c r="AQ272" s="35"/>
      <c r="AR272" s="35"/>
      <c r="AV272" s="36">
        <f t="shared" si="8"/>
        <v>0</v>
      </c>
      <c r="CA272" s="6">
        <v>1</v>
      </c>
      <c r="CB272" s="43">
        <v>100</v>
      </c>
      <c r="CC272" s="43">
        <v>100</v>
      </c>
    </row>
    <row r="273" spans="2:81" ht="21.95" customHeight="1" x14ac:dyDescent="0.2">
      <c r="B273" s="25">
        <f>SUBTOTAL(109,$CA$1:CA273)</f>
        <v>241</v>
      </c>
      <c r="C273" s="19" t="str">
        <f>IF(ISERROR(INDEX(İsimler!$A$1:$C$1000,MATCH(D273,İsimler!$A$1:$A$1000,0),2)),"",INDEX(İsimler!$A$1:$C$1000,MATCH(D273,İsimler!$A$1:$A$1000,0),3))</f>
        <v/>
      </c>
      <c r="D273" s="1"/>
      <c r="E273" s="119" t="str">
        <f>IF(ISERROR(INDEX(İsimler!$A$1:$C$1000,MATCH(D273,İsimler!$A$1:$A$1000,0),2)),"",INDEX(İsimler!$A$1:$C$1000,MATCH(D273,İsimler!$A$1:$A$1000,0),2))</f>
        <v/>
      </c>
      <c r="F273" s="120"/>
      <c r="G273" s="120"/>
      <c r="H273" s="120"/>
      <c r="I273" s="120"/>
      <c r="J273" s="121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23" t="str">
        <f t="shared" si="9"/>
        <v/>
      </c>
      <c r="AK273" s="23"/>
      <c r="AL273" s="35"/>
      <c r="AM273" s="35"/>
      <c r="AN273" s="35"/>
      <c r="AO273" s="35"/>
      <c r="AP273" s="35"/>
      <c r="AQ273" s="35"/>
      <c r="AR273" s="35"/>
      <c r="AV273" s="36">
        <f t="shared" si="8"/>
        <v>0</v>
      </c>
      <c r="CA273" s="6">
        <v>1</v>
      </c>
      <c r="CB273" s="43">
        <v>100</v>
      </c>
      <c r="CC273" s="43">
        <v>100</v>
      </c>
    </row>
    <row r="274" spans="2:81" ht="21.95" customHeight="1" x14ac:dyDescent="0.2">
      <c r="B274" s="25">
        <f>SUBTOTAL(109,$CA$1:CA274)</f>
        <v>242</v>
      </c>
      <c r="C274" s="19" t="str">
        <f>IF(ISERROR(INDEX(İsimler!$A$1:$C$1000,MATCH(D274,İsimler!$A$1:$A$1000,0),2)),"",INDEX(İsimler!$A$1:$C$1000,MATCH(D274,İsimler!$A$1:$A$1000,0),3))</f>
        <v/>
      </c>
      <c r="D274" s="1"/>
      <c r="E274" s="119" t="str">
        <f>IF(ISERROR(INDEX(İsimler!$A$1:$C$1000,MATCH(D274,İsimler!$A$1:$A$1000,0),2)),"",INDEX(İsimler!$A$1:$C$1000,MATCH(D274,İsimler!$A$1:$A$1000,0),2))</f>
        <v/>
      </c>
      <c r="F274" s="120"/>
      <c r="G274" s="120"/>
      <c r="H274" s="120"/>
      <c r="I274" s="120"/>
      <c r="J274" s="121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23" t="str">
        <f t="shared" si="9"/>
        <v/>
      </c>
      <c r="AK274" s="23"/>
      <c r="AL274" s="35"/>
      <c r="AM274" s="35"/>
      <c r="AN274" s="35"/>
      <c r="AO274" s="35"/>
      <c r="AP274" s="35"/>
      <c r="AQ274" s="35"/>
      <c r="AR274" s="35"/>
      <c r="AV274" s="36">
        <f t="shared" si="8"/>
        <v>0</v>
      </c>
      <c r="CA274" s="6">
        <v>1</v>
      </c>
      <c r="CB274" s="43">
        <v>100</v>
      </c>
      <c r="CC274" s="43">
        <v>100</v>
      </c>
    </row>
    <row r="275" spans="2:81" ht="21.95" customHeight="1" x14ac:dyDescent="0.2">
      <c r="B275" s="25">
        <f>SUBTOTAL(109,$CA$1:CA275)</f>
        <v>243</v>
      </c>
      <c r="C275" s="19" t="str">
        <f>IF(ISERROR(INDEX(İsimler!$A$1:$C$1000,MATCH(D275,İsimler!$A$1:$A$1000,0),2)),"",INDEX(İsimler!$A$1:$C$1000,MATCH(D275,İsimler!$A$1:$A$1000,0),3))</f>
        <v/>
      </c>
      <c r="D275" s="1"/>
      <c r="E275" s="119" t="str">
        <f>IF(ISERROR(INDEX(İsimler!$A$1:$C$1000,MATCH(D275,İsimler!$A$1:$A$1000,0),2)),"",INDEX(İsimler!$A$1:$C$1000,MATCH(D275,İsimler!$A$1:$A$1000,0),2))</f>
        <v/>
      </c>
      <c r="F275" s="120"/>
      <c r="G275" s="120"/>
      <c r="H275" s="120"/>
      <c r="I275" s="120"/>
      <c r="J275" s="121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23" t="str">
        <f t="shared" si="9"/>
        <v/>
      </c>
      <c r="AK275" s="23"/>
      <c r="AL275" s="35"/>
      <c r="AM275" s="35"/>
      <c r="AN275" s="35"/>
      <c r="AO275" s="35"/>
      <c r="AP275" s="35"/>
      <c r="AQ275" s="35"/>
      <c r="AR275" s="35"/>
      <c r="AV275" s="36">
        <f t="shared" si="8"/>
        <v>0</v>
      </c>
      <c r="CA275" s="6">
        <v>1</v>
      </c>
      <c r="CB275" s="43">
        <v>100</v>
      </c>
      <c r="CC275" s="43">
        <v>100</v>
      </c>
    </row>
    <row r="276" spans="2:81" ht="21.95" customHeight="1" x14ac:dyDescent="0.2">
      <c r="B276" s="25">
        <f>SUBTOTAL(109,$CA$1:CA276)</f>
        <v>244</v>
      </c>
      <c r="C276" s="19" t="str">
        <f>IF(ISERROR(INDEX(İsimler!$A$1:$C$1000,MATCH(D276,İsimler!$A$1:$A$1000,0),2)),"",INDEX(İsimler!$A$1:$C$1000,MATCH(D276,İsimler!$A$1:$A$1000,0),3))</f>
        <v/>
      </c>
      <c r="D276" s="1"/>
      <c r="E276" s="119" t="str">
        <f>IF(ISERROR(INDEX(İsimler!$A$1:$C$1000,MATCH(D276,İsimler!$A$1:$A$1000,0),2)),"",INDEX(İsimler!$A$1:$C$1000,MATCH(D276,İsimler!$A$1:$A$1000,0),2))</f>
        <v/>
      </c>
      <c r="F276" s="120"/>
      <c r="G276" s="120"/>
      <c r="H276" s="120"/>
      <c r="I276" s="120"/>
      <c r="J276" s="121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23" t="str">
        <f t="shared" si="9"/>
        <v/>
      </c>
      <c r="AK276" s="23"/>
      <c r="AL276" s="35"/>
      <c r="AM276" s="35"/>
      <c r="AN276" s="35"/>
      <c r="AO276" s="35"/>
      <c r="AP276" s="35"/>
      <c r="AQ276" s="35"/>
      <c r="AR276" s="35"/>
      <c r="AV276" s="36">
        <f t="shared" si="8"/>
        <v>0</v>
      </c>
      <c r="CA276" s="6">
        <v>1</v>
      </c>
      <c r="CB276" s="43">
        <v>100</v>
      </c>
      <c r="CC276" s="43">
        <v>100</v>
      </c>
    </row>
    <row r="277" spans="2:81" ht="21.95" customHeight="1" x14ac:dyDescent="0.2">
      <c r="B277" s="25">
        <f>SUBTOTAL(109,$CA$1:CA277)</f>
        <v>245</v>
      </c>
      <c r="C277" s="19" t="str">
        <f>IF(ISERROR(INDEX(İsimler!$A$1:$C$1000,MATCH(D277,İsimler!$A$1:$A$1000,0),2)),"",INDEX(İsimler!$A$1:$C$1000,MATCH(D277,İsimler!$A$1:$A$1000,0),3))</f>
        <v/>
      </c>
      <c r="D277" s="1"/>
      <c r="E277" s="119" t="str">
        <f>IF(ISERROR(INDEX(İsimler!$A$1:$C$1000,MATCH(D277,İsimler!$A$1:$A$1000,0),2)),"",INDEX(İsimler!$A$1:$C$1000,MATCH(D277,İsimler!$A$1:$A$1000,0),2))</f>
        <v/>
      </c>
      <c r="F277" s="120"/>
      <c r="G277" s="120"/>
      <c r="H277" s="120"/>
      <c r="I277" s="120"/>
      <c r="J277" s="121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23" t="str">
        <f t="shared" si="9"/>
        <v/>
      </c>
      <c r="AK277" s="23"/>
      <c r="AL277" s="35"/>
      <c r="AM277" s="35"/>
      <c r="AN277" s="35"/>
      <c r="AO277" s="35"/>
      <c r="AP277" s="35"/>
      <c r="AQ277" s="35"/>
      <c r="AR277" s="35"/>
      <c r="AV277" s="36">
        <f t="shared" si="8"/>
        <v>0</v>
      </c>
      <c r="CA277" s="6">
        <v>1</v>
      </c>
      <c r="CB277" s="43">
        <v>100</v>
      </c>
      <c r="CC277" s="43">
        <v>100</v>
      </c>
    </row>
    <row r="278" spans="2:81" ht="21.95" customHeight="1" x14ac:dyDescent="0.2">
      <c r="B278" s="25">
        <f>SUBTOTAL(109,$CA$1:CA278)</f>
        <v>246</v>
      </c>
      <c r="C278" s="19" t="str">
        <f>IF(ISERROR(INDEX(İsimler!$A$1:$C$1000,MATCH(D278,İsimler!$A$1:$A$1000,0),2)),"",INDEX(İsimler!$A$1:$C$1000,MATCH(D278,İsimler!$A$1:$A$1000,0),3))</f>
        <v/>
      </c>
      <c r="D278" s="1"/>
      <c r="E278" s="119" t="str">
        <f>IF(ISERROR(INDEX(İsimler!$A$1:$C$1000,MATCH(D278,İsimler!$A$1:$A$1000,0),2)),"",INDEX(İsimler!$A$1:$C$1000,MATCH(D278,İsimler!$A$1:$A$1000,0),2))</f>
        <v/>
      </c>
      <c r="F278" s="120"/>
      <c r="G278" s="120"/>
      <c r="H278" s="120"/>
      <c r="I278" s="120"/>
      <c r="J278" s="121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23" t="str">
        <f t="shared" si="9"/>
        <v/>
      </c>
      <c r="AK278" s="23"/>
      <c r="AL278" s="35"/>
      <c r="AM278" s="35"/>
      <c r="AN278" s="35"/>
      <c r="AO278" s="35"/>
      <c r="AP278" s="35"/>
      <c r="AQ278" s="35"/>
      <c r="AR278" s="35"/>
      <c r="AV278" s="36">
        <f t="shared" si="8"/>
        <v>0</v>
      </c>
      <c r="CA278" s="6">
        <v>1</v>
      </c>
      <c r="CB278" s="43">
        <v>100</v>
      </c>
      <c r="CC278" s="43">
        <v>100</v>
      </c>
    </row>
    <row r="279" spans="2:81" ht="21.95" customHeight="1" x14ac:dyDescent="0.2">
      <c r="B279" s="25">
        <f>SUBTOTAL(109,$CA$1:CA279)</f>
        <v>247</v>
      </c>
      <c r="C279" s="19" t="str">
        <f>IF(ISERROR(INDEX(İsimler!$A$1:$C$1000,MATCH(D279,İsimler!$A$1:$A$1000,0),2)),"",INDEX(İsimler!$A$1:$C$1000,MATCH(D279,İsimler!$A$1:$A$1000,0),3))</f>
        <v/>
      </c>
      <c r="D279" s="1"/>
      <c r="E279" s="119" t="str">
        <f>IF(ISERROR(INDEX(İsimler!$A$1:$C$1000,MATCH(D279,İsimler!$A$1:$A$1000,0),2)),"",INDEX(İsimler!$A$1:$C$1000,MATCH(D279,İsimler!$A$1:$A$1000,0),2))</f>
        <v/>
      </c>
      <c r="F279" s="120"/>
      <c r="G279" s="120"/>
      <c r="H279" s="120"/>
      <c r="I279" s="120"/>
      <c r="J279" s="121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23" t="str">
        <f t="shared" si="9"/>
        <v/>
      </c>
      <c r="AK279" s="23"/>
      <c r="AL279" s="35"/>
      <c r="AM279" s="35"/>
      <c r="AN279" s="35"/>
      <c r="AO279" s="35"/>
      <c r="AP279" s="35"/>
      <c r="AQ279" s="35"/>
      <c r="AR279" s="35"/>
      <c r="AV279" s="36">
        <f t="shared" si="8"/>
        <v>0</v>
      </c>
      <c r="CA279" s="6">
        <v>1</v>
      </c>
      <c r="CB279" s="43">
        <v>100</v>
      </c>
      <c r="CC279" s="43">
        <v>100</v>
      </c>
    </row>
    <row r="280" spans="2:81" ht="21.95" customHeight="1" x14ac:dyDescent="0.2">
      <c r="B280" s="25">
        <f>SUBTOTAL(109,$CA$1:CA280)</f>
        <v>248</v>
      </c>
      <c r="C280" s="19" t="str">
        <f>IF(ISERROR(INDEX(İsimler!$A$1:$C$1000,MATCH(D280,İsimler!$A$1:$A$1000,0),2)),"",INDEX(İsimler!$A$1:$C$1000,MATCH(D280,İsimler!$A$1:$A$1000,0),3))</f>
        <v/>
      </c>
      <c r="D280" s="1"/>
      <c r="E280" s="119" t="str">
        <f>IF(ISERROR(INDEX(İsimler!$A$1:$C$1000,MATCH(D280,İsimler!$A$1:$A$1000,0),2)),"",INDEX(İsimler!$A$1:$C$1000,MATCH(D280,İsimler!$A$1:$A$1000,0),2))</f>
        <v/>
      </c>
      <c r="F280" s="120"/>
      <c r="G280" s="120"/>
      <c r="H280" s="120"/>
      <c r="I280" s="120"/>
      <c r="J280" s="121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23" t="str">
        <f t="shared" si="9"/>
        <v/>
      </c>
      <c r="AK280" s="23"/>
      <c r="AL280" s="35"/>
      <c r="AM280" s="35"/>
      <c r="AN280" s="35"/>
      <c r="AO280" s="35"/>
      <c r="AP280" s="35"/>
      <c r="AQ280" s="35"/>
      <c r="AR280" s="35"/>
      <c r="AV280" s="36">
        <f t="shared" si="8"/>
        <v>0</v>
      </c>
      <c r="CA280" s="6">
        <v>1</v>
      </c>
      <c r="CB280" s="43">
        <v>100</v>
      </c>
      <c r="CC280" s="43">
        <v>100</v>
      </c>
    </row>
    <row r="281" spans="2:81" ht="21.95" customHeight="1" x14ac:dyDescent="0.2">
      <c r="B281" s="25">
        <f>SUBTOTAL(109,$CA$1:CA281)</f>
        <v>249</v>
      </c>
      <c r="C281" s="19" t="str">
        <f>IF(ISERROR(INDEX(İsimler!$A$1:$C$1000,MATCH(D281,İsimler!$A$1:$A$1000,0),2)),"",INDEX(İsimler!$A$1:$C$1000,MATCH(D281,İsimler!$A$1:$A$1000,0),3))</f>
        <v/>
      </c>
      <c r="D281" s="1"/>
      <c r="E281" s="119" t="str">
        <f>IF(ISERROR(INDEX(İsimler!$A$1:$C$1000,MATCH(D281,İsimler!$A$1:$A$1000,0),2)),"",INDEX(İsimler!$A$1:$C$1000,MATCH(D281,İsimler!$A$1:$A$1000,0),2))</f>
        <v/>
      </c>
      <c r="F281" s="120"/>
      <c r="G281" s="120"/>
      <c r="H281" s="120"/>
      <c r="I281" s="120"/>
      <c r="J281" s="121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23" t="str">
        <f t="shared" si="9"/>
        <v/>
      </c>
      <c r="AK281" s="23"/>
      <c r="AL281" s="35"/>
      <c r="AM281" s="35"/>
      <c r="AN281" s="35"/>
      <c r="AO281" s="35"/>
      <c r="AP281" s="35"/>
      <c r="AQ281" s="35"/>
      <c r="AR281" s="35"/>
      <c r="AV281" s="36">
        <f t="shared" si="8"/>
        <v>0</v>
      </c>
      <c r="CA281" s="6">
        <v>1</v>
      </c>
      <c r="CB281" s="43">
        <v>100</v>
      </c>
      <c r="CC281" s="43">
        <v>100</v>
      </c>
    </row>
    <row r="282" spans="2:81" ht="21.95" customHeight="1" x14ac:dyDescent="0.2">
      <c r="B282" s="25">
        <f>SUBTOTAL(109,$CA$1:CA282)</f>
        <v>250</v>
      </c>
      <c r="C282" s="19" t="str">
        <f>IF(ISERROR(INDEX(İsimler!$A$1:$C$1000,MATCH(D282,İsimler!$A$1:$A$1000,0),2)),"",INDEX(İsimler!$A$1:$C$1000,MATCH(D282,İsimler!$A$1:$A$1000,0),3))</f>
        <v/>
      </c>
      <c r="D282" s="1"/>
      <c r="E282" s="119" t="str">
        <f>IF(ISERROR(INDEX(İsimler!$A$1:$C$1000,MATCH(D282,İsimler!$A$1:$A$1000,0),2)),"",INDEX(İsimler!$A$1:$C$1000,MATCH(D282,İsimler!$A$1:$A$1000,0),2))</f>
        <v/>
      </c>
      <c r="F282" s="120"/>
      <c r="G282" s="120"/>
      <c r="H282" s="120"/>
      <c r="I282" s="120"/>
      <c r="J282" s="121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23" t="str">
        <f t="shared" si="9"/>
        <v/>
      </c>
      <c r="AK282" s="23"/>
      <c r="AL282" s="35"/>
      <c r="AM282" s="35"/>
      <c r="AN282" s="35"/>
      <c r="AO282" s="35"/>
      <c r="AP282" s="35"/>
      <c r="AQ282" s="35"/>
      <c r="AR282" s="35"/>
      <c r="AV282" s="36">
        <f t="shared" si="8"/>
        <v>0</v>
      </c>
      <c r="CA282" s="6">
        <v>1</v>
      </c>
      <c r="CB282" s="43">
        <v>100</v>
      </c>
      <c r="CC282" s="43">
        <v>100</v>
      </c>
    </row>
    <row r="283" spans="2:81" ht="21.95" customHeight="1" thickBot="1" x14ac:dyDescent="0.25">
      <c r="B283" s="26"/>
      <c r="C283" s="17"/>
      <c r="D283" s="29"/>
      <c r="E283" s="17"/>
      <c r="F283" s="17"/>
      <c r="G283" s="17"/>
      <c r="H283" s="17"/>
      <c r="I283" s="17"/>
      <c r="J283" s="18"/>
      <c r="K283" s="30">
        <f>SUBTOTAL(9,K33:K282)</f>
        <v>0</v>
      </c>
      <c r="L283" s="30">
        <f t="shared" ref="L283:AI283" si="10">SUBTOTAL(9,L33:L282)</f>
        <v>0</v>
      </c>
      <c r="M283" s="30">
        <f t="shared" si="10"/>
        <v>0</v>
      </c>
      <c r="N283" s="30">
        <f t="shared" si="10"/>
        <v>0</v>
      </c>
      <c r="O283" s="30">
        <f t="shared" si="10"/>
        <v>0</v>
      </c>
      <c r="P283" s="30">
        <f t="shared" si="10"/>
        <v>0</v>
      </c>
      <c r="Q283" s="30">
        <f t="shared" si="10"/>
        <v>0</v>
      </c>
      <c r="R283" s="30">
        <f t="shared" si="10"/>
        <v>0</v>
      </c>
      <c r="S283" s="30">
        <f t="shared" si="10"/>
        <v>0</v>
      </c>
      <c r="T283" s="30">
        <f t="shared" si="10"/>
        <v>0</v>
      </c>
      <c r="U283" s="30">
        <f t="shared" si="10"/>
        <v>0</v>
      </c>
      <c r="V283" s="30">
        <f t="shared" si="10"/>
        <v>0</v>
      </c>
      <c r="W283" s="30">
        <f t="shared" si="10"/>
        <v>0</v>
      </c>
      <c r="X283" s="30">
        <f t="shared" si="10"/>
        <v>0</v>
      </c>
      <c r="Y283" s="30">
        <f t="shared" si="10"/>
        <v>0</v>
      </c>
      <c r="Z283" s="30">
        <f>SUBTOTAL(9,Z33:Z282)</f>
        <v>0</v>
      </c>
      <c r="AA283" s="30">
        <f t="shared" si="10"/>
        <v>0</v>
      </c>
      <c r="AB283" s="30">
        <f t="shared" si="10"/>
        <v>0</v>
      </c>
      <c r="AC283" s="30">
        <f t="shared" si="10"/>
        <v>0</v>
      </c>
      <c r="AD283" s="30">
        <f t="shared" si="10"/>
        <v>0</v>
      </c>
      <c r="AE283" s="30">
        <f t="shared" si="10"/>
        <v>0</v>
      </c>
      <c r="AF283" s="30">
        <f t="shared" si="10"/>
        <v>0</v>
      </c>
      <c r="AG283" s="30">
        <f t="shared" si="10"/>
        <v>0</v>
      </c>
      <c r="AH283" s="30">
        <f t="shared" si="10"/>
        <v>0</v>
      </c>
      <c r="AI283" s="30">
        <f t="shared" si="10"/>
        <v>0</v>
      </c>
      <c r="AJ283" s="109"/>
      <c r="AK283" s="109"/>
      <c r="AL283" s="35"/>
      <c r="AM283" s="35"/>
      <c r="AN283" s="35"/>
      <c r="AO283" s="35"/>
      <c r="AP283" s="35"/>
      <c r="AQ283" s="35"/>
      <c r="AR283" s="35"/>
      <c r="AX283" s="35"/>
      <c r="CA283" s="6">
        <v>1</v>
      </c>
      <c r="CB283" s="43">
        <v>100</v>
      </c>
      <c r="CC283" s="43">
        <v>100</v>
      </c>
    </row>
    <row r="284" spans="2:81" ht="21.95" customHeight="1" thickTop="1" thickBot="1" x14ac:dyDescent="0.25">
      <c r="B284" s="27"/>
      <c r="C284" s="31" t="s">
        <v>7</v>
      </c>
      <c r="D284" s="32"/>
      <c r="E284" s="32"/>
      <c r="F284" s="32"/>
      <c r="G284" s="32"/>
      <c r="H284" s="32"/>
      <c r="I284" s="32"/>
      <c r="J284" s="33"/>
      <c r="K284" s="34" t="str">
        <f>IF($AC$4=0,"",(K283*100)/(AW285*$AC$4))</f>
        <v/>
      </c>
      <c r="L284" s="34" t="str">
        <f>IF($AC$5=0,"",(L283*100)/(AX285*$AC$5))</f>
        <v/>
      </c>
      <c r="M284" s="34" t="str">
        <f>IF($AC$6=0,"",(M283*100)/(AY285*$AC$6))</f>
        <v/>
      </c>
      <c r="N284" s="34" t="str">
        <f>IF($AC$7=0,"",(N283*100)/(AZ285*$AC$7))</f>
        <v/>
      </c>
      <c r="O284" s="34" t="str">
        <f>IF($AC$8=0,"",(O283*100)/(BA285*$AC$8))</f>
        <v/>
      </c>
      <c r="P284" s="34" t="str">
        <f>IF($AC$9=0,"",(P283*100)/(BB285*$AC$9))</f>
        <v/>
      </c>
      <c r="Q284" s="34" t="str">
        <f>IF($AC$10=0,"",(Q283*100)/(BC285*$AC$10))</f>
        <v/>
      </c>
      <c r="R284" s="34" t="str">
        <f>IF($AC$11=0,"",(R283*100)/(BD285*$AC$11))</f>
        <v/>
      </c>
      <c r="S284" s="34" t="str">
        <f>IF($AC$12=0,"",(S283*100)/(BE285*$AC$12))</f>
        <v/>
      </c>
      <c r="T284" s="34" t="str">
        <f>IF($AC$13=0,"",(T283*100)/(BF285*$AC$13))</f>
        <v/>
      </c>
      <c r="U284" s="34" t="str">
        <f>IF($AC$14=0,"",(U283*100)/(BG285*$AC$14))</f>
        <v/>
      </c>
      <c r="V284" s="34" t="str">
        <f>IF($AC$15=0,"",(V283*100)/(BH285*$AC$15))</f>
        <v/>
      </c>
      <c r="W284" s="34" t="str">
        <f>IF($AC$16=0,"",(W283*100)/(BI285*$AC$16))</f>
        <v/>
      </c>
      <c r="X284" s="34" t="str">
        <f>IF($AC$17=0,"",(X283*100)/(BJ285*$AC$17))</f>
        <v/>
      </c>
      <c r="Y284" s="34" t="str">
        <f>IF($AC$18=0,"",(Y283*100)/(BK285*$AC$18))</f>
        <v/>
      </c>
      <c r="Z284" s="34" t="str">
        <f>IF($AC$19=0,"",(Z283*100)/(BL285*$AC$19))</f>
        <v/>
      </c>
      <c r="AA284" s="34" t="str">
        <f>IF($AC$20=0,"",(AA283*100)/(BM285*$AC$20))</f>
        <v/>
      </c>
      <c r="AB284" s="34" t="str">
        <f>IF($AC$21=0,"",(AB283*100)/(BN285*$AC$21))</f>
        <v/>
      </c>
      <c r="AC284" s="34" t="str">
        <f>IF($AC$22=0,"",(AC283*100)/(BO285*$AC$22))</f>
        <v/>
      </c>
      <c r="AD284" s="34" t="str">
        <f>IF($AC$23=0,"",(AD283*100)/(BP285*$AC$23))</f>
        <v/>
      </c>
      <c r="AE284" s="34" t="str">
        <f>IF($AC$24=0,"",(AE283*100)/(BQ285*$AC$24))</f>
        <v/>
      </c>
      <c r="AF284" s="34" t="str">
        <f>IF($AC$25=0,"",(AF283*100)/(BR285*$AC$25))</f>
        <v/>
      </c>
      <c r="AG284" s="34" t="str">
        <f>IF($AC$26=0,"",(AG283*100)/(BS285*$AC$26))</f>
        <v/>
      </c>
      <c r="AH284" s="34" t="str">
        <f>IF($AC$27=0,"",(AH283*100)/(BT285*$AC$27))</f>
        <v/>
      </c>
      <c r="AI284" s="34" t="str">
        <f>IF($AC$28=0,"",(AI283*100)/(BU285*$AC$28))</f>
        <v/>
      </c>
      <c r="AJ284" s="110"/>
      <c r="AK284" s="110"/>
      <c r="AO284" s="35"/>
      <c r="AP284" s="35"/>
      <c r="AQ284" s="35"/>
      <c r="AR284" s="35"/>
      <c r="CA284" s="6">
        <v>1</v>
      </c>
      <c r="CB284" s="43">
        <v>100</v>
      </c>
      <c r="CC284" s="43">
        <v>100</v>
      </c>
    </row>
    <row r="285" spans="2:81" ht="13.5" thickTop="1" x14ac:dyDescent="0.2">
      <c r="B285" s="35"/>
      <c r="C285" s="35"/>
      <c r="D285" s="35"/>
      <c r="E285" s="35"/>
      <c r="F285" s="35"/>
      <c r="G285" s="35"/>
      <c r="H285" s="35"/>
      <c r="I285" s="35"/>
      <c r="J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R285" s="35"/>
      <c r="AT285" s="6" t="str">
        <f>IF(AW285&gt;=40,"a","b")</f>
        <v>b</v>
      </c>
      <c r="AW285" s="35">
        <f t="shared" ref="AW285:BW285" si="11">SUBTOTAL(3,K33:K282)</f>
        <v>0</v>
      </c>
      <c r="AX285" s="35">
        <f t="shared" si="11"/>
        <v>0</v>
      </c>
      <c r="AY285" s="35">
        <f t="shared" si="11"/>
        <v>0</v>
      </c>
      <c r="AZ285" s="35">
        <f t="shared" si="11"/>
        <v>0</v>
      </c>
      <c r="BA285" s="35">
        <f t="shared" si="11"/>
        <v>0</v>
      </c>
      <c r="BB285" s="35">
        <f t="shared" si="11"/>
        <v>0</v>
      </c>
      <c r="BC285" s="35">
        <f t="shared" si="11"/>
        <v>0</v>
      </c>
      <c r="BD285" s="35">
        <f t="shared" si="11"/>
        <v>0</v>
      </c>
      <c r="BE285" s="35">
        <f t="shared" si="11"/>
        <v>0</v>
      </c>
      <c r="BF285" s="35">
        <f t="shared" si="11"/>
        <v>0</v>
      </c>
      <c r="BG285" s="35">
        <f t="shared" si="11"/>
        <v>0</v>
      </c>
      <c r="BH285" s="35">
        <f t="shared" si="11"/>
        <v>0</v>
      </c>
      <c r="BI285" s="35">
        <f t="shared" si="11"/>
        <v>0</v>
      </c>
      <c r="BJ285" s="35">
        <f t="shared" si="11"/>
        <v>0</v>
      </c>
      <c r="BK285" s="35">
        <f t="shared" si="11"/>
        <v>0</v>
      </c>
      <c r="BL285" s="35">
        <f t="shared" si="11"/>
        <v>0</v>
      </c>
      <c r="BM285" s="35">
        <f t="shared" si="11"/>
        <v>0</v>
      </c>
      <c r="BN285" s="35">
        <f t="shared" si="11"/>
        <v>0</v>
      </c>
      <c r="BO285" s="35">
        <f t="shared" si="11"/>
        <v>0</v>
      </c>
      <c r="BP285" s="35">
        <f t="shared" si="11"/>
        <v>0</v>
      </c>
      <c r="BQ285" s="35">
        <f t="shared" si="11"/>
        <v>0</v>
      </c>
      <c r="BR285" s="35">
        <f t="shared" si="11"/>
        <v>0</v>
      </c>
      <c r="BS285" s="35">
        <f t="shared" si="11"/>
        <v>0</v>
      </c>
      <c r="BT285" s="35">
        <f t="shared" si="11"/>
        <v>0</v>
      </c>
      <c r="BU285" s="35">
        <f t="shared" si="11"/>
        <v>0</v>
      </c>
      <c r="BV285" s="35">
        <f t="shared" si="11"/>
        <v>250</v>
      </c>
      <c r="BW285" s="35">
        <f t="shared" si="11"/>
        <v>0</v>
      </c>
      <c r="BX285" s="35" t="e">
        <f>SUBTOTAL(3,#REF!)</f>
        <v>#REF!</v>
      </c>
      <c r="BY285" s="35">
        <f t="shared" ref="BY285" si="12">SUBTOTAL(3,AL33:AL282)</f>
        <v>0</v>
      </c>
      <c r="CA285" s="6">
        <v>1</v>
      </c>
      <c r="CB285" s="43">
        <v>100</v>
      </c>
      <c r="CC285" s="43">
        <v>100</v>
      </c>
    </row>
    <row r="286" spans="2:81" x14ac:dyDescent="0.2"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R286" s="35"/>
      <c r="AW286" s="37">
        <f t="shared" ref="AW286:BU286" si="13">SUM(K33:K282)</f>
        <v>0</v>
      </c>
      <c r="AX286" s="37">
        <f t="shared" si="13"/>
        <v>0</v>
      </c>
      <c r="AY286" s="37">
        <f t="shared" si="13"/>
        <v>0</v>
      </c>
      <c r="AZ286" s="37">
        <f t="shared" si="13"/>
        <v>0</v>
      </c>
      <c r="BA286" s="37">
        <f t="shared" si="13"/>
        <v>0</v>
      </c>
      <c r="BB286" s="37">
        <f t="shared" si="13"/>
        <v>0</v>
      </c>
      <c r="BC286" s="37">
        <f t="shared" si="13"/>
        <v>0</v>
      </c>
      <c r="BD286" s="37">
        <f t="shared" si="13"/>
        <v>0</v>
      </c>
      <c r="BE286" s="37">
        <f t="shared" si="13"/>
        <v>0</v>
      </c>
      <c r="BF286" s="37">
        <f t="shared" si="13"/>
        <v>0</v>
      </c>
      <c r="BG286" s="37">
        <f t="shared" si="13"/>
        <v>0</v>
      </c>
      <c r="BH286" s="37">
        <f t="shared" si="13"/>
        <v>0</v>
      </c>
      <c r="BI286" s="37">
        <f t="shared" si="13"/>
        <v>0</v>
      </c>
      <c r="BJ286" s="37">
        <f t="shared" si="13"/>
        <v>0</v>
      </c>
      <c r="BK286" s="37">
        <f t="shared" si="13"/>
        <v>0</v>
      </c>
      <c r="BL286" s="37">
        <f t="shared" si="13"/>
        <v>0</v>
      </c>
      <c r="BM286" s="37">
        <f t="shared" si="13"/>
        <v>0</v>
      </c>
      <c r="BN286" s="37">
        <f t="shared" si="13"/>
        <v>0</v>
      </c>
      <c r="BO286" s="37">
        <f t="shared" si="13"/>
        <v>0</v>
      </c>
      <c r="BP286" s="37">
        <f t="shared" si="13"/>
        <v>0</v>
      </c>
      <c r="BQ286" s="37">
        <f t="shared" si="13"/>
        <v>0</v>
      </c>
      <c r="BR286" s="37">
        <f t="shared" si="13"/>
        <v>0</v>
      </c>
      <c r="BS286" s="37">
        <f t="shared" si="13"/>
        <v>0</v>
      </c>
      <c r="BT286" s="37">
        <f t="shared" si="13"/>
        <v>0</v>
      </c>
      <c r="BU286" s="37">
        <f t="shared" si="13"/>
        <v>0</v>
      </c>
      <c r="CA286" s="6">
        <v>1</v>
      </c>
      <c r="CB286" s="43">
        <v>100</v>
      </c>
      <c r="CC286" s="43">
        <v>100</v>
      </c>
    </row>
    <row r="287" spans="2:81" x14ac:dyDescent="0.2"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R287" s="35"/>
      <c r="AW287" s="6">
        <f t="shared" ref="AW287:BW287" si="14">COUNTA(K33:K282)</f>
        <v>0</v>
      </c>
      <c r="AX287" s="6">
        <f t="shared" si="14"/>
        <v>0</v>
      </c>
      <c r="AY287" s="6">
        <f t="shared" si="14"/>
        <v>0</v>
      </c>
      <c r="AZ287" s="6">
        <f t="shared" si="14"/>
        <v>0</v>
      </c>
      <c r="BA287" s="6">
        <f t="shared" si="14"/>
        <v>0</v>
      </c>
      <c r="BB287" s="6">
        <f t="shared" si="14"/>
        <v>0</v>
      </c>
      <c r="BC287" s="6">
        <f t="shared" si="14"/>
        <v>0</v>
      </c>
      <c r="BD287" s="6">
        <f t="shared" si="14"/>
        <v>0</v>
      </c>
      <c r="BE287" s="6">
        <f t="shared" si="14"/>
        <v>0</v>
      </c>
      <c r="BF287" s="6">
        <f t="shared" si="14"/>
        <v>0</v>
      </c>
      <c r="BG287" s="6">
        <f t="shared" si="14"/>
        <v>0</v>
      </c>
      <c r="BH287" s="6">
        <f t="shared" si="14"/>
        <v>0</v>
      </c>
      <c r="BI287" s="6">
        <f t="shared" si="14"/>
        <v>0</v>
      </c>
      <c r="BJ287" s="6">
        <f t="shared" si="14"/>
        <v>0</v>
      </c>
      <c r="BK287" s="6">
        <f t="shared" si="14"/>
        <v>0</v>
      </c>
      <c r="BL287" s="6">
        <f t="shared" si="14"/>
        <v>0</v>
      </c>
      <c r="BM287" s="6">
        <f t="shared" si="14"/>
        <v>0</v>
      </c>
      <c r="BN287" s="6">
        <f t="shared" si="14"/>
        <v>0</v>
      </c>
      <c r="BO287" s="6">
        <f t="shared" si="14"/>
        <v>0</v>
      </c>
      <c r="BP287" s="6">
        <f t="shared" si="14"/>
        <v>0</v>
      </c>
      <c r="BQ287" s="6">
        <f t="shared" si="14"/>
        <v>0</v>
      </c>
      <c r="BR287" s="6">
        <f t="shared" si="14"/>
        <v>0</v>
      </c>
      <c r="BS287" s="6">
        <f t="shared" si="14"/>
        <v>0</v>
      </c>
      <c r="BT287" s="6">
        <f t="shared" si="14"/>
        <v>0</v>
      </c>
      <c r="BU287" s="6">
        <f t="shared" si="14"/>
        <v>0</v>
      </c>
      <c r="BV287" s="6">
        <f t="shared" si="14"/>
        <v>250</v>
      </c>
      <c r="BW287" s="6">
        <f t="shared" si="14"/>
        <v>0</v>
      </c>
      <c r="BX287" s="6">
        <f>COUNTA(#REF!)</f>
        <v>1</v>
      </c>
      <c r="CA287" s="6">
        <v>1</v>
      </c>
      <c r="CB287" s="43">
        <v>100</v>
      </c>
      <c r="CC287" s="43">
        <v>100</v>
      </c>
    </row>
    <row r="288" spans="2:81" x14ac:dyDescent="0.2"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W288" s="37" t="str">
        <f>IF(AC4=0,"",(AW286*100)/(AW287*AC4))</f>
        <v/>
      </c>
      <c r="AX288" s="37" t="str">
        <f>IF($AC$5=0,"",(AX286*100)/(AX287*$AC$5))</f>
        <v/>
      </c>
      <c r="AY288" s="37" t="str">
        <f>IF($AC$6=0,"",(AY286*100)/(AY287*$AC$6))</f>
        <v/>
      </c>
      <c r="AZ288" s="37" t="str">
        <f>IF($AC$7=0,"",(AZ286*100)/(AZ287*$AC$7))</f>
        <v/>
      </c>
      <c r="BA288" s="37" t="str">
        <f>IF($AC$8=0,"",(BA286*100)/(BA287*$AC$8))</f>
        <v/>
      </c>
      <c r="BB288" s="37" t="str">
        <f>IF($AC$9=0,"",(BB286*100)/(BB287*$AC$9))</f>
        <v/>
      </c>
      <c r="BC288" s="37" t="str">
        <f>IF($AC$10=0,"",(BC286*100)/(BC287*$AC$10))</f>
        <v/>
      </c>
      <c r="BD288" s="37" t="str">
        <f>IF($AC$11=0,"",(BD286*100)/(BD287*$AC$11))</f>
        <v/>
      </c>
      <c r="BE288" s="37" t="str">
        <f>IF($AC$12=0,"",(BE286*100)/(BE287*$AC$12))</f>
        <v/>
      </c>
      <c r="BF288" s="37" t="str">
        <f>IF($AC$13=0,"",(BF286*100)/(BF287*$AC$13))</f>
        <v/>
      </c>
      <c r="BG288" s="37" t="str">
        <f>IF($AC$14=0,"",(BG286*100)/(BG287*$AC$14))</f>
        <v/>
      </c>
      <c r="BH288" s="37" t="str">
        <f>IF($AC$15=0,"",(BH286*100)/(BH287*$AC$15))</f>
        <v/>
      </c>
      <c r="BI288" s="37" t="str">
        <f>IF($AC$16=0,"",(BI286*100)/(BI287*$AC$16))</f>
        <v/>
      </c>
      <c r="BJ288" s="37" t="str">
        <f>IF($AC$17=0,"",(BJ286*100)/(BJ287*$AC$17))</f>
        <v/>
      </c>
      <c r="BK288" s="37" t="str">
        <f>IF($AC$18=0,"",(BK286*100)/(BK287*$AC$18))</f>
        <v/>
      </c>
      <c r="BL288" s="37" t="str">
        <f>IF($AC$19=0,"",(BL286*100)/(BL287*$AC$19))</f>
        <v/>
      </c>
      <c r="BM288" s="37" t="str">
        <f>IF($AC$20=0,"",(BM286*100)/(BM287*$AC$20))</f>
        <v/>
      </c>
      <c r="BN288" s="37" t="str">
        <f>IF($AC$21=0,"",(BN286*100)/(BN287*$AC$21))</f>
        <v/>
      </c>
      <c r="BO288" s="37" t="str">
        <f>IF($AC$22=0,"",(BO286*100)/(BO287*$AC$22))</f>
        <v/>
      </c>
      <c r="BP288" s="37" t="str">
        <f>IF($AC$23=0,"",(BP286*100)/(BP287*$AC$23))</f>
        <v/>
      </c>
      <c r="BQ288" s="37" t="str">
        <f>IF($AC$24=0,"",(BQ286*100)/(BQ287*$AC$24))</f>
        <v/>
      </c>
      <c r="BR288" s="37" t="str">
        <f>IF($AC$25=0,"",(BR286*100)/(BR287*$AC$25))</f>
        <v/>
      </c>
      <c r="BS288" s="37" t="str">
        <f>IF($AC$26=0,"",(BS286*100)/(BS287*$AC$26))</f>
        <v/>
      </c>
      <c r="BT288" s="37" t="str">
        <f>IF($AC$27=0,"",(BT286*100)/(BT287*$AC$27))</f>
        <v/>
      </c>
      <c r="BU288" s="37" t="str">
        <f>IF($AC$28=0,"",(BU286*100)/(BU287*$AC$28))</f>
        <v/>
      </c>
      <c r="BV288" s="37" t="str">
        <f t="shared" ref="BV288:BZ288" si="15">IF($AC$4=0,"",(BV286*100)/(BV287*$AC$4))</f>
        <v/>
      </c>
      <c r="BW288" s="37" t="str">
        <f t="shared" si="15"/>
        <v/>
      </c>
      <c r="BX288" s="37" t="str">
        <f t="shared" si="15"/>
        <v/>
      </c>
      <c r="BY288" s="37" t="str">
        <f t="shared" si="15"/>
        <v/>
      </c>
      <c r="BZ288" s="6" t="str">
        <f t="shared" si="15"/>
        <v/>
      </c>
      <c r="CA288" s="6">
        <v>1</v>
      </c>
      <c r="CB288" s="43">
        <v>100</v>
      </c>
      <c r="CC288" s="43">
        <v>100</v>
      </c>
    </row>
    <row r="289" spans="2:81" x14ac:dyDescent="0.2"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35"/>
      <c r="AR289" s="35"/>
      <c r="CA289" s="6">
        <v>1</v>
      </c>
      <c r="CB289" s="43">
        <v>100</v>
      </c>
      <c r="CC289" s="43">
        <v>100</v>
      </c>
    </row>
    <row r="290" spans="2:81" x14ac:dyDescent="0.2"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  <c r="AQ290" s="35"/>
      <c r="AR290" s="35"/>
      <c r="CA290" s="6">
        <v>1</v>
      </c>
      <c r="CB290" s="43">
        <v>100</v>
      </c>
      <c r="CC290" s="43">
        <v>100</v>
      </c>
    </row>
    <row r="291" spans="2:81" x14ac:dyDescent="0.2"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AR291" s="35"/>
      <c r="CA291" s="6">
        <v>1</v>
      </c>
      <c r="CB291" s="43">
        <v>100</v>
      </c>
      <c r="CC291" s="43">
        <v>100</v>
      </c>
    </row>
    <row r="292" spans="2:81" x14ac:dyDescent="0.2"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CA292" s="6">
        <v>1</v>
      </c>
      <c r="CB292" s="43">
        <v>100</v>
      </c>
      <c r="CC292" s="43">
        <v>100</v>
      </c>
    </row>
    <row r="293" spans="2:81" x14ac:dyDescent="0.2"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AR293" s="35"/>
      <c r="CA293" s="6">
        <v>1</v>
      </c>
      <c r="CB293" s="43">
        <v>100</v>
      </c>
      <c r="CC293" s="43">
        <v>100</v>
      </c>
    </row>
    <row r="294" spans="2:81" x14ac:dyDescent="0.2"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AR294" s="35"/>
      <c r="CA294" s="6">
        <v>1</v>
      </c>
      <c r="CB294" s="43">
        <v>100</v>
      </c>
      <c r="CC294" s="43">
        <v>100</v>
      </c>
    </row>
    <row r="295" spans="2:81" x14ac:dyDescent="0.2"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CA295" s="6">
        <v>1</v>
      </c>
      <c r="CB295" s="43">
        <v>100</v>
      </c>
      <c r="CC295" s="43">
        <v>100</v>
      </c>
    </row>
    <row r="296" spans="2:81" x14ac:dyDescent="0.2"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35"/>
      <c r="AR296" s="35"/>
      <c r="CA296" s="6">
        <v>1</v>
      </c>
      <c r="CB296" s="43">
        <v>100</v>
      </c>
      <c r="CC296" s="43">
        <v>100</v>
      </c>
    </row>
    <row r="297" spans="2:81" x14ac:dyDescent="0.2"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AR297" s="35"/>
      <c r="CA297" s="6">
        <v>1</v>
      </c>
      <c r="CB297" s="43">
        <v>100</v>
      </c>
      <c r="CC297" s="43">
        <v>100</v>
      </c>
    </row>
    <row r="298" spans="2:81" x14ac:dyDescent="0.2"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AR298" s="35"/>
      <c r="CA298" s="6">
        <v>1</v>
      </c>
      <c r="CB298" s="43">
        <v>100</v>
      </c>
      <c r="CC298" s="43">
        <v>100</v>
      </c>
    </row>
    <row r="299" spans="2:81" x14ac:dyDescent="0.2"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  <c r="AQ299" s="35"/>
      <c r="AR299" s="35"/>
      <c r="CA299" s="6">
        <v>1</v>
      </c>
      <c r="CB299" s="43">
        <v>100</v>
      </c>
      <c r="CC299" s="43">
        <v>100</v>
      </c>
    </row>
    <row r="300" spans="2:81" x14ac:dyDescent="0.2"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CA300" s="6">
        <v>1</v>
      </c>
      <c r="CB300" s="43">
        <v>100</v>
      </c>
      <c r="CC300" s="43">
        <v>100</v>
      </c>
    </row>
    <row r="301" spans="2:81" x14ac:dyDescent="0.2"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AR301" s="35"/>
      <c r="CA301" s="6">
        <v>1</v>
      </c>
      <c r="CB301" s="43">
        <v>100</v>
      </c>
      <c r="CC301" s="43">
        <v>100</v>
      </c>
    </row>
    <row r="302" spans="2:81" x14ac:dyDescent="0.2"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AR302" s="35"/>
      <c r="CA302" s="6">
        <v>1</v>
      </c>
      <c r="CB302" s="43">
        <v>100</v>
      </c>
      <c r="CC302" s="43">
        <v>100</v>
      </c>
    </row>
    <row r="303" spans="2:81" x14ac:dyDescent="0.2"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35"/>
      <c r="AR303" s="35"/>
      <c r="CA303" s="6">
        <v>1</v>
      </c>
      <c r="CB303" s="43">
        <v>100</v>
      </c>
      <c r="CC303" s="43">
        <v>100</v>
      </c>
    </row>
    <row r="304" spans="2:81" x14ac:dyDescent="0.2"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  <c r="AQ304" s="35"/>
      <c r="AR304" s="35"/>
      <c r="CA304" s="6">
        <v>1</v>
      </c>
      <c r="CB304" s="43">
        <v>100</v>
      </c>
      <c r="CC304" s="43">
        <v>100</v>
      </c>
    </row>
    <row r="305" spans="2:81" x14ac:dyDescent="0.2"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CA305" s="6">
        <v>1</v>
      </c>
      <c r="CB305" s="43">
        <v>100</v>
      </c>
      <c r="CC305" s="43">
        <v>100</v>
      </c>
    </row>
    <row r="306" spans="2:81" x14ac:dyDescent="0.2"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  <c r="AQ306" s="35"/>
      <c r="AR306" s="35"/>
      <c r="CA306" s="6">
        <v>1</v>
      </c>
      <c r="CB306" s="43">
        <v>100</v>
      </c>
      <c r="CC306" s="43">
        <v>100</v>
      </c>
    </row>
    <row r="307" spans="2:81" x14ac:dyDescent="0.2"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35"/>
      <c r="AR307" s="35"/>
      <c r="CA307" s="6">
        <v>1</v>
      </c>
      <c r="CB307" s="43">
        <v>100</v>
      </c>
      <c r="CC307" s="43">
        <v>100</v>
      </c>
    </row>
    <row r="308" spans="2:81" x14ac:dyDescent="0.2"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35"/>
      <c r="AP308" s="35"/>
      <c r="AQ308" s="35"/>
      <c r="AR308" s="35"/>
      <c r="CA308" s="6">
        <v>1</v>
      </c>
      <c r="CB308" s="43">
        <v>100</v>
      </c>
      <c r="CC308" s="43">
        <v>100</v>
      </c>
    </row>
    <row r="309" spans="2:81" x14ac:dyDescent="0.2"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CA309" s="6">
        <v>1</v>
      </c>
      <c r="CB309" s="43">
        <v>100</v>
      </c>
      <c r="CC309" s="43">
        <v>100</v>
      </c>
    </row>
    <row r="310" spans="2:81" x14ac:dyDescent="0.2"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  <c r="AQ310" s="35"/>
      <c r="AR310" s="35"/>
      <c r="CA310" s="6">
        <v>1</v>
      </c>
      <c r="CB310" s="43">
        <v>100</v>
      </c>
      <c r="CC310" s="43">
        <v>100</v>
      </c>
    </row>
    <row r="311" spans="2:81" x14ac:dyDescent="0.2"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35"/>
      <c r="AR311" s="35"/>
      <c r="CA311" s="6">
        <v>1</v>
      </c>
      <c r="CB311" s="43">
        <v>100</v>
      </c>
      <c r="CC311" s="43">
        <v>100</v>
      </c>
    </row>
    <row r="312" spans="2:81" x14ac:dyDescent="0.2"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AR312" s="35"/>
      <c r="CA312" s="6">
        <v>1</v>
      </c>
      <c r="CB312" s="43">
        <v>100</v>
      </c>
      <c r="CC312" s="43">
        <v>100</v>
      </c>
    </row>
    <row r="313" spans="2:81" x14ac:dyDescent="0.2"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AR313" s="35"/>
      <c r="CA313" s="6">
        <v>1</v>
      </c>
      <c r="CB313" s="43">
        <v>100</v>
      </c>
      <c r="CC313" s="43">
        <v>100</v>
      </c>
    </row>
    <row r="314" spans="2:81" x14ac:dyDescent="0.2"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  <c r="AQ314" s="35"/>
      <c r="AR314" s="35"/>
      <c r="CA314" s="6">
        <v>1</v>
      </c>
      <c r="CB314" s="43">
        <v>100</v>
      </c>
      <c r="CC314" s="43">
        <v>100</v>
      </c>
    </row>
    <row r="315" spans="2:81" x14ac:dyDescent="0.2"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35"/>
      <c r="CA315" s="6">
        <v>1</v>
      </c>
      <c r="CB315" s="43">
        <v>100</v>
      </c>
      <c r="CC315" s="43">
        <v>100</v>
      </c>
    </row>
    <row r="316" spans="2:81" x14ac:dyDescent="0.2"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CA316" s="6">
        <v>1</v>
      </c>
      <c r="CB316" s="43">
        <v>100</v>
      </c>
      <c r="CC316" s="43">
        <v>100</v>
      </c>
    </row>
    <row r="317" spans="2:81" x14ac:dyDescent="0.2"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35"/>
      <c r="AJ317" s="35"/>
      <c r="AK317" s="35"/>
      <c r="AL317" s="35"/>
      <c r="AM317" s="35"/>
      <c r="AN317" s="35"/>
      <c r="CA317" s="6">
        <v>1</v>
      </c>
      <c r="CB317" s="43">
        <v>100</v>
      </c>
      <c r="CC317" s="43">
        <v>100</v>
      </c>
    </row>
    <row r="318" spans="2:81" x14ac:dyDescent="0.2"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AN318" s="35"/>
      <c r="CA318" s="6">
        <v>1</v>
      </c>
      <c r="CB318" s="43">
        <v>100</v>
      </c>
      <c r="CC318" s="43">
        <v>100</v>
      </c>
    </row>
    <row r="319" spans="2:81" x14ac:dyDescent="0.2"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AN319" s="35"/>
      <c r="CA319" s="6">
        <v>1</v>
      </c>
      <c r="CB319" s="43">
        <v>100</v>
      </c>
      <c r="CC319" s="43">
        <v>100</v>
      </c>
    </row>
    <row r="320" spans="2:81" x14ac:dyDescent="0.2"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CA320" s="6">
        <v>1</v>
      </c>
      <c r="CB320" s="43">
        <v>100</v>
      </c>
      <c r="CC320" s="43">
        <v>100</v>
      </c>
    </row>
    <row r="321" spans="2:81" x14ac:dyDescent="0.2"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AN321" s="35"/>
      <c r="CA321" s="6">
        <v>1</v>
      </c>
      <c r="CB321" s="43">
        <v>100</v>
      </c>
      <c r="CC321" s="43">
        <v>100</v>
      </c>
    </row>
    <row r="322" spans="2:81" x14ac:dyDescent="0.2"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AN322" s="35"/>
      <c r="CA322" s="6">
        <v>1</v>
      </c>
      <c r="CB322" s="43">
        <v>100</v>
      </c>
      <c r="CC322" s="43">
        <v>100</v>
      </c>
    </row>
    <row r="323" spans="2:81" x14ac:dyDescent="0.2"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CA323" s="6">
        <v>1</v>
      </c>
      <c r="CB323" s="43">
        <v>100</v>
      </c>
      <c r="CC323" s="43">
        <v>100</v>
      </c>
    </row>
    <row r="324" spans="2:81" x14ac:dyDescent="0.2"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35"/>
      <c r="CA324" s="6">
        <v>1</v>
      </c>
      <c r="CB324" s="43">
        <v>100</v>
      </c>
      <c r="CC324" s="43">
        <v>100</v>
      </c>
    </row>
    <row r="325" spans="2:81" x14ac:dyDescent="0.2"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AN325" s="35"/>
      <c r="CA325" s="6">
        <v>1</v>
      </c>
      <c r="CB325" s="43">
        <v>100</v>
      </c>
      <c r="CC325" s="43">
        <v>100</v>
      </c>
    </row>
    <row r="326" spans="2:81" x14ac:dyDescent="0.2"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CA326" s="6">
        <v>1</v>
      </c>
      <c r="CB326" s="43">
        <v>100</v>
      </c>
      <c r="CC326" s="43">
        <v>100</v>
      </c>
    </row>
    <row r="327" spans="2:81" x14ac:dyDescent="0.2"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AN327" s="35"/>
      <c r="CA327" s="6">
        <v>1</v>
      </c>
      <c r="CB327" s="43">
        <v>100</v>
      </c>
      <c r="CC327" s="43">
        <v>100</v>
      </c>
    </row>
    <row r="328" spans="2:81" x14ac:dyDescent="0.2"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AN328" s="35"/>
      <c r="CA328" s="6">
        <v>1</v>
      </c>
      <c r="CB328" s="43">
        <v>100</v>
      </c>
      <c r="CC328" s="43">
        <v>100</v>
      </c>
    </row>
    <row r="329" spans="2:81" x14ac:dyDescent="0.2"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AN329" s="35"/>
      <c r="CA329" s="6">
        <v>1</v>
      </c>
      <c r="CB329" s="43">
        <v>100</v>
      </c>
      <c r="CC329" s="43">
        <v>100</v>
      </c>
    </row>
    <row r="330" spans="2:81" x14ac:dyDescent="0.2"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CA330" s="6">
        <v>1</v>
      </c>
      <c r="CB330" s="43">
        <v>100</v>
      </c>
      <c r="CC330" s="43">
        <v>100</v>
      </c>
    </row>
    <row r="331" spans="2:81" x14ac:dyDescent="0.2"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AN331" s="35"/>
      <c r="CA331" s="6">
        <v>1</v>
      </c>
      <c r="CB331" s="43">
        <v>100</v>
      </c>
      <c r="CC331" s="43">
        <v>100</v>
      </c>
    </row>
    <row r="332" spans="2:81" x14ac:dyDescent="0.2"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CA332" s="6">
        <v>1</v>
      </c>
      <c r="CB332" s="43">
        <v>100</v>
      </c>
      <c r="CC332" s="43">
        <v>100</v>
      </c>
    </row>
    <row r="333" spans="2:81" x14ac:dyDescent="0.2">
      <c r="CA333" s="6">
        <v>1</v>
      </c>
      <c r="CB333" s="43">
        <v>100</v>
      </c>
      <c r="CC333" s="43">
        <v>100</v>
      </c>
    </row>
    <row r="334" spans="2:81" x14ac:dyDescent="0.2">
      <c r="CA334" s="6">
        <v>1</v>
      </c>
      <c r="CB334" s="43">
        <v>100</v>
      </c>
      <c r="CC334" s="43">
        <v>100</v>
      </c>
    </row>
    <row r="335" spans="2:81" x14ac:dyDescent="0.2">
      <c r="CA335" s="6">
        <v>1</v>
      </c>
      <c r="CB335" s="43">
        <v>100</v>
      </c>
      <c r="CC335" s="43">
        <v>100</v>
      </c>
    </row>
    <row r="336" spans="2:81" x14ac:dyDescent="0.2">
      <c r="CA336" s="6">
        <v>1</v>
      </c>
      <c r="CB336" s="43">
        <v>100</v>
      </c>
      <c r="CC336" s="43">
        <v>100</v>
      </c>
    </row>
    <row r="337" spans="79:81" x14ac:dyDescent="0.2">
      <c r="CA337" s="6">
        <v>1</v>
      </c>
      <c r="CB337" s="43">
        <v>100</v>
      </c>
      <c r="CC337" s="43">
        <v>100</v>
      </c>
    </row>
    <row r="338" spans="79:81" x14ac:dyDescent="0.2">
      <c r="CA338" s="6">
        <v>1</v>
      </c>
      <c r="CB338" s="43">
        <v>100</v>
      </c>
      <c r="CC338" s="43">
        <v>100</v>
      </c>
    </row>
    <row r="339" spans="79:81" x14ac:dyDescent="0.2">
      <c r="CA339" s="6">
        <v>1</v>
      </c>
      <c r="CB339" s="43">
        <v>100</v>
      </c>
      <c r="CC339" s="43">
        <v>100</v>
      </c>
    </row>
    <row r="340" spans="79:81" x14ac:dyDescent="0.2">
      <c r="CA340" s="6">
        <v>1</v>
      </c>
      <c r="CB340" s="43">
        <v>100</v>
      </c>
      <c r="CC340" s="43">
        <v>100</v>
      </c>
    </row>
    <row r="341" spans="79:81" x14ac:dyDescent="0.2">
      <c r="CA341" s="6">
        <v>1</v>
      </c>
      <c r="CB341" s="43">
        <v>100</v>
      </c>
      <c r="CC341" s="43">
        <v>100</v>
      </c>
    </row>
    <row r="342" spans="79:81" x14ac:dyDescent="0.2">
      <c r="CA342" s="6">
        <v>1</v>
      </c>
      <c r="CB342" s="43">
        <v>100</v>
      </c>
      <c r="CC342" s="43">
        <v>100</v>
      </c>
    </row>
    <row r="343" spans="79:81" x14ac:dyDescent="0.2">
      <c r="CA343" s="6">
        <v>1</v>
      </c>
      <c r="CB343" s="43">
        <v>100</v>
      </c>
      <c r="CC343" s="43">
        <v>100</v>
      </c>
    </row>
    <row r="344" spans="79:81" x14ac:dyDescent="0.2">
      <c r="CA344" s="6">
        <v>1</v>
      </c>
      <c r="CB344" s="43">
        <v>100</v>
      </c>
      <c r="CC344" s="43">
        <v>100</v>
      </c>
    </row>
    <row r="345" spans="79:81" x14ac:dyDescent="0.2">
      <c r="CA345" s="6">
        <v>1</v>
      </c>
      <c r="CB345" s="43">
        <v>100</v>
      </c>
      <c r="CC345" s="43">
        <v>100</v>
      </c>
    </row>
    <row r="346" spans="79:81" x14ac:dyDescent="0.2">
      <c r="CA346" s="6">
        <v>1</v>
      </c>
      <c r="CB346" s="43">
        <v>100</v>
      </c>
      <c r="CC346" s="43">
        <v>100</v>
      </c>
    </row>
    <row r="347" spans="79:81" x14ac:dyDescent="0.2">
      <c r="CA347" s="6">
        <v>1</v>
      </c>
      <c r="CB347" s="43">
        <v>100</v>
      </c>
      <c r="CC347" s="43">
        <v>100</v>
      </c>
    </row>
    <row r="348" spans="79:81" x14ac:dyDescent="0.2">
      <c r="CA348" s="6">
        <v>1</v>
      </c>
      <c r="CB348" s="43">
        <v>100</v>
      </c>
      <c r="CC348" s="43">
        <v>100</v>
      </c>
    </row>
    <row r="349" spans="79:81" x14ac:dyDescent="0.2">
      <c r="CA349" s="6">
        <v>1</v>
      </c>
      <c r="CB349" s="43">
        <v>100</v>
      </c>
      <c r="CC349" s="43">
        <v>100</v>
      </c>
    </row>
    <row r="350" spans="79:81" x14ac:dyDescent="0.2">
      <c r="CA350" s="6">
        <v>1</v>
      </c>
    </row>
    <row r="351" spans="79:81" x14ac:dyDescent="0.2">
      <c r="CA351" s="6">
        <v>1</v>
      </c>
    </row>
  </sheetData>
  <sheetProtection sheet="1" objects="1" scenarios="1" selectLockedCells="1" autoFilter="0"/>
  <autoFilter ref="C32:D284"/>
  <mergeCells count="382">
    <mergeCell ref="AD7:AG7"/>
    <mergeCell ref="AD8:AG8"/>
    <mergeCell ref="AD9:AG9"/>
    <mergeCell ref="AD10:AG10"/>
    <mergeCell ref="AD13:AG13"/>
    <mergeCell ref="AD14:AG14"/>
    <mergeCell ref="AD15:AG15"/>
    <mergeCell ref="V4:AB4"/>
    <mergeCell ref="V5:AB5"/>
    <mergeCell ref="V6:AB6"/>
    <mergeCell ref="V7:AB7"/>
    <mergeCell ref="V8:AB8"/>
    <mergeCell ref="V9:AB9"/>
    <mergeCell ref="V10:AB10"/>
    <mergeCell ref="V11:AB11"/>
    <mergeCell ref="V12:AB12"/>
    <mergeCell ref="V13:AB13"/>
    <mergeCell ref="V14:AB14"/>
    <mergeCell ref="V15:AB15"/>
    <mergeCell ref="CV31:CW31"/>
    <mergeCell ref="B9:E9"/>
    <mergeCell ref="CB31:CC31"/>
    <mergeCell ref="CD31:CE31"/>
    <mergeCell ref="CF31:CG31"/>
    <mergeCell ref="CH31:CI31"/>
    <mergeCell ref="CJ31:CK31"/>
    <mergeCell ref="CL31:CM31"/>
    <mergeCell ref="CN31:CO31"/>
    <mergeCell ref="CP31:CQ31"/>
    <mergeCell ref="CR31:CS31"/>
    <mergeCell ref="B31:J31"/>
    <mergeCell ref="B12:E12"/>
    <mergeCell ref="B10:E10"/>
    <mergeCell ref="F10:J10"/>
    <mergeCell ref="B13:E13"/>
    <mergeCell ref="F12:J12"/>
    <mergeCell ref="F13:J13"/>
    <mergeCell ref="AJ31:AK31"/>
    <mergeCell ref="K31:AI31"/>
    <mergeCell ref="B14:J14"/>
    <mergeCell ref="V16:AB16"/>
    <mergeCell ref="V17:AB17"/>
    <mergeCell ref="V18:AB18"/>
    <mergeCell ref="R13:S13"/>
    <mergeCell ref="AD24:AG24"/>
    <mergeCell ref="AH21:AK21"/>
    <mergeCell ref="AH22:AK22"/>
    <mergeCell ref="AH23:AK23"/>
    <mergeCell ref="AH24:AK24"/>
    <mergeCell ref="AH28:AK28"/>
    <mergeCell ref="AD28:AG28"/>
    <mergeCell ref="CT31:CU31"/>
    <mergeCell ref="V19:AB19"/>
    <mergeCell ref="V20:AB20"/>
    <mergeCell ref="V21:AB21"/>
    <mergeCell ref="V22:AB22"/>
    <mergeCell ref="V23:AB23"/>
    <mergeCell ref="V24:AB24"/>
    <mergeCell ref="V25:AB25"/>
    <mergeCell ref="V26:AB26"/>
    <mergeCell ref="V27:AB27"/>
    <mergeCell ref="V28:AB28"/>
    <mergeCell ref="B1:AK1"/>
    <mergeCell ref="L4:Q4"/>
    <mergeCell ref="B3:J3"/>
    <mergeCell ref="L3:S3"/>
    <mergeCell ref="L5:Q5"/>
    <mergeCell ref="V3:AB3"/>
    <mergeCell ref="L10:Q10"/>
    <mergeCell ref="AD4:AG4"/>
    <mergeCell ref="AD3:AG3"/>
    <mergeCell ref="AH3:AK3"/>
    <mergeCell ref="F4:J4"/>
    <mergeCell ref="B8:E8"/>
    <mergeCell ref="B6:E6"/>
    <mergeCell ref="B5:E5"/>
    <mergeCell ref="B4:E4"/>
    <mergeCell ref="F7:J7"/>
    <mergeCell ref="F6:J6"/>
    <mergeCell ref="F5:J5"/>
    <mergeCell ref="B7:E7"/>
    <mergeCell ref="L6:Q6"/>
    <mergeCell ref="L7:Q7"/>
    <mergeCell ref="L9:Q9"/>
    <mergeCell ref="AD5:AG5"/>
    <mergeCell ref="AD6:AG6"/>
    <mergeCell ref="AH4:AK4"/>
    <mergeCell ref="AH5:AK5"/>
    <mergeCell ref="AH13:AK13"/>
    <mergeCell ref="AH14:AK14"/>
    <mergeCell ref="AH15:AK15"/>
    <mergeCell ref="AH25:AK25"/>
    <mergeCell ref="AH26:AK26"/>
    <mergeCell ref="AH27:AK27"/>
    <mergeCell ref="AD27:AG27"/>
    <mergeCell ref="AH16:AK16"/>
    <mergeCell ref="AH17:AK17"/>
    <mergeCell ref="AH18:AK18"/>
    <mergeCell ref="AH19:AK19"/>
    <mergeCell ref="AH20:AK20"/>
    <mergeCell ref="AD25:AG25"/>
    <mergeCell ref="AD26:AG26"/>
    <mergeCell ref="AD18:AG18"/>
    <mergeCell ref="AD20:AG20"/>
    <mergeCell ref="AD21:AG21"/>
    <mergeCell ref="AD22:AG22"/>
    <mergeCell ref="AD23:AG23"/>
    <mergeCell ref="AD11:AG11"/>
    <mergeCell ref="AD12:AG12"/>
    <mergeCell ref="AD16:AG16"/>
    <mergeCell ref="AH6:AK6"/>
    <mergeCell ref="AH7:AK7"/>
    <mergeCell ref="AH8:AK8"/>
    <mergeCell ref="AH9:AK9"/>
    <mergeCell ref="AH10:AK10"/>
    <mergeCell ref="AH11:AK11"/>
    <mergeCell ref="AH12:AK12"/>
    <mergeCell ref="E33:J33"/>
    <mergeCell ref="E34:J34"/>
    <mergeCell ref="L8:Q8"/>
    <mergeCell ref="B11:E11"/>
    <mergeCell ref="F11:J11"/>
    <mergeCell ref="R12:S12"/>
    <mergeCell ref="L11:Q11"/>
    <mergeCell ref="AD17:AG17"/>
    <mergeCell ref="AD19:AG19"/>
    <mergeCell ref="E32:J32"/>
    <mergeCell ref="B15:T15"/>
    <mergeCell ref="B27:S27"/>
    <mergeCell ref="B28:E28"/>
    <mergeCell ref="G28:J28"/>
    <mergeCell ref="B29:J29"/>
    <mergeCell ref="L12:Q12"/>
    <mergeCell ref="L13:Q13"/>
    <mergeCell ref="E35:J35"/>
    <mergeCell ref="E36:J36"/>
    <mergeCell ref="E37:J37"/>
    <mergeCell ref="E38:J38"/>
    <mergeCell ref="E39:J39"/>
    <mergeCell ref="E40:J40"/>
    <mergeCell ref="E41:J41"/>
    <mergeCell ref="E42:J42"/>
    <mergeCell ref="E43:J43"/>
    <mergeCell ref="E44:J44"/>
    <mergeCell ref="E45:J45"/>
    <mergeCell ref="E46:J46"/>
    <mergeCell ref="E47:J47"/>
    <mergeCell ref="E48:J48"/>
    <mergeCell ref="E49:J49"/>
    <mergeCell ref="E50:J50"/>
    <mergeCell ref="E51:J51"/>
    <mergeCell ref="E52:J52"/>
    <mergeCell ref="E53:J53"/>
    <mergeCell ref="E54:J54"/>
    <mergeCell ref="E55:J55"/>
    <mergeCell ref="E56:J56"/>
    <mergeCell ref="E57:J57"/>
    <mergeCell ref="E58:J58"/>
    <mergeCell ref="E59:J59"/>
    <mergeCell ref="E60:J60"/>
    <mergeCell ref="E61:J61"/>
    <mergeCell ref="E62:J62"/>
    <mergeCell ref="E63:J63"/>
    <mergeCell ref="E64:J64"/>
    <mergeCell ref="E65:J65"/>
    <mergeCell ref="E66:J66"/>
    <mergeCell ref="E67:J67"/>
    <mergeCell ref="E68:J68"/>
    <mergeCell ref="E69:J69"/>
    <mergeCell ref="E70:J70"/>
    <mergeCell ref="E71:J71"/>
    <mergeCell ref="E72:J72"/>
    <mergeCell ref="E73:J73"/>
    <mergeCell ref="E74:J74"/>
    <mergeCell ref="E75:J75"/>
    <mergeCell ref="E76:J76"/>
    <mergeCell ref="E77:J77"/>
    <mergeCell ref="E78:J78"/>
    <mergeCell ref="E79:J79"/>
    <mergeCell ref="E80:J80"/>
    <mergeCell ref="E81:J81"/>
    <mergeCell ref="E82:J82"/>
    <mergeCell ref="E83:J83"/>
    <mergeCell ref="E84:J84"/>
    <mergeCell ref="E85:J85"/>
    <mergeCell ref="E86:J86"/>
    <mergeCell ref="E87:J87"/>
    <mergeCell ref="E88:J88"/>
    <mergeCell ref="E89:J89"/>
    <mergeCell ref="E90:J90"/>
    <mergeCell ref="E91:J91"/>
    <mergeCell ref="E92:J92"/>
    <mergeCell ref="E93:J93"/>
    <mergeCell ref="E94:J94"/>
    <mergeCell ref="E95:J95"/>
    <mergeCell ref="E96:J96"/>
    <mergeCell ref="E97:J97"/>
    <mergeCell ref="E98:J98"/>
    <mergeCell ref="E99:J99"/>
    <mergeCell ref="E100:J100"/>
    <mergeCell ref="E101:J101"/>
    <mergeCell ref="E102:J102"/>
    <mergeCell ref="E103:J103"/>
    <mergeCell ref="E104:J104"/>
    <mergeCell ref="E105:J105"/>
    <mergeCell ref="E106:J106"/>
    <mergeCell ref="E107:J107"/>
    <mergeCell ref="E108:J108"/>
    <mergeCell ref="E109:J109"/>
    <mergeCell ref="E110:J110"/>
    <mergeCell ref="E111:J111"/>
    <mergeCell ref="E112:J112"/>
    <mergeCell ref="E113:J113"/>
    <mergeCell ref="E114:J114"/>
    <mergeCell ref="E115:J115"/>
    <mergeCell ref="E116:J116"/>
    <mergeCell ref="E117:J117"/>
    <mergeCell ref="E118:J118"/>
    <mergeCell ref="E119:J119"/>
    <mergeCell ref="E120:J120"/>
    <mergeCell ref="E121:J121"/>
    <mergeCell ref="E122:J122"/>
    <mergeCell ref="E123:J123"/>
    <mergeCell ref="E124:J124"/>
    <mergeCell ref="E125:J125"/>
    <mergeCell ref="E126:J126"/>
    <mergeCell ref="E127:J127"/>
    <mergeCell ref="E128:J128"/>
    <mergeCell ref="E129:J129"/>
    <mergeCell ref="E130:J130"/>
    <mergeCell ref="E131:J131"/>
    <mergeCell ref="E132:J132"/>
    <mergeCell ref="E133:J133"/>
    <mergeCell ref="E134:J134"/>
    <mergeCell ref="E135:J135"/>
    <mergeCell ref="E136:J136"/>
    <mergeCell ref="E137:J137"/>
    <mergeCell ref="E138:J138"/>
    <mergeCell ref="E139:J139"/>
    <mergeCell ref="E140:J140"/>
    <mergeCell ref="E141:J141"/>
    <mergeCell ref="E142:J142"/>
    <mergeCell ref="E143:J143"/>
    <mergeCell ref="E144:J144"/>
    <mergeCell ref="E145:J145"/>
    <mergeCell ref="E146:J146"/>
    <mergeCell ref="E147:J147"/>
    <mergeCell ref="E148:J148"/>
    <mergeCell ref="E149:J149"/>
    <mergeCell ref="E150:J150"/>
    <mergeCell ref="E151:J151"/>
    <mergeCell ref="E152:J152"/>
    <mergeCell ref="E153:J153"/>
    <mergeCell ref="E154:J154"/>
    <mergeCell ref="E155:J155"/>
    <mergeCell ref="E156:J156"/>
    <mergeCell ref="E157:J157"/>
    <mergeCell ref="E158:J158"/>
    <mergeCell ref="E159:J159"/>
    <mergeCell ref="E160:J160"/>
    <mergeCell ref="E161:J161"/>
    <mergeCell ref="E162:J162"/>
    <mergeCell ref="E163:J163"/>
    <mergeCell ref="E164:J164"/>
    <mergeCell ref="E165:J165"/>
    <mergeCell ref="E166:J166"/>
    <mergeCell ref="E167:J167"/>
    <mergeCell ref="E168:J168"/>
    <mergeCell ref="E169:J169"/>
    <mergeCell ref="E170:J170"/>
    <mergeCell ref="E171:J171"/>
    <mergeCell ref="E172:J172"/>
    <mergeCell ref="E173:J173"/>
    <mergeCell ref="E174:J174"/>
    <mergeCell ref="E175:J175"/>
    <mergeCell ref="E176:J176"/>
    <mergeCell ref="E177:J177"/>
    <mergeCell ref="E178:J178"/>
    <mergeCell ref="E179:J179"/>
    <mergeCell ref="E180:J180"/>
    <mergeCell ref="E181:J181"/>
    <mergeCell ref="E182:J182"/>
    <mergeCell ref="E183:J183"/>
    <mergeCell ref="E184:J184"/>
    <mergeCell ref="E185:J185"/>
    <mergeCell ref="E186:J186"/>
    <mergeCell ref="E187:J187"/>
    <mergeCell ref="E188:J188"/>
    <mergeCell ref="E189:J189"/>
    <mergeCell ref="E190:J190"/>
    <mergeCell ref="E191:J191"/>
    <mergeCell ref="E192:J192"/>
    <mergeCell ref="E193:J193"/>
    <mergeCell ref="E194:J194"/>
    <mergeCell ref="E195:J195"/>
    <mergeCell ref="E196:J196"/>
    <mergeCell ref="E197:J197"/>
    <mergeCell ref="E198:J198"/>
    <mergeCell ref="E199:J199"/>
    <mergeCell ref="E200:J200"/>
    <mergeCell ref="E201:J201"/>
    <mergeCell ref="E202:J202"/>
    <mergeCell ref="E203:J203"/>
    <mergeCell ref="E204:J204"/>
    <mergeCell ref="E205:J205"/>
    <mergeCell ref="E206:J206"/>
    <mergeCell ref="E207:J207"/>
    <mergeCell ref="E208:J208"/>
    <mergeCell ref="E209:J209"/>
    <mergeCell ref="E210:J210"/>
    <mergeCell ref="E211:J211"/>
    <mergeCell ref="E212:J212"/>
    <mergeCell ref="E213:J213"/>
    <mergeCell ref="E214:J214"/>
    <mergeCell ref="E215:J215"/>
    <mergeCell ref="E216:J216"/>
    <mergeCell ref="E217:J217"/>
    <mergeCell ref="E218:J218"/>
    <mergeCell ref="E219:J219"/>
    <mergeCell ref="E220:J220"/>
    <mergeCell ref="E221:J221"/>
    <mergeCell ref="E222:J222"/>
    <mergeCell ref="E223:J223"/>
    <mergeCell ref="E224:J224"/>
    <mergeCell ref="E225:J225"/>
    <mergeCell ref="E226:J226"/>
    <mergeCell ref="E227:J227"/>
    <mergeCell ref="E228:J228"/>
    <mergeCell ref="E229:J229"/>
    <mergeCell ref="E230:J230"/>
    <mergeCell ref="E231:J231"/>
    <mergeCell ref="E232:J232"/>
    <mergeCell ref="E233:J233"/>
    <mergeCell ref="E234:J234"/>
    <mergeCell ref="E235:J235"/>
    <mergeCell ref="E236:J236"/>
    <mergeCell ref="E237:J237"/>
    <mergeCell ref="E238:J238"/>
    <mergeCell ref="E239:J239"/>
    <mergeCell ref="E240:J240"/>
    <mergeCell ref="E241:J241"/>
    <mergeCell ref="E242:J242"/>
    <mergeCell ref="E243:J243"/>
    <mergeCell ref="E244:J244"/>
    <mergeCell ref="E245:J245"/>
    <mergeCell ref="E246:J246"/>
    <mergeCell ref="E247:J247"/>
    <mergeCell ref="E248:J248"/>
    <mergeCell ref="E249:J249"/>
    <mergeCell ref="E250:J250"/>
    <mergeCell ref="E251:J251"/>
    <mergeCell ref="E252:J252"/>
    <mergeCell ref="E253:J253"/>
    <mergeCell ref="E254:J254"/>
    <mergeCell ref="E255:J255"/>
    <mergeCell ref="E256:J256"/>
    <mergeCell ref="E257:J257"/>
    <mergeCell ref="E258:J258"/>
    <mergeCell ref="E259:J259"/>
    <mergeCell ref="E260:J260"/>
    <mergeCell ref="E261:J261"/>
    <mergeCell ref="E262:J262"/>
    <mergeCell ref="E263:J263"/>
    <mergeCell ref="E264:J264"/>
    <mergeCell ref="E265:J265"/>
    <mergeCell ref="E266:J266"/>
    <mergeCell ref="E276:J276"/>
    <mergeCell ref="E277:J277"/>
    <mergeCell ref="E278:J278"/>
    <mergeCell ref="E279:J279"/>
    <mergeCell ref="E280:J280"/>
    <mergeCell ref="E281:J281"/>
    <mergeCell ref="E282:J282"/>
    <mergeCell ref="E267:J267"/>
    <mergeCell ref="E268:J268"/>
    <mergeCell ref="E269:J269"/>
    <mergeCell ref="E270:J270"/>
    <mergeCell ref="E271:J271"/>
    <mergeCell ref="E272:J272"/>
    <mergeCell ref="E273:J273"/>
    <mergeCell ref="E274:J274"/>
    <mergeCell ref="E275:J275"/>
  </mergeCells>
  <phoneticPr fontId="0" type="noConversion"/>
  <conditionalFormatting sqref="AD4:AD28">
    <cfRule type="containsText" dxfId="247" priority="110" operator="containsText" text="KISMEN ULAŞILDI">
      <formula>NOT(ISERROR(SEARCH("KISMEN ULAŞILDI",AD4)))</formula>
    </cfRule>
    <cfRule type="containsText" dxfId="246" priority="111" operator="containsText" text="ULAŞILDI">
      <formula>NOT(ISERROR(SEARCH("ULAŞILDI",AD4)))</formula>
    </cfRule>
    <cfRule type="containsText" dxfId="245" priority="112" operator="containsText" text="ULAŞILAMADI">
      <formula>NOT(ISERROR(SEARCH("ULAŞILAMADI",AD4)))</formula>
    </cfRule>
  </conditionalFormatting>
  <conditionalFormatting sqref="AH4:AH28">
    <cfRule type="cellIs" dxfId="244" priority="101" operator="equal">
      <formula>"zor"</formula>
    </cfRule>
  </conditionalFormatting>
  <conditionalFormatting sqref="AH4:AH28">
    <cfRule type="cellIs" dxfId="243" priority="95" operator="equal">
      <formula>"ÇOK KOLAY"</formula>
    </cfRule>
    <cfRule type="cellIs" dxfId="242" priority="96" operator="equal">
      <formula>"KOLAY"</formula>
    </cfRule>
    <cfRule type="cellIs" dxfId="241" priority="97" operator="equal">
      <formula>"ORTA"</formula>
    </cfRule>
    <cfRule type="cellIs" dxfId="240" priority="98" operator="equal">
      <formula>"ZOR"</formula>
    </cfRule>
    <cfRule type="cellIs" dxfId="239" priority="99" operator="equal">
      <formula>"ZOR"</formula>
    </cfRule>
    <cfRule type="cellIs" dxfId="238" priority="100" operator="equal">
      <formula>"ÇOK ZOR"</formula>
    </cfRule>
  </conditionalFormatting>
  <conditionalFormatting sqref="AJ33:AJ282">
    <cfRule type="cellIs" dxfId="237" priority="65" operator="lessThan">
      <formula>50</formula>
    </cfRule>
  </conditionalFormatting>
  <conditionalFormatting sqref="K33:K282">
    <cfRule type="cellIs" dxfId="236" priority="26" operator="greaterThan">
      <formula>$AC$4</formula>
    </cfRule>
  </conditionalFormatting>
  <conditionalFormatting sqref="L33:L282">
    <cfRule type="cellIs" dxfId="235" priority="25" operator="greaterThan">
      <formula>$AC$5</formula>
    </cfRule>
  </conditionalFormatting>
  <conditionalFormatting sqref="M33:M282">
    <cfRule type="cellIs" dxfId="234" priority="24" operator="greaterThan">
      <formula>$AC$6</formula>
    </cfRule>
  </conditionalFormatting>
  <conditionalFormatting sqref="N33:N282">
    <cfRule type="cellIs" dxfId="233" priority="23" operator="greaterThan">
      <formula>$AC$7</formula>
    </cfRule>
  </conditionalFormatting>
  <conditionalFormatting sqref="O33:O282">
    <cfRule type="cellIs" dxfId="232" priority="22" operator="greaterThan">
      <formula>$AC$8</formula>
    </cfRule>
  </conditionalFormatting>
  <conditionalFormatting sqref="P33:P282">
    <cfRule type="cellIs" dxfId="231" priority="21" operator="greaterThan">
      <formula>$AC$9</formula>
    </cfRule>
  </conditionalFormatting>
  <conditionalFormatting sqref="Q33:Q282">
    <cfRule type="cellIs" dxfId="230" priority="20" operator="greaterThan">
      <formula>$AC$10</formula>
    </cfRule>
  </conditionalFormatting>
  <conditionalFormatting sqref="R33:R282">
    <cfRule type="cellIs" dxfId="229" priority="19" operator="greaterThan">
      <formula>$AC$11</formula>
    </cfRule>
  </conditionalFormatting>
  <conditionalFormatting sqref="S33:S282">
    <cfRule type="cellIs" dxfId="228" priority="18" operator="greaterThan">
      <formula>$AC$12</formula>
    </cfRule>
  </conditionalFormatting>
  <conditionalFormatting sqref="T33:T282">
    <cfRule type="cellIs" dxfId="227" priority="17" operator="greaterThan">
      <formula>$AC$13</formula>
    </cfRule>
  </conditionalFormatting>
  <conditionalFormatting sqref="U33:U282">
    <cfRule type="cellIs" dxfId="226" priority="16" operator="greaterThan">
      <formula>$AC$14</formula>
    </cfRule>
  </conditionalFormatting>
  <conditionalFormatting sqref="V33:V282">
    <cfRule type="cellIs" dxfId="225" priority="15" operator="greaterThan">
      <formula>$AC$15</formula>
    </cfRule>
  </conditionalFormatting>
  <conditionalFormatting sqref="W33:W282">
    <cfRule type="cellIs" dxfId="224" priority="14" operator="greaterThan">
      <formula>$AC$16</formula>
    </cfRule>
  </conditionalFormatting>
  <conditionalFormatting sqref="X33:X282">
    <cfRule type="cellIs" dxfId="223" priority="13" operator="greaterThan">
      <formula>$AC$17</formula>
    </cfRule>
  </conditionalFormatting>
  <conditionalFormatting sqref="Y33:Y282">
    <cfRule type="cellIs" dxfId="222" priority="12" operator="greaterThan">
      <formula>$AC$18</formula>
    </cfRule>
  </conditionalFormatting>
  <conditionalFormatting sqref="Z33:Z282">
    <cfRule type="cellIs" dxfId="221" priority="11" operator="greaterThan">
      <formula>$AC$19</formula>
    </cfRule>
  </conditionalFormatting>
  <conditionalFormatting sqref="AA33:AA282">
    <cfRule type="cellIs" dxfId="220" priority="10" operator="greaterThan">
      <formula>$AC$20</formula>
    </cfRule>
  </conditionalFormatting>
  <conditionalFormatting sqref="AB33:AB282">
    <cfRule type="cellIs" dxfId="219" priority="9" operator="greaterThan">
      <formula>$AC$21</formula>
    </cfRule>
  </conditionalFormatting>
  <conditionalFormatting sqref="AC33:AC282">
    <cfRule type="cellIs" dxfId="218" priority="8" operator="greaterThan">
      <formula>$AC$22</formula>
    </cfRule>
  </conditionalFormatting>
  <conditionalFormatting sqref="AD33:AD282">
    <cfRule type="cellIs" dxfId="217" priority="7" operator="greaterThan">
      <formula>$AC$23</formula>
    </cfRule>
  </conditionalFormatting>
  <conditionalFormatting sqref="AE33:AE282">
    <cfRule type="cellIs" dxfId="216" priority="6" operator="greaterThan">
      <formula>$AC$24</formula>
    </cfRule>
  </conditionalFormatting>
  <conditionalFormatting sqref="AF33:AF282">
    <cfRule type="cellIs" dxfId="215" priority="5" operator="greaterThan">
      <formula>$AC$25</formula>
    </cfRule>
  </conditionalFormatting>
  <conditionalFormatting sqref="AG33:AG282">
    <cfRule type="cellIs" dxfId="214" priority="4" operator="greaterThan">
      <formula>$AC$26</formula>
    </cfRule>
  </conditionalFormatting>
  <conditionalFormatting sqref="AH33:AH282">
    <cfRule type="cellIs" dxfId="213" priority="3" operator="greaterThan">
      <formula>$AC$27</formula>
    </cfRule>
  </conditionalFormatting>
  <conditionalFormatting sqref="AI33:AI282">
    <cfRule type="cellIs" dxfId="212" priority="2" operator="greaterThan">
      <formula>$AC$28</formula>
    </cfRule>
  </conditionalFormatting>
  <conditionalFormatting sqref="AC29">
    <cfRule type="cellIs" dxfId="211" priority="1" operator="greaterThan">
      <formula>100</formula>
    </cfRule>
  </conditionalFormatting>
  <printOptions horizontalCentered="1"/>
  <pageMargins left="0" right="0" top="0" bottom="0" header="0" footer="0"/>
  <pageSetup paperSize="9" scale="60" orientation="portrait" r:id="rId1"/>
  <headerFooter alignWithMargins="0"/>
  <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autoPageBreaks="0"/>
  </sheetPr>
  <dimension ref="B1:CX1001"/>
  <sheetViews>
    <sheetView showOutlineSymbols="0" topLeftCell="A4" zoomScaleNormal="100" workbookViewId="0">
      <selection activeCell="F10" sqref="F10:J10"/>
    </sheetView>
  </sheetViews>
  <sheetFormatPr defaultRowHeight="12.75" x14ac:dyDescent="0.2"/>
  <cols>
    <col min="1" max="1" width="2.140625" style="6" customWidth="1"/>
    <col min="2" max="3" width="4.42578125" style="6" customWidth="1"/>
    <col min="4" max="4" width="6.7109375" style="6" customWidth="1"/>
    <col min="5" max="5" width="4" style="6" customWidth="1"/>
    <col min="6" max="10" width="4.7109375" style="6" customWidth="1"/>
    <col min="11" max="18" width="4.5703125" style="6" customWidth="1"/>
    <col min="19" max="19" width="5.140625" style="6" customWidth="1"/>
    <col min="20" max="35" width="4.5703125" style="6" customWidth="1"/>
    <col min="36" max="36" width="5" style="6" customWidth="1"/>
    <col min="37" max="37" width="4.5703125" style="6" customWidth="1"/>
    <col min="38" max="57" width="10.7109375" style="6" customWidth="1"/>
    <col min="58" max="78" width="9.140625" style="6"/>
    <col min="79" max="79" width="9.140625" style="6" customWidth="1"/>
    <col min="80" max="80" width="7.5703125" style="6" customWidth="1"/>
    <col min="81" max="81" width="5.7109375" style="6" customWidth="1"/>
    <col min="82" max="82" width="9.140625" style="6"/>
    <col min="83" max="83" width="10" style="6" customWidth="1"/>
    <col min="84" max="16384" width="9.140625" style="6"/>
  </cols>
  <sheetData>
    <row r="1" spans="2:61" ht="16.5" customHeight="1" x14ac:dyDescent="0.3">
      <c r="B1" s="150" t="s">
        <v>9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81"/>
      <c r="AM1" s="81"/>
      <c r="AN1" s="81"/>
      <c r="AO1" s="81"/>
      <c r="AP1" s="35"/>
      <c r="AQ1" s="35"/>
      <c r="AR1" s="35"/>
    </row>
    <row r="2" spans="2:61" ht="7.5" customHeight="1" thickBot="1" x14ac:dyDescent="0.3"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82"/>
      <c r="AM2" s="82"/>
      <c r="AN2" s="82"/>
      <c r="AO2" s="83"/>
      <c r="AP2" s="84"/>
      <c r="AQ2" s="85"/>
      <c r="AR2" s="85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</row>
    <row r="3" spans="2:61" ht="25.5" customHeight="1" thickTop="1" thickBot="1" x14ac:dyDescent="0.4">
      <c r="B3" s="154" t="s">
        <v>18</v>
      </c>
      <c r="C3" s="155"/>
      <c r="D3" s="156"/>
      <c r="E3" s="156"/>
      <c r="F3" s="156"/>
      <c r="G3" s="156"/>
      <c r="H3" s="156"/>
      <c r="I3" s="156"/>
      <c r="J3" s="157"/>
      <c r="K3" s="5"/>
      <c r="L3" s="154" t="s">
        <v>8</v>
      </c>
      <c r="M3" s="156"/>
      <c r="N3" s="156"/>
      <c r="O3" s="156"/>
      <c r="P3" s="156"/>
      <c r="Q3" s="156"/>
      <c r="R3" s="156"/>
      <c r="S3" s="157"/>
      <c r="U3" s="91"/>
      <c r="V3" s="158" t="s">
        <v>1</v>
      </c>
      <c r="W3" s="158"/>
      <c r="X3" s="158"/>
      <c r="Y3" s="158"/>
      <c r="Z3" s="158"/>
      <c r="AA3" s="158"/>
      <c r="AB3" s="159"/>
      <c r="AC3" s="7" t="s">
        <v>17</v>
      </c>
      <c r="AD3" s="160" t="s">
        <v>37</v>
      </c>
      <c r="AE3" s="161"/>
      <c r="AF3" s="161"/>
      <c r="AG3" s="162"/>
      <c r="AH3" s="163" t="s">
        <v>38</v>
      </c>
      <c r="AI3" s="164"/>
      <c r="AJ3" s="164"/>
      <c r="AK3" s="165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</row>
    <row r="4" spans="2:61" ht="21.95" customHeight="1" thickTop="1" x14ac:dyDescent="0.2">
      <c r="B4" s="127" t="s">
        <v>11</v>
      </c>
      <c r="C4" s="128"/>
      <c r="D4" s="129"/>
      <c r="E4" s="129"/>
      <c r="F4" s="130" t="s">
        <v>29</v>
      </c>
      <c r="G4" s="130"/>
      <c r="H4" s="130"/>
      <c r="I4" s="130"/>
      <c r="J4" s="131"/>
      <c r="K4" s="5"/>
      <c r="L4" s="151" t="s">
        <v>19</v>
      </c>
      <c r="M4" s="152"/>
      <c r="N4" s="152"/>
      <c r="O4" s="152"/>
      <c r="P4" s="152"/>
      <c r="Q4" s="153"/>
      <c r="R4" s="54">
        <f ca="1">SUMPRODUCT(SUBTOTAL(3,OFFSET($AV$33:$AV$250,ROW($AV$33:$AV$250 )-MIN(ROW($AV$33:$AV$250)),,1)),--($AV$33:$AV$250&lt;49),--($AV$33:$AV$250&gt;0))</f>
        <v>0</v>
      </c>
      <c r="S4" s="55" t="e">
        <f ca="1">R4/SUM(R4:R8)</f>
        <v>#DIV/0!</v>
      </c>
      <c r="U4" s="105">
        <v>1</v>
      </c>
      <c r="V4" s="170" t="s">
        <v>82</v>
      </c>
      <c r="W4" s="171"/>
      <c r="X4" s="171"/>
      <c r="Y4" s="171"/>
      <c r="Z4" s="171"/>
      <c r="AA4" s="171"/>
      <c r="AB4" s="172"/>
      <c r="AC4" s="28">
        <v>6</v>
      </c>
      <c r="AD4" s="122" t="e">
        <f>IF(AND(K284&lt;=49),"ULAŞILAMADI",IF(AND(K284&gt;49,K284&lt;=75),"KISMEN ULAŞILDI",IF(AND(K284&gt;=75,K284&lt;=100),"ULAŞILDI",IF(AND(K284&gt;100,K284=""),"","HATALI VERİ GİRDİNİZ"))))</f>
        <v>#DIV/0!</v>
      </c>
      <c r="AE4" s="123"/>
      <c r="AF4" s="123"/>
      <c r="AG4" s="124"/>
      <c r="AH4" s="122" t="e">
        <f>IF(AND(AW288&lt;=19),"ÇOK ZOR",IF(AND(AW288&gt;19,AW288&lt;40),"ZOR",IF(AND(AW288&gt;39,AW288&lt;60),"ORTA",IF(AND(AW288&gt;59,AW288&lt;80),"KOLAY",IF(AND(AW288&gt;79,AW288&lt;101),"ÇOK KOLAY",IF(AND(AW288&gt;100,AW288=""),"","HATALI VERİ GİRDİNİZ"))))))</f>
        <v>#DIV/0!</v>
      </c>
      <c r="AI4" s="123"/>
      <c r="AJ4" s="123"/>
      <c r="AK4" s="124"/>
    </row>
    <row r="5" spans="2:61" ht="21.95" customHeight="1" x14ac:dyDescent="0.2">
      <c r="B5" s="127" t="s">
        <v>10</v>
      </c>
      <c r="C5" s="128"/>
      <c r="D5" s="129"/>
      <c r="E5" s="129"/>
      <c r="F5" s="130" t="s">
        <v>30</v>
      </c>
      <c r="G5" s="130"/>
      <c r="H5" s="130"/>
      <c r="I5" s="130"/>
      <c r="J5" s="131"/>
      <c r="K5" s="5"/>
      <c r="L5" s="125" t="s">
        <v>20</v>
      </c>
      <c r="M5" s="126"/>
      <c r="N5" s="126"/>
      <c r="O5" s="126"/>
      <c r="P5" s="126"/>
      <c r="Q5" s="126"/>
      <c r="R5" s="56">
        <f ca="1">SUMPRODUCT(SUBTOTAL(3,OFFSET($AV$33:$AV$250,ROW($AV$33:$AV$250 )-MIN(ROW($AV$33:$AV$250)),,1)),--($AV$33:$AV$250&gt;49),--($AV$33:$AV$250&lt;60))</f>
        <v>0</v>
      </c>
      <c r="S5" s="55" t="e">
        <f ca="1">R5/SUM(R4:R8)</f>
        <v>#DIV/0!</v>
      </c>
      <c r="U5" s="106">
        <v>2</v>
      </c>
      <c r="V5" s="170" t="s">
        <v>83</v>
      </c>
      <c r="W5" s="171"/>
      <c r="X5" s="171"/>
      <c r="Y5" s="171"/>
      <c r="Z5" s="171"/>
      <c r="AA5" s="171"/>
      <c r="AB5" s="172"/>
      <c r="AC5" s="28">
        <v>20</v>
      </c>
      <c r="AD5" s="122" t="e">
        <f>IF(AND(L284&lt;=49),"ULAŞILAMADI",IF(AND(L284&gt;49,L284&lt;=75),"KISMEN ULAŞILDI",IF(AND(L284&gt;=75,L284&lt;=100),"ULAŞILDI",IF(AND(L284&gt;100,L284=""),"","HATALI VERİ GİRDİNİZ"))))</f>
        <v>#DIV/0!</v>
      </c>
      <c r="AE5" s="123"/>
      <c r="AF5" s="123"/>
      <c r="AG5" s="124"/>
      <c r="AH5" s="122" t="e">
        <f>IF(AND(AX288&lt;=19),"ÇOK ZOR",IF(AND(AX288&gt;19,AX288&lt;40),"ZOR",IF(AND(AX288&gt;39,AX288&lt;60),"ORTA",IF(AND(AX288&gt;59,AX288&lt;80),"KOLAY",IF(AND(AX288&gt;79,AX288&lt;101),"ÇOK KOLAY",IF(AND(AX288&gt;100,AX288=""),"","HATALI VERİ GİRDİNİZ"))))))</f>
        <v>#DIV/0!</v>
      </c>
      <c r="AI5" s="123"/>
      <c r="AJ5" s="123"/>
      <c r="AK5" s="124"/>
    </row>
    <row r="6" spans="2:61" ht="21.95" customHeight="1" x14ac:dyDescent="0.25">
      <c r="B6" s="127" t="s">
        <v>12</v>
      </c>
      <c r="C6" s="128"/>
      <c r="D6" s="129"/>
      <c r="E6" s="129"/>
      <c r="F6" s="130">
        <v>1</v>
      </c>
      <c r="G6" s="130"/>
      <c r="H6" s="130"/>
      <c r="I6" s="130"/>
      <c r="J6" s="131"/>
      <c r="K6" s="5"/>
      <c r="L6" s="125" t="s">
        <v>21</v>
      </c>
      <c r="M6" s="126"/>
      <c r="N6" s="126"/>
      <c r="O6" s="126"/>
      <c r="P6" s="126"/>
      <c r="Q6" s="126"/>
      <c r="R6" s="56">
        <f ca="1">SUMPRODUCT(SUBTOTAL(3,OFFSET($AV$33:$AV$250,ROW($AV$33:$AV$250 )-MIN(ROW($AV$33:$AV$250)),,1)),--($AV$33:$AV$250&gt;59),--($AV$33:$AV$250&lt;70))</f>
        <v>0</v>
      </c>
      <c r="S6" s="55" t="e">
        <f ca="1">R6/SUM(R4:R8)</f>
        <v>#DIV/0!</v>
      </c>
      <c r="U6" s="106">
        <v>3</v>
      </c>
      <c r="V6" s="170" t="s">
        <v>84</v>
      </c>
      <c r="W6" s="171"/>
      <c r="X6" s="171"/>
      <c r="Y6" s="171"/>
      <c r="Z6" s="171"/>
      <c r="AA6" s="171"/>
      <c r="AB6" s="172"/>
      <c r="AC6" s="28">
        <v>20</v>
      </c>
      <c r="AD6" s="122" t="e">
        <f>IF(AND(M284&lt;=49),"ULAŞILAMADI",IF(AND(M284&gt;49,M284&lt;=75),"KISMEN ULAŞILDI",IF(AND(M284&gt;=75,M284&lt;=100),"ULAŞILDI",IF(AND(M284&gt;100,M284=""),"","HATALI VERİ GİRDİNİZ"))))</f>
        <v>#DIV/0!</v>
      </c>
      <c r="AE6" s="123"/>
      <c r="AF6" s="123"/>
      <c r="AG6" s="124"/>
      <c r="AH6" s="122" t="e">
        <f>IF(AND(AY288&lt;=19),"ÇOK ZOR",IF(AND(AY288&gt;19,AY288&lt;40),"ZOR",IF(AND(AY288&gt;39,AY288&lt;60),"ORTA",IF(AND(AY288&gt;59,AY288&lt;80),"KOLAY",IF(AND(AY288&gt;79,AY288&lt;101),"ÇOK KOLAY",IF(AND(AY288&gt;100,AY288=""),"","HATALI VERİ GİRDİNİZ"))))))</f>
        <v>#DIV/0!</v>
      </c>
      <c r="AI6" s="123"/>
      <c r="AJ6" s="123"/>
      <c r="AK6" s="124"/>
      <c r="AL6" s="88"/>
      <c r="AM6" s="88"/>
      <c r="AN6" s="88"/>
      <c r="AO6" s="16"/>
      <c r="AP6" s="89"/>
      <c r="AQ6" s="35"/>
      <c r="AR6" s="35"/>
    </row>
    <row r="7" spans="2:61" ht="21.95" customHeight="1" x14ac:dyDescent="0.25">
      <c r="B7" s="127" t="s">
        <v>13</v>
      </c>
      <c r="C7" s="128"/>
      <c r="D7" s="129"/>
      <c r="E7" s="129"/>
      <c r="F7" s="130" t="s">
        <v>31</v>
      </c>
      <c r="G7" s="130"/>
      <c r="H7" s="130"/>
      <c r="I7" s="130"/>
      <c r="J7" s="131"/>
      <c r="K7" s="5"/>
      <c r="L7" s="125" t="s">
        <v>22</v>
      </c>
      <c r="M7" s="126"/>
      <c r="N7" s="126"/>
      <c r="O7" s="126"/>
      <c r="P7" s="126"/>
      <c r="Q7" s="126"/>
      <c r="R7" s="56">
        <f ca="1">SUMPRODUCT(SUBTOTAL(3,OFFSET($AV$33:$AV$250,ROW($AV$33:$AV$250 )-MIN(ROW($AV$33:$AV$250)),,1)),--($AV$33:$AV$250&gt;69),--($AV$33:$AV$250&lt;85))</f>
        <v>0</v>
      </c>
      <c r="S7" s="71" t="e">
        <f ca="1">R7/SUM(R4:R8)</f>
        <v>#DIV/0!</v>
      </c>
      <c r="T7" s="8"/>
      <c r="U7" s="106">
        <v>4</v>
      </c>
      <c r="V7" s="170" t="s">
        <v>85</v>
      </c>
      <c r="W7" s="171"/>
      <c r="X7" s="171"/>
      <c r="Y7" s="171"/>
      <c r="Z7" s="171"/>
      <c r="AA7" s="171"/>
      <c r="AB7" s="172"/>
      <c r="AC7" s="28">
        <v>6</v>
      </c>
      <c r="AD7" s="122" t="e">
        <f>IF(AND(N284&lt;=49),"ULAŞILAMADI",IF(AND(N284&gt;49,N284&lt;=75),"KISMEN ULAŞILDI",IF(AND(N284&gt;=75,N284&lt;=100),"ULAŞILDI",IF(AND(N284&gt;100,N284=""),"","HATALI VERİ GİRDİNİZ"))))</f>
        <v>#DIV/0!</v>
      </c>
      <c r="AE7" s="123"/>
      <c r="AF7" s="123"/>
      <c r="AG7" s="124"/>
      <c r="AH7" s="122" t="e">
        <f>IF(AND(AZ288&lt;=19),"ÇOK ZOR",IF(AND(AZ288&gt;19,AZ288&lt;40),"ZOR",IF(AND(AZ288&gt;39,AZ288&lt;60),"ORTA",IF(AND(AZ288&gt;59,AZ288&lt;80),"KOLAY",IF(AND(AZ288&gt;79,AZ288&lt;101),"ÇOK KOLAY",IF(AND(AZ288&gt;100,AZ288=""),"","HATALI VERİ GİRDİNİZ"))))))</f>
        <v>#DIV/0!</v>
      </c>
      <c r="AI7" s="123"/>
      <c r="AJ7" s="123"/>
      <c r="AK7" s="124"/>
      <c r="AL7" s="88"/>
      <c r="AM7" s="88"/>
      <c r="AN7" s="88"/>
      <c r="AO7" s="16"/>
      <c r="AP7" s="89"/>
      <c r="AQ7" s="35"/>
      <c r="AR7" s="35"/>
    </row>
    <row r="8" spans="2:61" ht="21.95" customHeight="1" x14ac:dyDescent="0.25">
      <c r="B8" s="127" t="s">
        <v>14</v>
      </c>
      <c r="C8" s="128"/>
      <c r="D8" s="129"/>
      <c r="E8" s="129"/>
      <c r="F8" s="64" t="str">
        <f>TRANSPOSE(K28)</f>
        <v/>
      </c>
      <c r="G8" s="64" t="str">
        <f>TRANSPOSE(L28)</f>
        <v/>
      </c>
      <c r="H8" s="64" t="str">
        <f>TRANSPOSE(M28)</f>
        <v/>
      </c>
      <c r="I8" s="64" t="str">
        <f>TRANSPOSE(N28)</f>
        <v/>
      </c>
      <c r="J8" s="65" t="str">
        <f>TRANSPOSE(O28)</f>
        <v/>
      </c>
      <c r="K8" s="5"/>
      <c r="L8" s="125" t="s">
        <v>23</v>
      </c>
      <c r="M8" s="126"/>
      <c r="N8" s="126"/>
      <c r="O8" s="126"/>
      <c r="P8" s="126"/>
      <c r="Q8" s="126"/>
      <c r="R8" s="56">
        <f ca="1">SUMPRODUCT(SUBTOTAL(3,OFFSET($AV$33:$AV$250,ROW($AV$33:$AV$250 )-MIN(ROW($AV$33:$AV$250)),,1)),--($AV$33:$AV$250&gt;84),--($AV$33:$AV$250&lt;101))</f>
        <v>0</v>
      </c>
      <c r="S8" s="55" t="e">
        <f ca="1">R8/SUM(R4:R8)</f>
        <v>#DIV/0!</v>
      </c>
      <c r="U8" s="106">
        <v>5</v>
      </c>
      <c r="V8" s="170" t="s">
        <v>86</v>
      </c>
      <c r="W8" s="171"/>
      <c r="X8" s="171"/>
      <c r="Y8" s="171"/>
      <c r="Z8" s="171"/>
      <c r="AA8" s="171"/>
      <c r="AB8" s="172"/>
      <c r="AC8" s="28">
        <v>10</v>
      </c>
      <c r="AD8" s="122" t="e">
        <f>IF(AND(O284&lt;=49),"ULAŞILAMADI",IF(AND(O284&gt;49,O284&lt;=75),"KISMEN ULAŞILDI",IF(AND(O284&gt;=75,O284&lt;=100),"ULAŞILDI",IF(AND(O284&gt;100,O284=""),"","HATALI VERİ GİRDİNİZ"))))</f>
        <v>#DIV/0!</v>
      </c>
      <c r="AE8" s="123"/>
      <c r="AF8" s="123"/>
      <c r="AG8" s="124"/>
      <c r="AH8" s="122" t="e">
        <f>IF(AND(BA288&lt;=19),"ÇOK ZOR",IF(AND(BA288&gt;19,BA288&lt;40),"ZOR",IF(AND(BA288&gt;39,BA288&lt;60),"ORTA",IF(AND(BA288&gt;59,BA288&lt;80),"KOLAY",IF(AND(BA288&gt;79,BA288&lt;101),"ÇOK KOLAY",IF(AND(BA288&gt;100,BA288=""),"","HATALI VERİ GİRDİNİZ"))))))</f>
        <v>#DIV/0!</v>
      </c>
      <c r="AI8" s="123"/>
      <c r="AJ8" s="123"/>
      <c r="AK8" s="124"/>
      <c r="AL8" s="88"/>
      <c r="AM8" s="88"/>
      <c r="AN8" s="88"/>
      <c r="AO8" s="16"/>
      <c r="AP8" s="89"/>
      <c r="AQ8" s="35"/>
      <c r="AR8" s="35"/>
    </row>
    <row r="9" spans="2:61" ht="21.95" customHeight="1" x14ac:dyDescent="0.25">
      <c r="B9" s="127"/>
      <c r="C9" s="128"/>
      <c r="D9" s="129"/>
      <c r="E9" s="129"/>
      <c r="F9" s="64" t="str">
        <f>TRANSPOSE(P28)</f>
        <v/>
      </c>
      <c r="G9" s="64" t="str">
        <f>TRANSPOSE(Q28)</f>
        <v/>
      </c>
      <c r="H9" s="64" t="str">
        <f>TRANSPOSE(R28)</f>
        <v/>
      </c>
      <c r="I9" s="64" t="str">
        <f>TRANSPOSE(S28)</f>
        <v/>
      </c>
      <c r="J9" s="65" t="str">
        <f>TRANSPOSE(T28)</f>
        <v/>
      </c>
      <c r="K9" s="5"/>
      <c r="L9" s="125" t="s">
        <v>24</v>
      </c>
      <c r="M9" s="126"/>
      <c r="N9" s="126"/>
      <c r="O9" s="126"/>
      <c r="P9" s="126"/>
      <c r="Q9" s="126"/>
      <c r="R9" s="56">
        <f ca="1">SUM(R5:R8)</f>
        <v>0</v>
      </c>
      <c r="S9" s="55" t="e">
        <f ca="1">SUM(S5:S8)</f>
        <v>#DIV/0!</v>
      </c>
      <c r="U9" s="106">
        <v>6</v>
      </c>
      <c r="V9" s="170" t="s">
        <v>87</v>
      </c>
      <c r="W9" s="171"/>
      <c r="X9" s="171"/>
      <c r="Y9" s="171"/>
      <c r="Z9" s="171"/>
      <c r="AA9" s="171"/>
      <c r="AB9" s="172"/>
      <c r="AC9" s="28">
        <v>3</v>
      </c>
      <c r="AD9" s="122" t="e">
        <f>IF(AND(P284&lt;=49),"ULAŞILAMADI",IF(AND(P284&gt;49,P284&lt;=75),"KISMEN ULAŞILDI",IF(AND(P284&gt;=75,P284&lt;=100),"ULAŞILDI",IF(AND(P284&gt;100,P284=""),"","HATALI VERİ GİRDİNİZ"))))</f>
        <v>#DIV/0!</v>
      </c>
      <c r="AE9" s="123"/>
      <c r="AF9" s="123"/>
      <c r="AG9" s="124"/>
      <c r="AH9" s="122" t="e">
        <f>IF(AND(BB288&lt;=19),"ÇOK ZOR",IF(AND(BB288&gt;19,BB288&lt;40),"ZOR",IF(AND(BB288&gt;39,BB288&lt;60),"ORTA",IF(AND(BB288&gt;59,BB288&lt;80),"KOLAY",IF(AND(BB288&gt;79,BB288&lt;101),"ÇOK KOLAY",IF(AND(BB288&gt;100,BB288=""),"","HATALI VERİ GİRDİNİZ"))))))</f>
        <v>#DIV/0!</v>
      </c>
      <c r="AI9" s="123"/>
      <c r="AJ9" s="123"/>
      <c r="AK9" s="124"/>
      <c r="AL9" s="88"/>
      <c r="AM9" s="88"/>
      <c r="AN9" s="88"/>
      <c r="AO9" s="16"/>
      <c r="AP9" s="35"/>
      <c r="AQ9" s="35"/>
      <c r="AR9" s="35"/>
    </row>
    <row r="10" spans="2:61" ht="21.95" customHeight="1" x14ac:dyDescent="0.25">
      <c r="B10" s="127" t="s">
        <v>52</v>
      </c>
      <c r="C10" s="128"/>
      <c r="D10" s="129"/>
      <c r="E10" s="129"/>
      <c r="F10" s="130"/>
      <c r="G10" s="130"/>
      <c r="H10" s="130"/>
      <c r="I10" s="130"/>
      <c r="J10" s="131"/>
      <c r="K10" s="5"/>
      <c r="L10" s="125" t="s">
        <v>25</v>
      </c>
      <c r="M10" s="126"/>
      <c r="N10" s="126"/>
      <c r="O10" s="126"/>
      <c r="P10" s="126"/>
      <c r="Q10" s="126"/>
      <c r="R10" s="54">
        <f ca="1">R4</f>
        <v>0</v>
      </c>
      <c r="S10" s="55" t="e">
        <f ca="1">S4</f>
        <v>#DIV/0!</v>
      </c>
      <c r="U10" s="106">
        <v>7</v>
      </c>
      <c r="V10" s="170" t="s">
        <v>63</v>
      </c>
      <c r="W10" s="171"/>
      <c r="X10" s="171"/>
      <c r="Y10" s="171"/>
      <c r="Z10" s="171"/>
      <c r="AA10" s="171"/>
      <c r="AB10" s="172"/>
      <c r="AC10" s="28">
        <v>5</v>
      </c>
      <c r="AD10" s="122" t="e">
        <f>IF(AND(Q284&lt;=49),"ULAŞILAMADI",IF(AND(Q284&gt;49,Q284&lt;=75),"KISMEN ULAŞILDI",IF(AND(Q284&gt;=75,Q284&lt;=100),"ULAŞILDI",IF(AND(Q284&gt;100,Q284=""),"","HATALI VERİ GİRDİNİZ"))))</f>
        <v>#DIV/0!</v>
      </c>
      <c r="AE10" s="123"/>
      <c r="AF10" s="123"/>
      <c r="AG10" s="124"/>
      <c r="AH10" s="122" t="e">
        <f>IF(AND(BC288&lt;=19),"ÇOK ZOR",IF(AND(BC288&gt;19,BC288&lt;40),"ZOR",IF(AND(BC288&gt;39,BC288&lt;60),"ORTA",IF(AND(BC288&gt;59,BC288&lt;80),"KOLAY",IF(AND(BC288&gt;79,BC288&lt;101),"ÇOK KOLAY",IF(AND(BC288&gt;100,BC288=""),"","HATALI VERİ GİRDİNİZ"))))))</f>
        <v>#DIV/0!</v>
      </c>
      <c r="AI10" s="123"/>
      <c r="AJ10" s="123"/>
      <c r="AK10" s="124"/>
      <c r="AL10" s="88"/>
      <c r="AM10" s="88"/>
      <c r="AN10" s="88"/>
      <c r="AO10" s="16"/>
      <c r="AP10" s="35"/>
      <c r="AQ10" s="35"/>
      <c r="AR10" s="35"/>
    </row>
    <row r="11" spans="2:61" ht="21.95" customHeight="1" x14ac:dyDescent="0.25">
      <c r="B11" s="127"/>
      <c r="C11" s="128"/>
      <c r="D11" s="129"/>
      <c r="E11" s="129"/>
      <c r="F11" s="130"/>
      <c r="G11" s="130"/>
      <c r="H11" s="130"/>
      <c r="I11" s="130"/>
      <c r="J11" s="131"/>
      <c r="K11" s="5"/>
      <c r="L11" s="134" t="s">
        <v>26</v>
      </c>
      <c r="M11" s="135"/>
      <c r="N11" s="135"/>
      <c r="O11" s="135"/>
      <c r="P11" s="135"/>
      <c r="Q11" s="135"/>
      <c r="R11" s="56">
        <f>SUBTOTAL(4,AJ33:AJ282)</f>
        <v>0</v>
      </c>
      <c r="S11" s="57">
        <f>SUBTOTAL(5,AJ33:AJ282)</f>
        <v>0</v>
      </c>
      <c r="U11" s="106">
        <v>8</v>
      </c>
      <c r="V11" s="170" t="s">
        <v>88</v>
      </c>
      <c r="W11" s="171"/>
      <c r="X11" s="171"/>
      <c r="Y11" s="171"/>
      <c r="Z11" s="171"/>
      <c r="AA11" s="171"/>
      <c r="AB11" s="172"/>
      <c r="AC11" s="28">
        <v>5</v>
      </c>
      <c r="AD11" s="122" t="e">
        <f>IF(AND(R284&lt;=49),"ULAŞILAMADI",IF(AND(R284&gt;49,R284&lt;=75),"KISMEN ULAŞILDI",IF(AND(R284&gt;=75,R284&lt;=100),"ULAŞILDI",IF(AND(R284&gt;100,R284=""),"","HATALI VERİ GİRDİNİZ"))))</f>
        <v>#DIV/0!</v>
      </c>
      <c r="AE11" s="123"/>
      <c r="AF11" s="123"/>
      <c r="AG11" s="124"/>
      <c r="AH11" s="122" t="e">
        <f>IF(AND(BD288&lt;=19),"ÇOK ZOR",IF(AND(BD288&gt;19,BD288&lt;40),"ZOR",IF(AND(BD288&gt;39,BD288&lt;60),"ORTA",IF(AND(BD288&gt;59,BD288&lt;80),"KOLAY",IF(AND(BD288&gt;79,BD288&lt;101),"ÇOK KOLAY",IF(AND(BD288&gt;100,BD288=""),"","HATALI VERİ GİRDİNİZ"))))))</f>
        <v>#DIV/0!</v>
      </c>
      <c r="AI11" s="123"/>
      <c r="AJ11" s="123"/>
      <c r="AK11" s="124"/>
      <c r="AL11" s="88"/>
      <c r="AM11" s="88"/>
      <c r="AN11" s="88"/>
      <c r="AO11" s="16"/>
      <c r="AP11" s="35"/>
      <c r="AQ11" s="35"/>
      <c r="AR11" s="35"/>
    </row>
    <row r="12" spans="2:61" ht="21.95" customHeight="1" x14ac:dyDescent="0.25">
      <c r="B12" s="175" t="s">
        <v>16</v>
      </c>
      <c r="C12" s="176"/>
      <c r="D12" s="176"/>
      <c r="E12" s="128"/>
      <c r="F12" s="180">
        <v>41612</v>
      </c>
      <c r="G12" s="180"/>
      <c r="H12" s="180"/>
      <c r="I12" s="180"/>
      <c r="J12" s="181"/>
      <c r="L12" s="134" t="s">
        <v>27</v>
      </c>
      <c r="M12" s="135"/>
      <c r="N12" s="135"/>
      <c r="O12" s="135"/>
      <c r="P12" s="135"/>
      <c r="Q12" s="135"/>
      <c r="R12" s="132" t="e">
        <f>SUBTOTAL(101,AJ33:AJ282)</f>
        <v>#DIV/0!</v>
      </c>
      <c r="S12" s="133"/>
      <c r="U12" s="106">
        <v>9</v>
      </c>
      <c r="V12" s="170" t="s">
        <v>88</v>
      </c>
      <c r="W12" s="171"/>
      <c r="X12" s="171"/>
      <c r="Y12" s="171"/>
      <c r="Z12" s="171"/>
      <c r="AA12" s="171"/>
      <c r="AB12" s="172"/>
      <c r="AC12" s="28">
        <v>5</v>
      </c>
      <c r="AD12" s="122" t="e">
        <f>IF(AND(S284&lt;=49),"ULAŞILAMADI",IF(AND(S284&gt;49,S284&lt;=75),"KISMEN ULAŞILDI",IF(AND(S284&gt;=75,S284&lt;=100),"ULAŞILDI",IF(AND(S284&gt;100,S284=""),"","HATALI VERİ GİRDİNİZ"))))</f>
        <v>#DIV/0!</v>
      </c>
      <c r="AE12" s="123"/>
      <c r="AF12" s="123"/>
      <c r="AG12" s="124"/>
      <c r="AH12" s="122" t="e">
        <f>IF(AND(BE288&lt;=19),"ÇOK ZOR",IF(AND(BE288&gt;19,BE288&lt;40),"ZOR",IF(AND(BE288&gt;39,BE288&lt;60),"ORTA",IF(AND(BE288&gt;59,BE288&lt;80),"KOLAY",IF(AND(BE288&gt;79,BE288&lt;101),"ÇOK KOLAY",IF(AND(BE288&gt;100,BE288=""),"","HATALI VERİ GİRDİNİZ"))))))</f>
        <v>#DIV/0!</v>
      </c>
      <c r="AI12" s="123"/>
      <c r="AJ12" s="123"/>
      <c r="AK12" s="124"/>
      <c r="AL12" s="88"/>
      <c r="AM12" s="88"/>
      <c r="AN12" s="90"/>
      <c r="AO12" s="9"/>
      <c r="AP12" s="35"/>
      <c r="AQ12" s="35"/>
      <c r="AR12" s="35"/>
    </row>
    <row r="13" spans="2:61" ht="21.95" customHeight="1" thickBot="1" x14ac:dyDescent="0.25">
      <c r="B13" s="177" t="s">
        <v>15</v>
      </c>
      <c r="C13" s="178"/>
      <c r="D13" s="178"/>
      <c r="E13" s="179"/>
      <c r="F13" s="182">
        <v>2</v>
      </c>
      <c r="G13" s="182"/>
      <c r="H13" s="182"/>
      <c r="I13" s="182"/>
      <c r="J13" s="183"/>
      <c r="L13" s="148" t="s">
        <v>28</v>
      </c>
      <c r="M13" s="149"/>
      <c r="N13" s="149"/>
      <c r="O13" s="149"/>
      <c r="P13" s="149"/>
      <c r="Q13" s="149"/>
      <c r="R13" s="166" t="e">
        <f ca="1">S9</f>
        <v>#DIV/0!</v>
      </c>
      <c r="S13" s="167"/>
      <c r="U13" s="106">
        <v>10</v>
      </c>
      <c r="V13" s="170" t="s">
        <v>88</v>
      </c>
      <c r="W13" s="171"/>
      <c r="X13" s="171"/>
      <c r="Y13" s="171"/>
      <c r="Z13" s="171"/>
      <c r="AA13" s="171"/>
      <c r="AB13" s="172"/>
      <c r="AC13" s="28">
        <v>5</v>
      </c>
      <c r="AD13" s="122" t="e">
        <f>IF(AND(T284&lt;=49),"ULAŞILAMADI",IF(AND(T284&gt;49,T284&lt;=75),"KISMEN ULAŞILDI",IF(AND(T284&gt;=75,T284&lt;=100),"ULAŞILDI",IF(AND(T284&gt;100,T284=""),"","HATALI VERİ GİRDİNİZ"))))</f>
        <v>#DIV/0!</v>
      </c>
      <c r="AE13" s="123"/>
      <c r="AF13" s="123"/>
      <c r="AG13" s="124"/>
      <c r="AH13" s="122" t="e">
        <f>IF(AND(BF288&lt;=19),"ÇOK ZOR",IF(AND(BF288&gt;19,BF288&lt;40),"ZOR",IF(AND(BF288&gt;39,BF288&lt;60),"ORTA",IF(AND(BF288&gt;59,BF288&lt;80),"KOLAY",IF(AND(BF288&gt;79,BF288&lt;101),"ÇOK KOLAY",IF(AND(BF288&gt;100,BF288=""),"","HATALI VERİ GİRDİNİZ"))))))</f>
        <v>#DIV/0!</v>
      </c>
      <c r="AI13" s="123"/>
      <c r="AJ13" s="123"/>
      <c r="AK13" s="124"/>
      <c r="AL13" s="88"/>
      <c r="AM13" s="88"/>
      <c r="AN13" s="90"/>
    </row>
    <row r="14" spans="2:61" ht="21.95" customHeight="1" thickTop="1" thickBot="1" x14ac:dyDescent="0.3">
      <c r="B14" s="187" t="s">
        <v>53</v>
      </c>
      <c r="C14" s="188"/>
      <c r="D14" s="188"/>
      <c r="E14" s="188"/>
      <c r="F14" s="188"/>
      <c r="G14" s="188"/>
      <c r="H14" s="188"/>
      <c r="I14" s="188"/>
      <c r="J14" s="189"/>
      <c r="L14" s="76" t="str">
        <f t="array" aca="1" ref="L14" ca="1">IF(SUM(IF(FREQUENCY(IF(SUBTOTAL(3,OFFSET(C33:C282,ROW(C33:C282)-ROW(C33),,1)),MATCH("~"&amp;C33:C282,C33:C282&amp;"",0)),ROW(C33:C282)-ROW(C33)+1),1))&gt;1,"Genel Değerlendirme(en az iki sınıf)",INDEX(C33:C282,MATCH(1,(SUBTOTAL(3,OFFSET(C33:C282,ROW(C33:C282)-ROW(C33),,1))),0)))</f>
        <v/>
      </c>
      <c r="M14" s="77"/>
      <c r="N14" s="77"/>
      <c r="O14" s="77"/>
      <c r="P14" s="78"/>
      <c r="Q14" s="77"/>
      <c r="R14" s="79"/>
      <c r="S14" s="79"/>
      <c r="T14" s="80"/>
      <c r="U14" s="106">
        <v>11</v>
      </c>
      <c r="V14" s="170" t="s">
        <v>88</v>
      </c>
      <c r="W14" s="171"/>
      <c r="X14" s="171"/>
      <c r="Y14" s="171"/>
      <c r="Z14" s="171"/>
      <c r="AA14" s="171"/>
      <c r="AB14" s="172"/>
      <c r="AC14" s="28">
        <v>5</v>
      </c>
      <c r="AD14" s="122" t="e">
        <f>IF(AND(U284&lt;=49),"ULAŞILAMADI",IF(AND(U284&gt;49,U284&lt;=75),"KISMEN ULAŞILDI",IF(AND(U284&gt;=75,U284&lt;=100),"ULAŞILDI",IF(AND(U284&gt;100,U284=""),"","HATALI VERİ GİRDİNİZ"))))</f>
        <v>#DIV/0!</v>
      </c>
      <c r="AE14" s="123"/>
      <c r="AF14" s="123"/>
      <c r="AG14" s="124"/>
      <c r="AH14" s="122" t="e">
        <f>IF(AND(BG288&lt;=19),"ÇOK ZOR",IF(AND(BG288&gt;19,BG288&lt;40),"ZOR",IF(AND(BG288&gt;39,BG288&lt;60),"ORTA",IF(AND(BG288&gt;59,BG288&lt;80),"KOLAY",IF(AND(BG288&gt;79,BG288&lt;101),"ÇOK KOLAY",IF(AND(BG288&gt;100,BG288=""),"","HATALI VERİ GİRDİNİZ"))))))</f>
        <v>#DIV/0!</v>
      </c>
      <c r="AI14" s="123"/>
      <c r="AJ14" s="123"/>
      <c r="AK14" s="124"/>
      <c r="AL14" s="87"/>
      <c r="AM14" s="87"/>
      <c r="AN14" s="87"/>
    </row>
    <row r="15" spans="2:61" ht="21.95" customHeight="1" thickTop="1" x14ac:dyDescent="0.25">
      <c r="B15" s="139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06">
        <v>12</v>
      </c>
      <c r="V15" s="170" t="s">
        <v>88</v>
      </c>
      <c r="W15" s="171"/>
      <c r="X15" s="171"/>
      <c r="Y15" s="171"/>
      <c r="Z15" s="171"/>
      <c r="AA15" s="171"/>
      <c r="AB15" s="172"/>
      <c r="AC15" s="28">
        <v>5</v>
      </c>
      <c r="AD15" s="122" t="e">
        <f>IF(AND(V284&lt;=49),"ULAŞILAMADI",IF(AND(V284&gt;49,V284&lt;=75),"KISMEN ULAŞILDI",IF(AND(V284&gt;=75,V284&lt;=100),"ULAŞILDI",IF(AND(V284&gt;100,V284=""),"","HATALI VERİ GİRDİNİZ"))))</f>
        <v>#DIV/0!</v>
      </c>
      <c r="AE15" s="123"/>
      <c r="AF15" s="123"/>
      <c r="AG15" s="124"/>
      <c r="AH15" s="122" t="e">
        <f>IF(AND(BH288&lt;=19),"ÇOK ZOR",IF(AND(BH288&gt;19,BH288&lt;40),"ZOR",IF(AND(BH288&gt;39,BH288&lt;60),"ORTA",IF(AND(BH288&gt;59,BH288&lt;80),"KOLAY",IF(AND(BH288&gt;79,BH288&lt;101),"ÇOK KOLAY",IF(AND(BH288&gt;100,BH288=""),"","HATALI VERİ GİRDİNİZ"))))))</f>
        <v>#DIV/0!</v>
      </c>
      <c r="AI15" s="123"/>
      <c r="AJ15" s="123"/>
      <c r="AK15" s="124"/>
      <c r="AL15" s="16"/>
      <c r="AM15" s="16"/>
      <c r="AN15" s="16"/>
    </row>
    <row r="16" spans="2:61" ht="21.95" customHeight="1" x14ac:dyDescent="0.25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6">
        <v>13</v>
      </c>
      <c r="V16" s="170" t="s">
        <v>88</v>
      </c>
      <c r="W16" s="171"/>
      <c r="X16" s="171"/>
      <c r="Y16" s="171"/>
      <c r="Z16" s="171"/>
      <c r="AA16" s="171"/>
      <c r="AB16" s="172"/>
      <c r="AC16" s="28">
        <v>5</v>
      </c>
      <c r="AD16" s="122" t="e">
        <f>IF(AND(W284&lt;=49),"ULAŞILAMADI",IF(AND(W284&gt;49,W284&lt;=75),"KISMEN ULAŞILDI",IF(AND(W284&gt;=75,W284&lt;=100),"ULAŞILDI",IF(AND(W284&gt;100,W284=""),"","HATALI VERİ GİRDİNİZ"))))</f>
        <v>#DIV/0!</v>
      </c>
      <c r="AE16" s="123"/>
      <c r="AF16" s="123"/>
      <c r="AG16" s="124"/>
      <c r="AH16" s="122" t="e">
        <f>IF(AND(BI288&lt;=19),"ÇOK ZOR",IF(AND(BI288&gt;19,BI288&lt;40),"ZOR",IF(AND(BI288&gt;39,BI288&lt;60),"ORTA",IF(AND(BI288&gt;59,BI288&lt;80),"KOLAY",IF(AND(BI288&gt;79,BI288&lt;101),"ÇOK KOLAY",IF(AND(BI288&gt;100,BI288=""),"","HATALI VERİ GİRDİNİZ"))))))</f>
        <v>#DIV/0!</v>
      </c>
      <c r="AI16" s="123"/>
      <c r="AJ16" s="123"/>
      <c r="AK16" s="124"/>
      <c r="AL16" s="16"/>
      <c r="AM16" s="16"/>
      <c r="AN16" s="16"/>
    </row>
    <row r="17" spans="2:101" ht="21.95" customHeigh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06">
        <v>14</v>
      </c>
      <c r="V17" s="170"/>
      <c r="W17" s="171"/>
      <c r="X17" s="171"/>
      <c r="Y17" s="171"/>
      <c r="Z17" s="171"/>
      <c r="AA17" s="171"/>
      <c r="AB17" s="172"/>
      <c r="AC17" s="28"/>
      <c r="AD17" s="122" t="str">
        <f>IF(AND(X284&lt;=49),"ULAŞILAMADI",IF(AND(X284&gt;49,X284&lt;=75),"KISMEN ULAŞILDI",IF(AND(X284&gt;=75,X284&lt;=100),"ULAŞILDI",IF(AND(X284&gt;100,X284=""),"","HATALI VERİ GİRDİNİZ"))))</f>
        <v/>
      </c>
      <c r="AE17" s="123"/>
      <c r="AF17" s="123"/>
      <c r="AG17" s="124"/>
      <c r="AH17" s="122" t="str">
        <f>IF(AND(BJ288&lt;=19),"ÇOK ZOR",IF(AND(BJ288&gt;19,BJ288&lt;40),"ZOR",IF(AND(BJ288&gt;39,BJ288&lt;60),"ORTA",IF(AND(BJ288&gt;59,BJ288&lt;80),"KOLAY",IF(AND(BJ288&gt;79,BJ288&lt;101),"ÇOK KOLAY",IF(AND(BJ288&gt;100,BJ288=""),"","HATALI VERİ GİRDİNİZ"))))))</f>
        <v/>
      </c>
      <c r="AI17" s="123"/>
      <c r="AJ17" s="123"/>
      <c r="AK17" s="124"/>
      <c r="AL17" s="16"/>
      <c r="AM17" s="16"/>
      <c r="AN17" s="16"/>
    </row>
    <row r="18" spans="2:101" ht="21.95" customHeight="1" x14ac:dyDescent="0.2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06">
        <v>15</v>
      </c>
      <c r="V18" s="170"/>
      <c r="W18" s="171"/>
      <c r="X18" s="171"/>
      <c r="Y18" s="171"/>
      <c r="Z18" s="171"/>
      <c r="AA18" s="171"/>
      <c r="AB18" s="172"/>
      <c r="AC18" s="28"/>
      <c r="AD18" s="122" t="str">
        <f>IF(AND(Y284&lt;=49),"ULAŞILAMADI",IF(AND(Y284&gt;49,Y284&lt;=75),"KISMEN ULAŞILDI",IF(AND(Y284&gt;=75,Y284&lt;=100),"ULAŞILDI",IF(AND(Y284&gt;100,Y284=""),"","HATALI VERİ GİRDİNİZ"))))</f>
        <v/>
      </c>
      <c r="AE18" s="123"/>
      <c r="AF18" s="123"/>
      <c r="AG18" s="124"/>
      <c r="AH18" s="122" t="str">
        <f>IF(AND(BK288&lt;=19),"ÇOK ZOR",IF(AND(BK288&gt;19,BK288&lt;40),"ZOR",IF(AND(BK288&gt;39,BK288&lt;60),"ORTA",IF(AND(BK288&gt;59,BK288&lt;80),"KOLAY",IF(AND(BK288&gt;79,BK288&lt;101),"ÇOK KOLAY",IF(AND(BK288&gt;100,BK288=""),"","HATALI VERİ GİRDİNİZ"))))))</f>
        <v/>
      </c>
      <c r="AI18" s="123"/>
      <c r="AJ18" s="123"/>
      <c r="AK18" s="124"/>
      <c r="AL18" s="16"/>
      <c r="AM18" s="16"/>
      <c r="AN18" s="16"/>
    </row>
    <row r="19" spans="2:101" ht="21.95" customHeigh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06">
        <v>16</v>
      </c>
      <c r="V19" s="170"/>
      <c r="W19" s="171"/>
      <c r="X19" s="171"/>
      <c r="Y19" s="171"/>
      <c r="Z19" s="171"/>
      <c r="AA19" s="171"/>
      <c r="AB19" s="172"/>
      <c r="AC19" s="28"/>
      <c r="AD19" s="122" t="str">
        <f>IF(AND(Z284&lt;=49),"ULAŞILAMADI",IF(AND(Z284&gt;49,Z284&lt;=75),"KISMEN ULAŞILDI",IF(AND(Z284&gt;=75,Z284&lt;=100),"ULAŞILDI",IF(AND(Z284&gt;100,Z284=""),"","HATALI VERİ GİRDİNİZ"))))</f>
        <v/>
      </c>
      <c r="AE19" s="123"/>
      <c r="AF19" s="123"/>
      <c r="AG19" s="124"/>
      <c r="AH19" s="122" t="str">
        <f>IF(AND(BL288&lt;=19),"ÇOK ZOR",IF(AND(BL288&gt;19,BL288&lt;40),"ZOR",IF(AND(BL288&gt;39,BL288&lt;60),"ORTA",IF(AND(BL288&gt;59,BL288&lt;80),"KOLAY",IF(AND(BL288&gt;79,BL288&lt;101),"ÇOK KOLAY",IF(AND(BL288&gt;100,BL288=""),"","HATALI VERİ GİRDİNİZ"))))))</f>
        <v/>
      </c>
      <c r="AI19" s="123"/>
      <c r="AJ19" s="123"/>
      <c r="AK19" s="124"/>
      <c r="AL19" s="16"/>
      <c r="AM19" s="16"/>
      <c r="AN19" s="16"/>
    </row>
    <row r="20" spans="2:101" ht="21.95" customHeight="1" x14ac:dyDescent="0.25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06">
        <v>17</v>
      </c>
      <c r="V20" s="170"/>
      <c r="W20" s="171"/>
      <c r="X20" s="171"/>
      <c r="Y20" s="171"/>
      <c r="Z20" s="171"/>
      <c r="AA20" s="171"/>
      <c r="AB20" s="172"/>
      <c r="AC20" s="28"/>
      <c r="AD20" s="122" t="str">
        <f>IF(AND(AA284&lt;=49),"ULAŞILAMADI",IF(AND(AA284&gt;49,AA284&lt;=75),"KISMEN ULAŞILDI",IF(AND(AA284&gt;=75,AA284&lt;=100),"ULAŞILDI",IF(AND(AA284&gt;100,AA284=""),"","HATALI VERİ GİRDİNİZ"))))</f>
        <v/>
      </c>
      <c r="AE20" s="123"/>
      <c r="AF20" s="123"/>
      <c r="AG20" s="124"/>
      <c r="AH20" s="122" t="str">
        <f>IF(AND(BM288&lt;=19),"ÇOK ZOR",IF(AND(BM288&gt;19,BM288&lt;40),"ZOR",IF(AND(BM288&gt;39,BM288&lt;60),"ORTA",IF(AND(BM288&gt;59,BM288&lt;80),"KOLAY",IF(AND(BM288&gt;79,BM288&lt;101),"ÇOK KOLAY",IF(AND(BM288&gt;100,BM288=""),"","HATALI VERİ GİRDİNİZ"))))))</f>
        <v/>
      </c>
      <c r="AI20" s="123"/>
      <c r="AJ20" s="123"/>
      <c r="AK20" s="124"/>
      <c r="AL20" s="16"/>
      <c r="AM20" s="16"/>
      <c r="AN20" s="16"/>
    </row>
    <row r="21" spans="2:101" ht="21.95" customHeight="1" x14ac:dyDescent="0.25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6">
        <v>18</v>
      </c>
      <c r="V21" s="170"/>
      <c r="W21" s="171"/>
      <c r="X21" s="171"/>
      <c r="Y21" s="171"/>
      <c r="Z21" s="171"/>
      <c r="AA21" s="171"/>
      <c r="AB21" s="172"/>
      <c r="AC21" s="28"/>
      <c r="AD21" s="122" t="str">
        <f>IF(AND(AB284&lt;=49),"ULAŞILAMADI",IF(AND(AB284&gt;49,AB284&lt;=75),"KISMEN ULAŞILDI",IF(AND(AB284&gt;=75,AB284&lt;=100),"ULAŞILDI",IF(AND(AB284&gt;100,AB284=""),"","HATALI VERİ GİRDİNİZ"))))</f>
        <v/>
      </c>
      <c r="AE21" s="123"/>
      <c r="AF21" s="123"/>
      <c r="AG21" s="124"/>
      <c r="AH21" s="122" t="str">
        <f>IF(AND(BN288&lt;=19),"ÇOK ZOR",IF(AND(BN288&gt;19,BN288&lt;40),"ZOR",IF(AND(BN288&gt;39,BN288&lt;60),"ORTA",IF(AND(BN288&gt;59,BN288&lt;80),"KOLAY",IF(AND(BN288&gt;79,BN288&lt;101),"ÇOK KOLAY",IF(AND(BN288&gt;100,BN288=""),"","HATALI VERİ GİRDİNİZ"))))))</f>
        <v/>
      </c>
      <c r="AI21" s="123"/>
      <c r="AJ21" s="123"/>
      <c r="AK21" s="124"/>
      <c r="AL21" s="16"/>
      <c r="AM21" s="16"/>
      <c r="AN21" s="16"/>
    </row>
    <row r="22" spans="2:101" ht="21.95" customHeight="1" x14ac:dyDescent="0.25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6">
        <v>19</v>
      </c>
      <c r="V22" s="170"/>
      <c r="W22" s="171"/>
      <c r="X22" s="171"/>
      <c r="Y22" s="171"/>
      <c r="Z22" s="171"/>
      <c r="AA22" s="171"/>
      <c r="AB22" s="172"/>
      <c r="AC22" s="28"/>
      <c r="AD22" s="122" t="str">
        <f>IF(AND(AC284&lt;=49),"ULAŞILAMADI",IF(AND(AC284&gt;49,AC284&lt;=75),"KISMEN ULAŞILDI",IF(AND(AC284&gt;=75,AC284&lt;=100),"ULAŞILDI",IF(AND(AC284&gt;100,AC284=""),"","HATALI VERİ GİRDİNİZ"))))</f>
        <v/>
      </c>
      <c r="AE22" s="123"/>
      <c r="AF22" s="123"/>
      <c r="AG22" s="124"/>
      <c r="AH22" s="122" t="str">
        <f>IF(AND(BO288&lt;=19),"ÇOK ZOR",IF(AND(BO288&gt;19,BO288&lt;40),"ZOR",IF(AND(BO288&gt;39,BO288&lt;60),"ORTA",IF(AND(BO288&gt;59,BO288&lt;80),"KOLAY",IF(AND(BO288&gt;79,BO288&lt;101),"ÇOK KOLAY",IF(AND(BO288&gt;100,BO288=""),"","HATALI VERİ GİRDİNİZ"))))))</f>
        <v/>
      </c>
      <c r="AI22" s="123"/>
      <c r="AJ22" s="123"/>
      <c r="AK22" s="124"/>
      <c r="AL22" s="16"/>
      <c r="AM22" s="16"/>
      <c r="AN22" s="16"/>
    </row>
    <row r="23" spans="2:101" ht="21.95" customHeigh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6">
        <v>20</v>
      </c>
      <c r="V23" s="170"/>
      <c r="W23" s="171"/>
      <c r="X23" s="171"/>
      <c r="Y23" s="171"/>
      <c r="Z23" s="171"/>
      <c r="AA23" s="171"/>
      <c r="AB23" s="172"/>
      <c r="AC23" s="28"/>
      <c r="AD23" s="122" t="str">
        <f>IF(AND(AD284&lt;=49),"ULAŞILAMADI",IF(AND(AD284&gt;49,AD284&lt;=75),"KISMEN ULAŞILDI",IF(AND(AD284&gt;=75,AD284&lt;=100),"ULAŞILDI",IF(AND(AD284&gt;100,AD284=""),"","HATALI VERİ GİRDİNİZ"))))</f>
        <v/>
      </c>
      <c r="AE23" s="123"/>
      <c r="AF23" s="123"/>
      <c r="AG23" s="124"/>
      <c r="AH23" s="122" t="str">
        <f>IF(AND(BP288&lt;=19),"ÇOK ZOR",IF(AND(BP288&gt;19,BP288&lt;40),"ZOR",IF(AND(BP288&gt;39,BP288&lt;60),"ORTA",IF(AND(BP288&gt;59,BP288&lt;80),"KOLAY",IF(AND(BP288&gt;79,BP288&lt;101),"ÇOK KOLAY",IF(AND(BP288&gt;100,BP288=""),"","HATALI VERİ GİRDİNİZ"))))))</f>
        <v/>
      </c>
      <c r="AI23" s="123"/>
      <c r="AJ23" s="123"/>
      <c r="AK23" s="124"/>
      <c r="AL23" s="16"/>
      <c r="AM23" s="16"/>
      <c r="AN23" s="16"/>
    </row>
    <row r="24" spans="2:101" ht="21.95" customHeight="1" x14ac:dyDescent="0.25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06">
        <v>21</v>
      </c>
      <c r="V24" s="170"/>
      <c r="W24" s="171"/>
      <c r="X24" s="171"/>
      <c r="Y24" s="171"/>
      <c r="Z24" s="171"/>
      <c r="AA24" s="171"/>
      <c r="AB24" s="172"/>
      <c r="AC24" s="28"/>
      <c r="AD24" s="122" t="str">
        <f>IF(AND(AE284&lt;=49),"ULAŞILAMADI",IF(AND(AE284&gt;49,AE284&lt;=75),"KISMEN ULAŞILDI",IF(AND(AE284&gt;=75,AE284&lt;=100),"ULAŞILDI",IF(AND(AE284&gt;100,AE284=""),"","HATALI VERİ GİRDİNİZ"))))</f>
        <v/>
      </c>
      <c r="AE24" s="123"/>
      <c r="AF24" s="123"/>
      <c r="AG24" s="124"/>
      <c r="AH24" s="122" t="str">
        <f>IF(AND(BQ288&lt;=19),"ÇOK ZOR",IF(AND(BQ288&gt;19,BQ288&lt;40),"ZOR",IF(AND(BQ288&gt;39,BQ288&lt;60),"ORTA",IF(AND(BQ288&gt;59,BQ288&lt;80),"KOLAY",IF(AND(BQ288&gt;79,BQ288&lt;101),"ÇOK KOLAY",IF(AND(BQ288&gt;100,BQ288=""),"","HATALI VERİ GİRDİNİZ"))))))</f>
        <v/>
      </c>
      <c r="AI24" s="123"/>
      <c r="AJ24" s="123"/>
      <c r="AK24" s="124"/>
      <c r="AL24" s="16"/>
      <c r="AM24" s="16"/>
      <c r="AN24" s="16"/>
    </row>
    <row r="25" spans="2:101" ht="21.95" customHeight="1" thickBot="1" x14ac:dyDescent="0.3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06">
        <v>22</v>
      </c>
      <c r="V25" s="170"/>
      <c r="W25" s="171"/>
      <c r="X25" s="171"/>
      <c r="Y25" s="171"/>
      <c r="Z25" s="171"/>
      <c r="AA25" s="171"/>
      <c r="AB25" s="172"/>
      <c r="AC25" s="28"/>
      <c r="AD25" s="122" t="str">
        <f>IF(AND(AF284&lt;=49),"ULAŞILAMADI",IF(AND(AF284&gt;49,AF284&lt;=75),"KISMEN ULAŞILDI",IF(AND(AF284&gt;=75,AF284&lt;=100),"ULAŞILDI",IF(AND(AF284&gt;100,AF284=""),"","HATALI VERİ GİRDİNİZ"))))</f>
        <v/>
      </c>
      <c r="AE25" s="123"/>
      <c r="AF25" s="123"/>
      <c r="AG25" s="124"/>
      <c r="AH25" s="122" t="str">
        <f>IF(AND(BR288&lt;=19),"ÇOK ZOR",IF(AND(BR288&gt;19,BR288&lt;40),"ZOR",IF(AND(BR288&gt;39,BR288&lt;60),"ORTA",IF(AND(BR288&gt;59,BR288&lt;80),"KOLAY",IF(AND(BR288&gt;79,BR288&lt;101),"ÇOK KOLAY",IF(AND(BR288&gt;100,BR288=""),"","HATALI VERİ GİRDİNİZ"))))))</f>
        <v/>
      </c>
      <c r="AI25" s="123"/>
      <c r="AJ25" s="123"/>
      <c r="AK25" s="124"/>
      <c r="AL25" s="16"/>
      <c r="AM25" s="16"/>
      <c r="AN25" s="16"/>
    </row>
    <row r="26" spans="2:101" ht="21.95" customHeight="1" thickTop="1" thickBot="1" x14ac:dyDescent="0.3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06">
        <v>23</v>
      </c>
      <c r="V26" s="170"/>
      <c r="W26" s="171"/>
      <c r="X26" s="171"/>
      <c r="Y26" s="171"/>
      <c r="Z26" s="171"/>
      <c r="AA26" s="171"/>
      <c r="AB26" s="172"/>
      <c r="AC26" s="28"/>
      <c r="AD26" s="122" t="str">
        <f>IF(AND(AG284&lt;=49),"ULAŞILAMADI",IF(AND(AG284&gt;49,AG284&lt;=75),"KISMEN ULAŞILDI",IF(AND(AG284&gt;=75,AG284&lt;=100),"ULAŞILDI",IF(AND(AG284&gt;100,AG284=""),"","HATALI VERİ GİRDİNİZ"))))</f>
        <v/>
      </c>
      <c r="AE26" s="123"/>
      <c r="AF26" s="123"/>
      <c r="AG26" s="124"/>
      <c r="AH26" s="122" t="str">
        <f>IF(AND(BS288&lt;=19),"ÇOK ZOR",IF(AND(BS288&gt;19,BS288&lt;40),"ZOR",IF(AND(BS288&gt;39,BS288&lt;60),"ORTA",IF(AND(BS288&gt;59,BS288&lt;80),"KOLAY",IF(AND(BS288&gt;79,BS288&lt;101),"ÇOK KOLAY",IF(AND(BS288&gt;100,BS288=""),"","HATALI VERİ GİRDİNİZ"))))))</f>
        <v/>
      </c>
      <c r="AI26" s="123"/>
      <c r="AJ26" s="123"/>
      <c r="AK26" s="124"/>
      <c r="AL26" s="16"/>
      <c r="AM26" s="16"/>
      <c r="AN26" s="16"/>
      <c r="CB26" s="41"/>
    </row>
    <row r="27" spans="2:101" ht="21.75" customHeight="1" thickTop="1" thickBot="1" x14ac:dyDescent="0.3">
      <c r="B27" s="141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1"/>
      <c r="U27" s="106">
        <v>24</v>
      </c>
      <c r="V27" s="170"/>
      <c r="W27" s="171"/>
      <c r="X27" s="171"/>
      <c r="Y27" s="171"/>
      <c r="Z27" s="171"/>
      <c r="AA27" s="171"/>
      <c r="AB27" s="172"/>
      <c r="AC27" s="28"/>
      <c r="AD27" s="122" t="str">
        <f>IF(AND(AH284&lt;=49),"ULAŞILAMADI",IF(AND(AH284&gt;49,AH284&lt;=75),"KISMEN ULAŞILDI",IF(AND(AH284&gt;=75,AH284&lt;=100),"ULAŞILDI",IF(AND(AH284&gt;100,AH284=""),"","HATALI VERİ GİRDİNİZ"))))</f>
        <v/>
      </c>
      <c r="AE27" s="123"/>
      <c r="AF27" s="123"/>
      <c r="AG27" s="124"/>
      <c r="AH27" s="122" t="str">
        <f>IF(AND(BT288&lt;=19),"ÇOK ZOR",IF(AND(BT288&gt;19,BT288&lt;40),"ZOR",IF(AND(BT288&gt;39,BT288&lt;60),"ORTA",IF(AND(BT288&gt;59,BT288&lt;80),"KOLAY",IF(AND(BT288&gt;79,BT288&lt;101),"ÇOK KOLAY",IF(AND(BT288&gt;100,BT288=""),"","HATALI VERİ GİRDİNİZ"))))))</f>
        <v/>
      </c>
      <c r="AI27" s="123"/>
      <c r="AJ27" s="123"/>
      <c r="AK27" s="124"/>
      <c r="AL27" s="16"/>
      <c r="AM27" s="16"/>
      <c r="AN27" s="16"/>
      <c r="CB27" s="41" t="str">
        <f t="array" ref="CB27">IF(ROWS($CB$33:$CB$33)&gt;$U$29,"",INDEX($C$33:$C$282,SMALL(IF(FREQUENCY(IF($C$33:$C$282&lt;&gt;"",MATCH("~"&amp;$C$33:$C$282,$C$33:$C$282&amp;"",0)),ROW($C$33:$C$282)-ROW($C$33)+1),ROW($C$33:$C$282)-ROW($C$33)+1),ROWS($CB$33:$CB$33))))</f>
        <v/>
      </c>
      <c r="CC27" s="41" t="str">
        <f t="array" ref="CC27">IF(ROWS($CB$33:$CB$34)&gt;$U$29,"",INDEX($C$33:$C$282,SMALL(IF(FREQUENCY(IF($C$33:$C$282&lt;&gt;"",MATCH("~"&amp;$C$33:$C$282,$C$33:$C$282&amp;"",0)),ROW($C$33:$C$282)-ROW($C$33)+1),ROW($C$33:$C$282)-ROW($C$33)+1),ROWS($CB$33:$CB$34))))</f>
        <v/>
      </c>
      <c r="CD27" s="41" t="str">
        <f t="array" ref="CD27">IF(ROWS($CB$33:$CB$35)&gt;$U$29,"",INDEX($C$33:$C$282,SMALL(IF(FREQUENCY(IF($C$33:$C$282&lt;&gt;"",MATCH("~"&amp;$C$33:$C$282,$C$33:$C$282&amp;"",0)),ROW($C$33:$C$282)-ROW($C$33)+1),ROW($C$33:$C$282)-ROW($C$33)+1),ROWS($CB$33:$CB$35))))</f>
        <v/>
      </c>
      <c r="CE27" s="41" t="str">
        <f t="array" ref="CE27">IF(ROWS($CB$33:$CB$36)&gt;$U$29,"",INDEX($C$33:$C$282,SMALL(IF(FREQUENCY(IF($C$33:$C$282&lt;&gt;"",MATCH("~"&amp;$C$33:$C$282,$C$33:$C$282&amp;"",0)),ROW($C$33:$C$282)-ROW($C$33)+1),ROW($C$33:$C$282)-ROW($C$33)+1),ROWS($CB$33:$CB$36))))</f>
        <v/>
      </c>
      <c r="CF27" s="41" t="str">
        <f t="array" ref="CF27">IF(ROWS($CB$33:$CB$37)&gt;$U$29,"",INDEX($C$33:$C$282,SMALL(IF(FREQUENCY(IF($C$33:$C$282&lt;&gt;"",MATCH("~"&amp;$C$33:$C$282,$C$33:$C$282&amp;"",0)),ROW($C$33:$C$282)-ROW($C$33)+1),ROW($C$33:$C$282)-ROW($C$33)+1),ROWS($CB$33:$CB$37))))</f>
        <v/>
      </c>
      <c r="CG27" s="41" t="str">
        <f t="array" ref="CG27">IF(ROWS($CB$33:$CB$38)&gt;$U$29,"",INDEX($C$33:$C$282,SMALL(IF(FREQUENCY(IF($C$33:$C$282&lt;&gt;"",MATCH("~"&amp;$C$33:$C$282,$C$33:$C$282&amp;"",0)),ROW($C$33:$C$282)-ROW($C$33)+1),ROW($C$33:$C$282)-ROW($C$33)+1),ROWS($CB$33:$CB$38))))</f>
        <v/>
      </c>
      <c r="CH27" s="41" t="str">
        <f t="array" ref="CH27">IF(ROWS($CB$33:$CB$39)&gt;$U$29,"",INDEX($C$33:$C$282,SMALL(IF(FREQUENCY(IF($C$33:$C$282&lt;&gt;"",MATCH("~"&amp;$C$33:$C$282,$C$33:$C$282&amp;"",0)),ROW($C$33:$C$282)-ROW($C$33)+1),ROW($C$33:$C$282)-ROW($C$33)+1),ROWS($CB$33:$CB$39))))</f>
        <v/>
      </c>
      <c r="CI27" s="41" t="str">
        <f t="array" ref="CI27">IF(ROWS($CB$33:$CB$40)&gt;$U$29,"",INDEX($C$33:$C$282,SMALL(IF(FREQUENCY(IF($C$33:$C$282&lt;&gt;"",MATCH("~"&amp;$C$33:$C$282,$C$33:$C$282&amp;"",0)),ROW($C$33:$C$282)-ROW($C$33)+1),ROW($C$33:$C$282)-ROW($C$33)+1),ROWS($CB$33:$CB$40))))</f>
        <v/>
      </c>
      <c r="CJ27" s="41" t="str">
        <f t="array" ref="CJ27">IF(ROWS($CB$33:$CB$41)&gt;$U$29,"",INDEX($C$33:$C$282,SMALL(IF(FREQUENCY(IF($C$33:$C$282&lt;&gt;"",MATCH("~"&amp;$C$33:$C$282,$C$33:$C$282&amp;"",0)),ROW($C$33:$C$282)-ROW($C$33)+1),ROW($C$33:$C$282)-ROW($C$33)+1),ROWS($CB$33:$CB$41))))</f>
        <v/>
      </c>
      <c r="CK27" s="41" t="str">
        <f t="array" ref="CK27">IF(ROWS($CB$33:$CB$42)&gt;$U$29,"",INDEX($C$33:$C$282,SMALL(IF(FREQUENCY(IF($C$33:$C$282&lt;&gt;"",MATCH("~"&amp;$C$33:$C$282,$C$33:$C$282&amp;"",0)),ROW($C$33:$C$282)-ROW($C$33)+1),ROW($C$33:$C$282)-ROW($C$33)+1),ROWS($CB$33:$CB$42))))</f>
        <v/>
      </c>
    </row>
    <row r="28" spans="2:101" ht="18.75" customHeight="1" thickTop="1" thickBot="1" x14ac:dyDescent="0.3">
      <c r="B28" s="143" t="s">
        <v>43</v>
      </c>
      <c r="C28" s="144"/>
      <c r="D28" s="144"/>
      <c r="E28" s="144"/>
      <c r="F28" s="118" t="e">
        <f ca="1">TRANSPOSE(R13)</f>
        <v>#DIV/0!</v>
      </c>
      <c r="G28" s="145" t="s">
        <v>32</v>
      </c>
      <c r="H28" s="145"/>
      <c r="I28" s="145"/>
      <c r="J28" s="145"/>
      <c r="K28" s="58" t="str">
        <f>TRANSPOSE(CB27)</f>
        <v/>
      </c>
      <c r="L28" s="58" t="str">
        <f t="shared" ref="L28:T28" si="0">TRANSPOSE(CC27)</f>
        <v/>
      </c>
      <c r="M28" s="58" t="str">
        <f t="shared" si="0"/>
        <v/>
      </c>
      <c r="N28" s="58" t="str">
        <f t="shared" si="0"/>
        <v/>
      </c>
      <c r="O28" s="58" t="str">
        <f t="shared" si="0"/>
        <v/>
      </c>
      <c r="P28" s="58" t="str">
        <f t="shared" si="0"/>
        <v/>
      </c>
      <c r="Q28" s="58" t="str">
        <f t="shared" si="0"/>
        <v/>
      </c>
      <c r="R28" s="58" t="str">
        <f t="shared" si="0"/>
        <v/>
      </c>
      <c r="S28" s="58" t="str">
        <f t="shared" si="0"/>
        <v/>
      </c>
      <c r="T28" s="58" t="str">
        <f t="shared" si="0"/>
        <v/>
      </c>
      <c r="U28" s="69">
        <v>25</v>
      </c>
      <c r="V28" s="170"/>
      <c r="W28" s="171"/>
      <c r="X28" s="171"/>
      <c r="Y28" s="171"/>
      <c r="Z28" s="171"/>
      <c r="AA28" s="171"/>
      <c r="AB28" s="172"/>
      <c r="AC28" s="28"/>
      <c r="AD28" s="122" t="str">
        <f>IF(AND(AI284&lt;=49),"ULAŞILAMADI",IF(AND(AI284&gt;49,AI284&lt;=75),"KISMEN ULAŞILDI",IF(AND(AI284&gt;=75,AI284&lt;=100),"ULAŞILDI",IF(AND(AI284&gt;100,AI284=""),"","HATALI VERİ GİRDİNİZ"))))</f>
        <v/>
      </c>
      <c r="AE28" s="123"/>
      <c r="AF28" s="123"/>
      <c r="AG28" s="124"/>
      <c r="AH28" s="122" t="str">
        <f>IF(AND(BU288&lt;=19),"ÇOK ZOR",IF(AND(BU288&gt;19,BU288&lt;40),"ZOR",IF(AND(BU288&gt;39,BU288&lt;60),"ORTA",IF(AND(BU288&gt;59,BU288&lt;80),"KOLAY",IF(AND(BU288&gt;79,BU288&lt;101),"ÇOK KOLAY",IF(AND(BU288&gt;100,BU288=""),"","HATALI VERİ GİRDİNİZ"))))))</f>
        <v/>
      </c>
      <c r="AI28" s="123"/>
      <c r="AJ28" s="123"/>
      <c r="AK28" s="124"/>
      <c r="AL28" s="16"/>
      <c r="AM28" s="16"/>
      <c r="AN28" s="16"/>
      <c r="CB28" s="38">
        <f>(CB32/CC32*100)%</f>
        <v>1</v>
      </c>
      <c r="CC28" s="38">
        <f>(CD32/CE32*100)%</f>
        <v>1</v>
      </c>
      <c r="CD28" s="38">
        <f>(CF32/CG32*100)%</f>
        <v>1</v>
      </c>
      <c r="CE28" s="38">
        <f>(CH32/CI32*100)%</f>
        <v>1</v>
      </c>
      <c r="CF28" s="38">
        <f>(CJ32/CK32*100)%</f>
        <v>1</v>
      </c>
      <c r="CG28" s="38">
        <f>(CL32/CM32*100)%</f>
        <v>1</v>
      </c>
      <c r="CH28" s="38">
        <f>(CN32/CO32*100)%</f>
        <v>1</v>
      </c>
      <c r="CI28" s="38">
        <f>(CP32/CQ32*100)%</f>
        <v>1</v>
      </c>
      <c r="CJ28" s="38">
        <f>(CR32/CS32*100)%</f>
        <v>1</v>
      </c>
      <c r="CK28" s="38">
        <f>(CT32/CU32*100)%</f>
        <v>1</v>
      </c>
    </row>
    <row r="29" spans="2:101" ht="30" customHeight="1" thickTop="1" thickBot="1" x14ac:dyDescent="0.3">
      <c r="B29" s="146" t="s">
        <v>39</v>
      </c>
      <c r="C29" s="147"/>
      <c r="D29" s="147"/>
      <c r="E29" s="147"/>
      <c r="F29" s="147"/>
      <c r="G29" s="147"/>
      <c r="H29" s="147"/>
      <c r="I29" s="147"/>
      <c r="J29" s="147"/>
      <c r="K29" s="59" t="str">
        <f t="shared" ref="K29:T29" si="1">IF(K28="","",TRANSPOSE(CB28))</f>
        <v/>
      </c>
      <c r="L29" s="59" t="str">
        <f t="shared" si="1"/>
        <v/>
      </c>
      <c r="M29" s="59" t="str">
        <f t="shared" si="1"/>
        <v/>
      </c>
      <c r="N29" s="59" t="str">
        <f t="shared" si="1"/>
        <v/>
      </c>
      <c r="O29" s="59" t="str">
        <f t="shared" si="1"/>
        <v/>
      </c>
      <c r="P29" s="59" t="str">
        <f t="shared" si="1"/>
        <v/>
      </c>
      <c r="Q29" s="59" t="str">
        <f t="shared" si="1"/>
        <v/>
      </c>
      <c r="R29" s="59" t="str">
        <f t="shared" si="1"/>
        <v/>
      </c>
      <c r="S29" s="59" t="str">
        <f t="shared" si="1"/>
        <v/>
      </c>
      <c r="T29" s="59" t="str">
        <f t="shared" si="1"/>
        <v/>
      </c>
      <c r="U29" s="70">
        <f t="array" ref="U29">SUM(IF(FREQUENCY(IF($C$33:$C$282&lt;&gt;"",MATCH("~"&amp;$C$33:$C$282,$C$33:$C$282&amp;"",0)),ROW($C$33:$C$282)-ROW($C$33)+1),1))</f>
        <v>0</v>
      </c>
      <c r="V29" s="12"/>
      <c r="W29" s="13"/>
      <c r="X29" s="13"/>
      <c r="Y29" s="13"/>
      <c r="Z29" s="13"/>
      <c r="AA29" s="13"/>
      <c r="AB29" s="14"/>
      <c r="AC29" s="15">
        <f>SUM(AC4:AC28)</f>
        <v>100</v>
      </c>
      <c r="AD29" s="16"/>
      <c r="AG29" s="16"/>
      <c r="AH29" s="16"/>
      <c r="AI29" s="16"/>
      <c r="AJ29" s="16"/>
      <c r="AK29" s="16"/>
      <c r="AL29" s="16"/>
      <c r="AM29" s="16"/>
      <c r="CB29" s="6" t="str">
        <f>INDEX(B33:C282,MATCH(1,B33:B282,0),2)</f>
        <v/>
      </c>
    </row>
    <row r="30" spans="2:101" ht="15" customHeight="1" thickTop="1" thickBot="1" x14ac:dyDescent="0.3">
      <c r="B30" s="9"/>
      <c r="C30" s="9"/>
      <c r="D30" s="9"/>
      <c r="E30" s="9"/>
      <c r="F30" s="9"/>
      <c r="G30" s="9"/>
      <c r="H30" s="9"/>
      <c r="I30" s="9"/>
      <c r="J30" s="9"/>
      <c r="K30" s="39" t="s">
        <v>41</v>
      </c>
      <c r="L30" s="40"/>
      <c r="M30" s="40"/>
      <c r="N30" s="40"/>
      <c r="O30" s="40"/>
      <c r="P30" s="40"/>
      <c r="Q30" s="40"/>
      <c r="R30" s="40"/>
      <c r="S30" s="40"/>
      <c r="T30" s="40"/>
      <c r="U30" s="67" t="s">
        <v>42</v>
      </c>
      <c r="V30" s="68"/>
      <c r="W30" s="68"/>
      <c r="X30" s="68"/>
      <c r="Y30" s="68"/>
      <c r="Z30" s="68"/>
      <c r="AA30" s="104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</row>
    <row r="31" spans="2:101" ht="21.95" customHeight="1" thickTop="1" x14ac:dyDescent="0.2">
      <c r="B31" s="173" t="s">
        <v>0</v>
      </c>
      <c r="C31" s="174"/>
      <c r="D31" s="174"/>
      <c r="E31" s="174"/>
      <c r="F31" s="174"/>
      <c r="G31" s="174"/>
      <c r="H31" s="174"/>
      <c r="I31" s="174"/>
      <c r="J31" s="155"/>
      <c r="K31" s="174" t="s">
        <v>1</v>
      </c>
      <c r="L31" s="174"/>
      <c r="M31" s="174"/>
      <c r="N31" s="174"/>
      <c r="O31" s="174"/>
      <c r="P31" s="174"/>
      <c r="Q31" s="174"/>
      <c r="R31" s="174"/>
      <c r="S31" s="174"/>
      <c r="T31" s="174"/>
      <c r="U31" s="186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55"/>
      <c r="AJ31" s="184" t="s">
        <v>2</v>
      </c>
      <c r="AK31" s="185"/>
      <c r="AL31" s="35"/>
      <c r="AM31" s="35"/>
      <c r="AN31" s="35"/>
      <c r="CB31" s="168">
        <v>1</v>
      </c>
      <c r="CC31" s="169"/>
      <c r="CD31" s="168">
        <v>2</v>
      </c>
      <c r="CE31" s="169"/>
      <c r="CF31" s="168">
        <v>3</v>
      </c>
      <c r="CG31" s="169"/>
      <c r="CH31" s="168">
        <v>4</v>
      </c>
      <c r="CI31" s="169"/>
      <c r="CJ31" s="168">
        <v>5</v>
      </c>
      <c r="CK31" s="169"/>
      <c r="CL31" s="168">
        <v>6</v>
      </c>
      <c r="CM31" s="169"/>
      <c r="CN31" s="168">
        <v>7</v>
      </c>
      <c r="CO31" s="169"/>
      <c r="CP31" s="168">
        <v>8</v>
      </c>
      <c r="CQ31" s="169"/>
      <c r="CR31" s="168">
        <v>9</v>
      </c>
      <c r="CS31" s="169"/>
      <c r="CT31" s="168">
        <v>10</v>
      </c>
      <c r="CU31" s="169"/>
      <c r="CV31" s="168">
        <v>11</v>
      </c>
      <c r="CW31" s="169"/>
    </row>
    <row r="32" spans="2:101" ht="21.95" customHeight="1" x14ac:dyDescent="0.2">
      <c r="B32" s="24" t="s">
        <v>3</v>
      </c>
      <c r="C32" s="107" t="s">
        <v>36</v>
      </c>
      <c r="D32" s="108" t="s">
        <v>4</v>
      </c>
      <c r="E32" s="136" t="s">
        <v>5</v>
      </c>
      <c r="F32" s="137"/>
      <c r="G32" s="137"/>
      <c r="H32" s="137"/>
      <c r="I32" s="137"/>
      <c r="J32" s="138"/>
      <c r="K32" s="20">
        <v>1</v>
      </c>
      <c r="L32" s="20">
        <v>2</v>
      </c>
      <c r="M32" s="21">
        <v>3</v>
      </c>
      <c r="N32" s="21">
        <v>4</v>
      </c>
      <c r="O32" s="21">
        <v>5</v>
      </c>
      <c r="P32" s="21">
        <v>6</v>
      </c>
      <c r="Q32" s="21">
        <v>7</v>
      </c>
      <c r="R32" s="21">
        <v>8</v>
      </c>
      <c r="S32" s="21">
        <v>9</v>
      </c>
      <c r="T32" s="21">
        <v>10</v>
      </c>
      <c r="U32" s="21">
        <v>11</v>
      </c>
      <c r="V32" s="21">
        <v>12</v>
      </c>
      <c r="W32" s="20">
        <v>13</v>
      </c>
      <c r="X32" s="20">
        <v>14</v>
      </c>
      <c r="Y32" s="20">
        <v>15</v>
      </c>
      <c r="Z32" s="20">
        <v>16</v>
      </c>
      <c r="AA32" s="20">
        <v>17</v>
      </c>
      <c r="AB32" s="20">
        <v>18</v>
      </c>
      <c r="AC32" s="20">
        <v>19</v>
      </c>
      <c r="AD32" s="20">
        <v>20</v>
      </c>
      <c r="AE32" s="20">
        <v>21</v>
      </c>
      <c r="AF32" s="20">
        <v>22</v>
      </c>
      <c r="AG32" s="20">
        <v>23</v>
      </c>
      <c r="AH32" s="20">
        <v>24</v>
      </c>
      <c r="AI32" s="20">
        <v>25</v>
      </c>
      <c r="AJ32" s="22" t="s">
        <v>6</v>
      </c>
      <c r="AK32" s="22" t="s">
        <v>44</v>
      </c>
      <c r="AL32" s="35"/>
      <c r="AM32" s="35"/>
      <c r="AN32" s="35"/>
      <c r="CB32" s="42">
        <f>SUMPRODUCT(--($AJ$33:$AJ$282&gt;=50),--ISNUMBER(FIND(CB27,$C$33:$C$282)))</f>
        <v>250</v>
      </c>
      <c r="CC32" s="42">
        <f>COUNTIF($C$33:$C$282,CB27)</f>
        <v>250</v>
      </c>
      <c r="CD32" s="42">
        <f>SUMPRODUCT(--($AJ$33:$AJ$282&gt;=50),--ISNUMBER(FIND(CC27,$C$33:$C$282)))</f>
        <v>250</v>
      </c>
      <c r="CE32" s="42">
        <f>COUNTIF($C$33:$C$282,CC27)</f>
        <v>250</v>
      </c>
      <c r="CF32" s="42">
        <f>SUMPRODUCT(--($AJ$33:$AJ$282&gt;=50),--ISNUMBER(FIND(CD27,$C$33:$C$282)))</f>
        <v>250</v>
      </c>
      <c r="CG32" s="42">
        <f>COUNTIF($C$33:$C$282,CD27)</f>
        <v>250</v>
      </c>
      <c r="CH32" s="42">
        <f>SUMPRODUCT(--($AJ$33:$AJ$282&gt;=50),--ISNUMBER(FIND(CE27,$C$33:$C$282)))</f>
        <v>250</v>
      </c>
      <c r="CI32" s="42">
        <f>COUNTIF($C$33:$C$282,CE27)</f>
        <v>250</v>
      </c>
      <c r="CJ32" s="42">
        <f>SUMPRODUCT(--($AJ$33:$AJ$282&gt;=50),--ISNUMBER(FIND(CF27,$C$33:$C$282)))</f>
        <v>250</v>
      </c>
      <c r="CK32" s="42">
        <f>COUNTIF($C$33:$C$282,CF27)</f>
        <v>250</v>
      </c>
      <c r="CL32" s="42">
        <f>SUMPRODUCT(--($AJ$33:$AJ$282&gt;=50),--ISNUMBER(FIND(CG27,$C$33:$C$282)))</f>
        <v>250</v>
      </c>
      <c r="CM32" s="42">
        <f>COUNTIF($C$33:$C$282,CG27)</f>
        <v>250</v>
      </c>
      <c r="CN32" s="42">
        <f>SUMPRODUCT(--($AJ$33:$AJ$282&gt;=50),--ISNUMBER(FIND(CH27,$C$33:$C$282)))</f>
        <v>250</v>
      </c>
      <c r="CO32" s="42">
        <f>COUNTIF($C$33:$C$282,CH27)</f>
        <v>250</v>
      </c>
      <c r="CP32" s="42">
        <f>SUMPRODUCT(--($AJ$33:$AJ$282&gt;=50),--ISNUMBER(FIND(CI27,$C$33:$C$282)))</f>
        <v>250</v>
      </c>
      <c r="CQ32" s="42">
        <f>COUNTIF($C$33:$C$282,CI27)</f>
        <v>250</v>
      </c>
      <c r="CR32" s="42">
        <f>SUMPRODUCT(--($AJ$33:$AJ$282&gt;=50),--ISNUMBER(FIND(CJ27,$C$33:$C$282)))</f>
        <v>250</v>
      </c>
      <c r="CS32" s="42">
        <f>COUNTIF($C$33:$C$282,CJ27)</f>
        <v>250</v>
      </c>
      <c r="CT32" s="42">
        <f>SUMPRODUCT(--($AJ$33:$AJ$282&gt;=50),--ISNUMBER(FIND(CK27,$C$33:$C$282)))</f>
        <v>250</v>
      </c>
      <c r="CU32" s="42">
        <f>COUNTIF($C$33:$C$282,CK27)</f>
        <v>250</v>
      </c>
      <c r="CV32" s="42">
        <f>SUMPRODUCT(--($AJ$33:$AJ$282&gt;=50),--ISNUMBER(FIND(U28,$C$33:$C$282)))</f>
        <v>0</v>
      </c>
      <c r="CW32" s="42">
        <f>COUNTIF($C$33:$C$282,U28)</f>
        <v>0</v>
      </c>
    </row>
    <row r="33" spans="2:102" ht="21.95" customHeight="1" x14ac:dyDescent="0.2">
      <c r="B33" s="25">
        <f>SUBTOTAL(109,$CA$1:CA33)</f>
        <v>1</v>
      </c>
      <c r="C33" s="19" t="str">
        <f>IF(ISERROR(INDEX(İsimler!$A$1:$C$1000,MATCH(D33,İsimler!$A$1:$A$1000,0),2)),"",INDEX(İsimler!$A$1:$C$1000,MATCH(D33,İsimler!$A$1:$A$1000,0),3))</f>
        <v/>
      </c>
      <c r="D33" s="1"/>
      <c r="E33" s="119" t="str">
        <f>IF(ISERROR(INDEX(İsimler!$A$1:$C$1000,MATCH(D33,İsimler!$A$1:$A$1000,0),2)),"",INDEX(İsimler!$A$1:$C$1000,MATCH(D33,İsimler!$A$1:$A$1000,0),2))</f>
        <v/>
      </c>
      <c r="F33" s="120"/>
      <c r="G33" s="120"/>
      <c r="H33" s="120"/>
      <c r="I33" s="120"/>
      <c r="J33" s="121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23" t="str">
        <f>IF(E33="","",SUM(K33:AI33))</f>
        <v/>
      </c>
      <c r="AK33" s="23" t="str">
        <f>IF(D33="","",SUM(0,(AJ33+CX33)/2))</f>
        <v/>
      </c>
      <c r="AV33" s="36">
        <f t="shared" ref="AV33:AV96" si="2">SUM(K33:AI33)</f>
        <v>0</v>
      </c>
      <c r="CA33" s="6">
        <v>1</v>
      </c>
      <c r="CB33" s="43">
        <v>100</v>
      </c>
      <c r="CC33" s="43">
        <v>100</v>
      </c>
      <c r="CX33" s="6" t="str">
        <f>IF(ISERROR(INDEX('1.Sınav'!$C$33:$AJ$282,MATCH(D33,'1.Sınav'!$D$33:$D$282,0),2)),"",INDEX('1.Sınav'!$C$33:$AJ$282,MATCH(D33,'1.Sınav'!$D$33:$D$282,0),34))</f>
        <v/>
      </c>
    </row>
    <row r="34" spans="2:102" ht="21.95" customHeight="1" x14ac:dyDescent="0.2">
      <c r="B34" s="25">
        <f>SUBTOTAL(109,$CA$1:CA34)</f>
        <v>2</v>
      </c>
      <c r="C34" s="19" t="str">
        <f>IF(ISERROR(INDEX(İsimler!$A$1:$C$1000,MATCH(D34,İsimler!$A$1:$A$1000,0),2)),"",INDEX(İsimler!$A$1:$C$1000,MATCH(D34,İsimler!$A$1:$A$1000,0),3))</f>
        <v/>
      </c>
      <c r="D34" s="1"/>
      <c r="E34" s="119" t="str">
        <f>IF(ISERROR(INDEX(İsimler!$A$1:$C$1000,MATCH(D34,İsimler!$A$1:$A$1000,0),2)),"",INDEX(İsimler!$A$1:$C$1000,MATCH(D34,İsimler!$A$1:$A$1000,0),2))</f>
        <v/>
      </c>
      <c r="F34" s="120"/>
      <c r="G34" s="120"/>
      <c r="H34" s="120"/>
      <c r="I34" s="120"/>
      <c r="J34" s="12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23" t="str">
        <f t="shared" ref="AJ34:AJ97" si="3">IF(E34="","",SUM(K34:AI34))</f>
        <v/>
      </c>
      <c r="AK34" s="23" t="str">
        <f t="shared" ref="AK34:AK97" si="4">IF(D34="","",SUM(0,(AJ34+CX34)/2))</f>
        <v/>
      </c>
      <c r="AM34" s="35"/>
      <c r="AN34" s="35"/>
      <c r="AV34" s="36">
        <f t="shared" si="2"/>
        <v>0</v>
      </c>
      <c r="CA34" s="6">
        <v>1</v>
      </c>
      <c r="CB34" s="43">
        <v>100</v>
      </c>
      <c r="CC34" s="43">
        <v>100</v>
      </c>
      <c r="CX34" s="6" t="str">
        <f>IF(ISERROR(INDEX('1.Sınav'!$C$33:$AJ$282,MATCH(D34,'1.Sınav'!$D$33:$D$282,0),2)),"",INDEX('1.Sınav'!$C$33:$AJ$282,MATCH(D34,'1.Sınav'!$D$33:$D$282,0),34))</f>
        <v/>
      </c>
    </row>
    <row r="35" spans="2:102" ht="21.95" customHeight="1" x14ac:dyDescent="0.2">
      <c r="B35" s="25">
        <f>SUBTOTAL(109,$CA$1:CA35)</f>
        <v>3</v>
      </c>
      <c r="C35" s="19" t="str">
        <f>IF(ISERROR(INDEX(İsimler!$A$1:$C$1000,MATCH(D35,İsimler!$A$1:$A$1000,0),2)),"",INDEX(İsimler!$A$1:$C$1000,MATCH(D35,İsimler!$A$1:$A$1000,0),3))</f>
        <v/>
      </c>
      <c r="D35" s="1"/>
      <c r="E35" s="119" t="str">
        <f>IF(ISERROR(INDEX(İsimler!$A$1:$C$1000,MATCH(D35,İsimler!$A$1:$A$1000,0),2)),"",INDEX(İsimler!$A$1:$C$1000,MATCH(D35,İsimler!$A$1:$A$1000,0),2))</f>
        <v/>
      </c>
      <c r="F35" s="120"/>
      <c r="G35" s="120"/>
      <c r="H35" s="120"/>
      <c r="I35" s="120"/>
      <c r="J35" s="121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23" t="str">
        <f t="shared" si="3"/>
        <v/>
      </c>
      <c r="AK35" s="23" t="str">
        <f t="shared" si="4"/>
        <v/>
      </c>
      <c r="AM35" s="35"/>
      <c r="AN35" s="35"/>
      <c r="AV35" s="36">
        <f t="shared" si="2"/>
        <v>0</v>
      </c>
      <c r="CA35" s="6">
        <v>1</v>
      </c>
      <c r="CB35" s="43">
        <v>100</v>
      </c>
      <c r="CC35" s="43">
        <v>100</v>
      </c>
      <c r="CX35" s="6" t="str">
        <f>IF(ISERROR(INDEX('1.Sınav'!$C$33:$AJ$282,MATCH(D35,'1.Sınav'!$D$33:$D$282,0),2)),"",INDEX('1.Sınav'!$C$33:$AJ$282,MATCH(D35,'1.Sınav'!$D$33:$D$282,0),34))</f>
        <v/>
      </c>
    </row>
    <row r="36" spans="2:102" ht="21.95" customHeight="1" x14ac:dyDescent="0.2">
      <c r="B36" s="25">
        <f>SUBTOTAL(109,$CA$1:CA36)</f>
        <v>4</v>
      </c>
      <c r="C36" s="19" t="str">
        <f>IF(ISERROR(INDEX(İsimler!$A$1:$C$1000,MATCH(D36,İsimler!$A$1:$A$1000,0),2)),"",INDEX(İsimler!$A$1:$C$1000,MATCH(D36,İsimler!$A$1:$A$1000,0),3))</f>
        <v/>
      </c>
      <c r="D36" s="1"/>
      <c r="E36" s="119" t="str">
        <f>IF(ISERROR(INDEX(İsimler!$A$1:$C$1000,MATCH(D36,İsimler!$A$1:$A$1000,0),2)),"",INDEX(İsimler!$A$1:$C$1000,MATCH(D36,İsimler!$A$1:$A$1000,0),2))</f>
        <v/>
      </c>
      <c r="F36" s="120"/>
      <c r="G36" s="120"/>
      <c r="H36" s="120"/>
      <c r="I36" s="120"/>
      <c r="J36" s="121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23" t="str">
        <f t="shared" si="3"/>
        <v/>
      </c>
      <c r="AK36" s="23" t="str">
        <f t="shared" si="4"/>
        <v/>
      </c>
      <c r="AM36" s="35"/>
      <c r="AN36" s="35"/>
      <c r="AV36" s="36">
        <f t="shared" si="2"/>
        <v>0</v>
      </c>
      <c r="CA36" s="6">
        <v>1</v>
      </c>
      <c r="CB36" s="43">
        <v>100</v>
      </c>
      <c r="CC36" s="43">
        <v>100</v>
      </c>
      <c r="CX36" s="6" t="str">
        <f>IF(ISERROR(INDEX('1.Sınav'!$C$33:$AJ$282,MATCH(D36,'1.Sınav'!$D$33:$D$282,0),2)),"",INDEX('1.Sınav'!$C$33:$AJ$282,MATCH(D36,'1.Sınav'!$D$33:$D$282,0),34))</f>
        <v/>
      </c>
    </row>
    <row r="37" spans="2:102" ht="21.95" customHeight="1" x14ac:dyDescent="0.2">
      <c r="B37" s="25">
        <f>SUBTOTAL(109,$CA$1:CA37)</f>
        <v>5</v>
      </c>
      <c r="C37" s="19" t="str">
        <f>IF(ISERROR(INDEX(İsimler!$A$1:$C$1000,MATCH(D37,İsimler!$A$1:$A$1000,0),2)),"",INDEX(İsimler!$A$1:$C$1000,MATCH(D37,İsimler!$A$1:$A$1000,0),3))</f>
        <v/>
      </c>
      <c r="D37" s="1"/>
      <c r="E37" s="119" t="str">
        <f>IF(ISERROR(INDEX(İsimler!$A$1:$C$1000,MATCH(D37,İsimler!$A$1:$A$1000,0),2)),"",INDEX(İsimler!$A$1:$C$1000,MATCH(D37,İsimler!$A$1:$A$1000,0),2))</f>
        <v/>
      </c>
      <c r="F37" s="120"/>
      <c r="G37" s="120"/>
      <c r="H37" s="120"/>
      <c r="I37" s="120"/>
      <c r="J37" s="121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23" t="str">
        <f t="shared" si="3"/>
        <v/>
      </c>
      <c r="AK37" s="23" t="str">
        <f t="shared" si="4"/>
        <v/>
      </c>
      <c r="AM37" s="35"/>
      <c r="AN37" s="35"/>
      <c r="AV37" s="36">
        <f t="shared" si="2"/>
        <v>0</v>
      </c>
      <c r="CA37" s="6">
        <v>1</v>
      </c>
      <c r="CB37" s="43">
        <v>100</v>
      </c>
      <c r="CC37" s="43">
        <v>100</v>
      </c>
      <c r="CX37" s="6" t="str">
        <f>IF(ISERROR(INDEX('1.Sınav'!$C$33:$AJ$282,MATCH(D37,'1.Sınav'!$D$33:$D$282,0),2)),"",INDEX('1.Sınav'!$C$33:$AJ$282,MATCH(D37,'1.Sınav'!$D$33:$D$282,0),34))</f>
        <v/>
      </c>
    </row>
    <row r="38" spans="2:102" ht="21.95" customHeight="1" x14ac:dyDescent="0.2">
      <c r="B38" s="25">
        <f>SUBTOTAL(109,$CA$1:CA38)</f>
        <v>6</v>
      </c>
      <c r="C38" s="19" t="str">
        <f>IF(ISERROR(INDEX(İsimler!$A$1:$C$1000,MATCH(D38,İsimler!$A$1:$A$1000,0),2)),"",INDEX(İsimler!$A$1:$C$1000,MATCH(D38,İsimler!$A$1:$A$1000,0),3))</f>
        <v/>
      </c>
      <c r="D38" s="1"/>
      <c r="E38" s="119" t="str">
        <f>IF(ISERROR(INDEX(İsimler!$A$1:$C$1000,MATCH(D38,İsimler!$A$1:$A$1000,0),2)),"",INDEX(İsimler!$A$1:$C$1000,MATCH(D38,İsimler!$A$1:$A$1000,0),2))</f>
        <v/>
      </c>
      <c r="F38" s="120"/>
      <c r="G38" s="120"/>
      <c r="H38" s="120"/>
      <c r="I38" s="120"/>
      <c r="J38" s="121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23" t="str">
        <f t="shared" si="3"/>
        <v/>
      </c>
      <c r="AK38" s="23" t="str">
        <f t="shared" si="4"/>
        <v/>
      </c>
      <c r="AM38" s="35"/>
      <c r="AN38" s="35"/>
      <c r="AV38" s="36">
        <f t="shared" si="2"/>
        <v>0</v>
      </c>
      <c r="CA38" s="6">
        <v>1</v>
      </c>
      <c r="CB38" s="43">
        <v>100</v>
      </c>
      <c r="CC38" s="43">
        <v>100</v>
      </c>
      <c r="CX38" s="6" t="str">
        <f>IF(ISERROR(INDEX('1.Sınav'!$C$33:$AJ$282,MATCH(D38,'1.Sınav'!$D$33:$D$282,0),2)),"",INDEX('1.Sınav'!$C$33:$AJ$282,MATCH(D38,'1.Sınav'!$D$33:$D$282,0),34))</f>
        <v/>
      </c>
    </row>
    <row r="39" spans="2:102" ht="21.95" customHeight="1" x14ac:dyDescent="0.2">
      <c r="B39" s="25">
        <f>SUBTOTAL(109,$CA$1:CA39)</f>
        <v>7</v>
      </c>
      <c r="C39" s="19" t="str">
        <f>IF(ISERROR(INDEX(İsimler!$A$1:$C$1000,MATCH(D39,İsimler!$A$1:$A$1000,0),2)),"",INDEX(İsimler!$A$1:$C$1000,MATCH(D39,İsimler!$A$1:$A$1000,0),3))</f>
        <v/>
      </c>
      <c r="D39" s="1"/>
      <c r="E39" s="119" t="str">
        <f>IF(ISERROR(INDEX(İsimler!$A$1:$C$1000,MATCH(D39,İsimler!$A$1:$A$1000,0),2)),"",INDEX(İsimler!$A$1:$C$1000,MATCH(D39,İsimler!$A$1:$A$1000,0),2))</f>
        <v/>
      </c>
      <c r="F39" s="120"/>
      <c r="G39" s="120"/>
      <c r="H39" s="120"/>
      <c r="I39" s="120"/>
      <c r="J39" s="121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23" t="str">
        <f t="shared" si="3"/>
        <v/>
      </c>
      <c r="AK39" s="23" t="str">
        <f t="shared" si="4"/>
        <v/>
      </c>
      <c r="AM39" s="35"/>
      <c r="AN39" s="35"/>
      <c r="AV39" s="36">
        <f t="shared" si="2"/>
        <v>0</v>
      </c>
      <c r="CA39" s="6">
        <v>1</v>
      </c>
      <c r="CB39" s="43">
        <v>100</v>
      </c>
      <c r="CC39" s="43">
        <v>100</v>
      </c>
      <c r="CX39" s="6" t="str">
        <f>IF(ISERROR(INDEX('1.Sınav'!$C$33:$AJ$282,MATCH(D39,'1.Sınav'!$D$33:$D$282,0),2)),"",INDEX('1.Sınav'!$C$33:$AJ$282,MATCH(D39,'1.Sınav'!$D$33:$D$282,0),34))</f>
        <v/>
      </c>
    </row>
    <row r="40" spans="2:102" ht="21.95" customHeight="1" x14ac:dyDescent="0.2">
      <c r="B40" s="25">
        <f>SUBTOTAL(109,$CA$1:CA40)</f>
        <v>8</v>
      </c>
      <c r="C40" s="19" t="str">
        <f>IF(ISERROR(INDEX(İsimler!$A$1:$C$1000,MATCH(D40,İsimler!$A$1:$A$1000,0),2)),"",INDEX(İsimler!$A$1:$C$1000,MATCH(D40,İsimler!$A$1:$A$1000,0),3))</f>
        <v/>
      </c>
      <c r="D40" s="1"/>
      <c r="E40" s="119" t="str">
        <f>IF(ISERROR(INDEX(İsimler!$A$1:$C$1000,MATCH(D40,İsimler!$A$1:$A$1000,0),2)),"",INDEX(İsimler!$A$1:$C$1000,MATCH(D40,İsimler!$A$1:$A$1000,0),2))</f>
        <v/>
      </c>
      <c r="F40" s="120"/>
      <c r="G40" s="120"/>
      <c r="H40" s="120"/>
      <c r="I40" s="120"/>
      <c r="J40" s="121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23" t="str">
        <f t="shared" si="3"/>
        <v/>
      </c>
      <c r="AK40" s="23" t="str">
        <f t="shared" si="4"/>
        <v/>
      </c>
      <c r="AM40" s="35"/>
      <c r="AN40" s="35"/>
      <c r="AV40" s="36">
        <f t="shared" si="2"/>
        <v>0</v>
      </c>
      <c r="CA40" s="6">
        <v>1</v>
      </c>
      <c r="CB40" s="43">
        <v>100</v>
      </c>
      <c r="CC40" s="43">
        <v>100</v>
      </c>
      <c r="CX40" s="6" t="str">
        <f>IF(ISERROR(INDEX('1.Sınav'!$C$33:$AJ$282,MATCH(D40,'1.Sınav'!$D$33:$D$282,0),2)),"",INDEX('1.Sınav'!$C$33:$AJ$282,MATCH(D40,'1.Sınav'!$D$33:$D$282,0),34))</f>
        <v/>
      </c>
    </row>
    <row r="41" spans="2:102" ht="21.95" customHeight="1" x14ac:dyDescent="0.2">
      <c r="B41" s="25">
        <f>SUBTOTAL(109,$CA$1:CA41)</f>
        <v>9</v>
      </c>
      <c r="C41" s="19" t="str">
        <f>IF(ISERROR(INDEX(İsimler!$A$1:$C$1000,MATCH(D41,İsimler!$A$1:$A$1000,0),2)),"",INDEX(İsimler!$A$1:$C$1000,MATCH(D41,İsimler!$A$1:$A$1000,0),3))</f>
        <v/>
      </c>
      <c r="D41" s="1"/>
      <c r="E41" s="119" t="str">
        <f>IF(ISERROR(INDEX(İsimler!$A$1:$C$1000,MATCH(D41,İsimler!$A$1:$A$1000,0),2)),"",INDEX(İsimler!$A$1:$C$1000,MATCH(D41,İsimler!$A$1:$A$1000,0),2))</f>
        <v/>
      </c>
      <c r="F41" s="120"/>
      <c r="G41" s="120"/>
      <c r="H41" s="120"/>
      <c r="I41" s="120"/>
      <c r="J41" s="121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23" t="str">
        <f t="shared" si="3"/>
        <v/>
      </c>
      <c r="AK41" s="23" t="str">
        <f t="shared" si="4"/>
        <v/>
      </c>
      <c r="AM41" s="35"/>
      <c r="AN41" s="35"/>
      <c r="AV41" s="36">
        <f t="shared" si="2"/>
        <v>0</v>
      </c>
      <c r="CA41" s="6">
        <v>1</v>
      </c>
      <c r="CB41" s="43">
        <v>100</v>
      </c>
      <c r="CC41" s="43">
        <v>100</v>
      </c>
      <c r="CX41" s="6" t="str">
        <f>IF(ISERROR(INDEX('1.Sınav'!$C$33:$AJ$282,MATCH(D41,'1.Sınav'!$D$33:$D$282,0),2)),"",INDEX('1.Sınav'!$C$33:$AJ$282,MATCH(D41,'1.Sınav'!$D$33:$D$282,0),34))</f>
        <v/>
      </c>
    </row>
    <row r="42" spans="2:102" ht="21.95" customHeight="1" x14ac:dyDescent="0.2">
      <c r="B42" s="25">
        <f>SUBTOTAL(109,$CA$1:CA42)</f>
        <v>10</v>
      </c>
      <c r="C42" s="19" t="str">
        <f>IF(ISERROR(INDEX(İsimler!$A$1:$C$1000,MATCH(D42,İsimler!$A$1:$A$1000,0),2)),"",INDEX(İsimler!$A$1:$C$1000,MATCH(D42,İsimler!$A$1:$A$1000,0),3))</f>
        <v/>
      </c>
      <c r="D42" s="1"/>
      <c r="E42" s="119" t="str">
        <f>IF(ISERROR(INDEX(İsimler!$A$1:$C$1000,MATCH(D42,İsimler!$A$1:$A$1000,0),2)),"",INDEX(İsimler!$A$1:$C$1000,MATCH(D42,İsimler!$A$1:$A$1000,0),2))</f>
        <v/>
      </c>
      <c r="F42" s="120"/>
      <c r="G42" s="120"/>
      <c r="H42" s="120"/>
      <c r="I42" s="120"/>
      <c r="J42" s="121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23" t="str">
        <f t="shared" si="3"/>
        <v/>
      </c>
      <c r="AK42" s="23" t="str">
        <f t="shared" si="4"/>
        <v/>
      </c>
      <c r="AM42" s="35"/>
      <c r="AN42" s="35"/>
      <c r="AV42" s="36">
        <f t="shared" si="2"/>
        <v>0</v>
      </c>
      <c r="CA42" s="6">
        <v>1</v>
      </c>
      <c r="CB42" s="43">
        <v>100</v>
      </c>
      <c r="CC42" s="43">
        <v>100</v>
      </c>
      <c r="CX42" s="6" t="str">
        <f>IF(ISERROR(INDEX('1.Sınav'!$C$33:$AJ$282,MATCH(D42,'1.Sınav'!$D$33:$D$282,0),2)),"",INDEX('1.Sınav'!$C$33:$AJ$282,MATCH(D42,'1.Sınav'!$D$33:$D$282,0),34))</f>
        <v/>
      </c>
    </row>
    <row r="43" spans="2:102" ht="21.95" customHeight="1" x14ac:dyDescent="0.2">
      <c r="B43" s="25">
        <f>SUBTOTAL(109,$CA$1:CA43)</f>
        <v>11</v>
      </c>
      <c r="C43" s="19" t="str">
        <f>IF(ISERROR(INDEX(İsimler!$A$1:$C$1000,MATCH(D43,İsimler!$A$1:$A$1000,0),2)),"",INDEX(İsimler!$A$1:$C$1000,MATCH(D43,İsimler!$A$1:$A$1000,0),3))</f>
        <v/>
      </c>
      <c r="D43" s="1"/>
      <c r="E43" s="119" t="str">
        <f>IF(ISERROR(INDEX(İsimler!$A$1:$C$1000,MATCH(D43,İsimler!$A$1:$A$1000,0),2)),"",INDEX(İsimler!$A$1:$C$1000,MATCH(D43,İsimler!$A$1:$A$1000,0),2))</f>
        <v/>
      </c>
      <c r="F43" s="120"/>
      <c r="G43" s="120"/>
      <c r="H43" s="120"/>
      <c r="I43" s="120"/>
      <c r="J43" s="121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23" t="str">
        <f t="shared" si="3"/>
        <v/>
      </c>
      <c r="AK43" s="23" t="str">
        <f t="shared" si="4"/>
        <v/>
      </c>
      <c r="AM43" s="35"/>
      <c r="AN43" s="35"/>
      <c r="AV43" s="36">
        <f t="shared" si="2"/>
        <v>0</v>
      </c>
      <c r="CA43" s="6">
        <v>1</v>
      </c>
      <c r="CB43" s="43">
        <v>100</v>
      </c>
      <c r="CC43" s="43">
        <v>100</v>
      </c>
      <c r="CX43" s="6" t="str">
        <f>IF(ISERROR(INDEX('1.Sınav'!$C$33:$AJ$282,MATCH(D43,'1.Sınav'!$D$33:$D$282,0),2)),"",INDEX('1.Sınav'!$C$33:$AJ$282,MATCH(D43,'1.Sınav'!$D$33:$D$282,0),34))</f>
        <v/>
      </c>
    </row>
    <row r="44" spans="2:102" ht="21.95" customHeight="1" x14ac:dyDescent="0.2">
      <c r="B44" s="25">
        <f>SUBTOTAL(109,$CA$1:CA44)</f>
        <v>12</v>
      </c>
      <c r="C44" s="19" t="str">
        <f>IF(ISERROR(INDEX(İsimler!$A$1:$C$1000,MATCH(D44,İsimler!$A$1:$A$1000,0),2)),"",INDEX(İsimler!$A$1:$C$1000,MATCH(D44,İsimler!$A$1:$A$1000,0),3))</f>
        <v/>
      </c>
      <c r="D44" s="1"/>
      <c r="E44" s="119" t="str">
        <f>IF(ISERROR(INDEX(İsimler!$A$1:$C$1000,MATCH(D44,İsimler!$A$1:$A$1000,0),2)),"",INDEX(İsimler!$A$1:$C$1000,MATCH(D44,İsimler!$A$1:$A$1000,0),2))</f>
        <v/>
      </c>
      <c r="F44" s="120"/>
      <c r="G44" s="120"/>
      <c r="H44" s="120"/>
      <c r="I44" s="120"/>
      <c r="J44" s="121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23" t="str">
        <f t="shared" si="3"/>
        <v/>
      </c>
      <c r="AK44" s="23" t="str">
        <f t="shared" si="4"/>
        <v/>
      </c>
      <c r="AM44" s="35"/>
      <c r="AN44" s="35"/>
      <c r="AV44" s="36">
        <f t="shared" si="2"/>
        <v>0</v>
      </c>
      <c r="CA44" s="6">
        <v>1</v>
      </c>
      <c r="CB44" s="43">
        <v>100</v>
      </c>
      <c r="CC44" s="43">
        <v>100</v>
      </c>
      <c r="CX44" s="6" t="str">
        <f>IF(ISERROR(INDEX('1.Sınav'!$C$33:$AJ$282,MATCH(D44,'1.Sınav'!$D$33:$D$282,0),2)),"",INDEX('1.Sınav'!$C$33:$AJ$282,MATCH(D44,'1.Sınav'!$D$33:$D$282,0),34))</f>
        <v/>
      </c>
    </row>
    <row r="45" spans="2:102" ht="21.95" customHeight="1" x14ac:dyDescent="0.2">
      <c r="B45" s="25">
        <f>SUBTOTAL(109,$CA$1:CA45)</f>
        <v>13</v>
      </c>
      <c r="C45" s="19" t="str">
        <f>IF(ISERROR(INDEX(İsimler!$A$1:$C$1000,MATCH(D45,İsimler!$A$1:$A$1000,0),2)),"",INDEX(İsimler!$A$1:$C$1000,MATCH(D45,İsimler!$A$1:$A$1000,0),3))</f>
        <v/>
      </c>
      <c r="D45" s="1"/>
      <c r="E45" s="119" t="str">
        <f>IF(ISERROR(INDEX(İsimler!$A$1:$C$1000,MATCH(D45,İsimler!$A$1:$A$1000,0),2)),"",INDEX(İsimler!$A$1:$C$1000,MATCH(D45,İsimler!$A$1:$A$1000,0),2))</f>
        <v/>
      </c>
      <c r="F45" s="120"/>
      <c r="G45" s="120"/>
      <c r="H45" s="120"/>
      <c r="I45" s="120"/>
      <c r="J45" s="121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23" t="str">
        <f t="shared" si="3"/>
        <v/>
      </c>
      <c r="AK45" s="23" t="str">
        <f t="shared" si="4"/>
        <v/>
      </c>
      <c r="AM45" s="35"/>
      <c r="AN45" s="35"/>
      <c r="AV45" s="36">
        <f t="shared" si="2"/>
        <v>0</v>
      </c>
      <c r="CA45" s="6">
        <v>1</v>
      </c>
      <c r="CB45" s="43">
        <v>100</v>
      </c>
      <c r="CC45" s="43">
        <v>100</v>
      </c>
      <c r="CX45" s="6" t="str">
        <f>IF(ISERROR(INDEX('1.Sınav'!$C$33:$AJ$282,MATCH(D45,'1.Sınav'!$D$33:$D$282,0),2)),"",INDEX('1.Sınav'!$C$33:$AJ$282,MATCH(D45,'1.Sınav'!$D$33:$D$282,0),34))</f>
        <v/>
      </c>
    </row>
    <row r="46" spans="2:102" ht="21.95" customHeight="1" x14ac:dyDescent="0.2">
      <c r="B46" s="25">
        <f>SUBTOTAL(109,$CA$1:CA46)</f>
        <v>14</v>
      </c>
      <c r="C46" s="19" t="str">
        <f>IF(ISERROR(INDEX(İsimler!$A$1:$C$1000,MATCH(D46,İsimler!$A$1:$A$1000,0),2)),"",INDEX(İsimler!$A$1:$C$1000,MATCH(D46,İsimler!$A$1:$A$1000,0),3))</f>
        <v/>
      </c>
      <c r="D46" s="1"/>
      <c r="E46" s="119" t="str">
        <f>IF(ISERROR(INDEX(İsimler!$A$1:$C$1000,MATCH(D46,İsimler!$A$1:$A$1000,0),2)),"",INDEX(İsimler!$A$1:$C$1000,MATCH(D46,İsimler!$A$1:$A$1000,0),2))</f>
        <v/>
      </c>
      <c r="F46" s="120"/>
      <c r="G46" s="120"/>
      <c r="H46" s="120"/>
      <c r="I46" s="120"/>
      <c r="J46" s="121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23" t="str">
        <f t="shared" si="3"/>
        <v/>
      </c>
      <c r="AK46" s="23" t="str">
        <f t="shared" si="4"/>
        <v/>
      </c>
      <c r="AM46" s="35"/>
      <c r="AN46" s="35"/>
      <c r="AO46" s="35"/>
      <c r="AP46" s="35"/>
      <c r="AQ46" s="35"/>
      <c r="AR46" s="35"/>
      <c r="AV46" s="36">
        <f t="shared" si="2"/>
        <v>0</v>
      </c>
      <c r="CA46" s="6">
        <v>1</v>
      </c>
      <c r="CB46" s="43">
        <v>100</v>
      </c>
      <c r="CC46" s="43">
        <v>100</v>
      </c>
      <c r="CX46" s="6" t="str">
        <f>IF(ISERROR(INDEX('1.Sınav'!$C$33:$AJ$282,MATCH(D46,'1.Sınav'!$D$33:$D$282,0),2)),"",INDEX('1.Sınav'!$C$33:$AJ$282,MATCH(D46,'1.Sınav'!$D$33:$D$282,0),34))</f>
        <v/>
      </c>
    </row>
    <row r="47" spans="2:102" ht="21.95" customHeight="1" x14ac:dyDescent="0.2">
      <c r="B47" s="25">
        <f>SUBTOTAL(109,$CA$1:CA47)</f>
        <v>15</v>
      </c>
      <c r="C47" s="19" t="str">
        <f>IF(ISERROR(INDEX(İsimler!$A$1:$C$1000,MATCH(D47,İsimler!$A$1:$A$1000,0),2)),"",INDEX(İsimler!$A$1:$C$1000,MATCH(D47,İsimler!$A$1:$A$1000,0),3))</f>
        <v/>
      </c>
      <c r="D47" s="1"/>
      <c r="E47" s="119" t="str">
        <f>IF(ISERROR(INDEX(İsimler!$A$1:$C$1000,MATCH(D47,İsimler!$A$1:$A$1000,0),2)),"",INDEX(İsimler!$A$1:$C$1000,MATCH(D47,İsimler!$A$1:$A$1000,0),2))</f>
        <v/>
      </c>
      <c r="F47" s="120"/>
      <c r="G47" s="120"/>
      <c r="H47" s="120"/>
      <c r="I47" s="120"/>
      <c r="J47" s="121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23" t="str">
        <f t="shared" si="3"/>
        <v/>
      </c>
      <c r="AK47" s="23" t="str">
        <f t="shared" si="4"/>
        <v/>
      </c>
      <c r="AL47" s="35"/>
      <c r="AM47" s="35"/>
      <c r="AN47" s="35"/>
      <c r="AO47" s="35"/>
      <c r="AP47" s="35"/>
      <c r="AQ47" s="35"/>
      <c r="AR47" s="35"/>
      <c r="AV47" s="36">
        <f t="shared" si="2"/>
        <v>0</v>
      </c>
      <c r="CA47" s="6">
        <v>1</v>
      </c>
      <c r="CB47" s="43">
        <v>100</v>
      </c>
      <c r="CC47" s="43">
        <v>100</v>
      </c>
      <c r="CX47" s="6" t="str">
        <f>IF(ISERROR(INDEX('1.Sınav'!$C$33:$AJ$282,MATCH(D47,'1.Sınav'!$D$33:$D$282,0),2)),"",INDEX('1.Sınav'!$C$33:$AJ$282,MATCH(D47,'1.Sınav'!$D$33:$D$282,0),34))</f>
        <v/>
      </c>
    </row>
    <row r="48" spans="2:102" ht="21.95" customHeight="1" x14ac:dyDescent="0.2">
      <c r="B48" s="25">
        <f>SUBTOTAL(109,$CA$1:CA48)</f>
        <v>16</v>
      </c>
      <c r="C48" s="19" t="str">
        <f>IF(ISERROR(INDEX(İsimler!$A$1:$C$1000,MATCH(D48,İsimler!$A$1:$A$1000,0),2)),"",INDEX(İsimler!$A$1:$C$1000,MATCH(D48,İsimler!$A$1:$A$1000,0),3))</f>
        <v/>
      </c>
      <c r="D48" s="1"/>
      <c r="E48" s="119" t="str">
        <f>IF(ISERROR(INDEX(İsimler!$A$1:$C$1000,MATCH(D48,İsimler!$A$1:$A$1000,0),2)),"",INDEX(İsimler!$A$1:$C$1000,MATCH(D48,İsimler!$A$1:$A$1000,0),2))</f>
        <v/>
      </c>
      <c r="F48" s="120"/>
      <c r="G48" s="120"/>
      <c r="H48" s="120"/>
      <c r="I48" s="120"/>
      <c r="J48" s="121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23" t="str">
        <f t="shared" si="3"/>
        <v/>
      </c>
      <c r="AK48" s="23" t="str">
        <f t="shared" si="4"/>
        <v/>
      </c>
      <c r="AL48" s="35"/>
      <c r="AM48" s="35"/>
      <c r="AN48" s="35"/>
      <c r="AO48" s="35"/>
      <c r="AP48" s="35"/>
      <c r="AQ48" s="35"/>
      <c r="AR48" s="35"/>
      <c r="AV48" s="36">
        <f t="shared" si="2"/>
        <v>0</v>
      </c>
      <c r="CA48" s="6">
        <v>1</v>
      </c>
      <c r="CB48" s="43">
        <v>100</v>
      </c>
      <c r="CC48" s="43">
        <v>100</v>
      </c>
      <c r="CX48" s="6" t="str">
        <f>IF(ISERROR(INDEX('1.Sınav'!$C$33:$AJ$282,MATCH(D48,'1.Sınav'!$D$33:$D$282,0),2)),"",INDEX('1.Sınav'!$C$33:$AJ$282,MATCH(D48,'1.Sınav'!$D$33:$D$282,0),34))</f>
        <v/>
      </c>
    </row>
    <row r="49" spans="2:102" ht="21.95" customHeight="1" x14ac:dyDescent="0.2">
      <c r="B49" s="25">
        <f>SUBTOTAL(109,$CA$1:CA49)</f>
        <v>17</v>
      </c>
      <c r="C49" s="19" t="str">
        <f>IF(ISERROR(INDEX(İsimler!$A$1:$C$1000,MATCH(D49,İsimler!$A$1:$A$1000,0),2)),"",INDEX(İsimler!$A$1:$C$1000,MATCH(D49,İsimler!$A$1:$A$1000,0),3))</f>
        <v/>
      </c>
      <c r="D49" s="1"/>
      <c r="E49" s="119" t="str">
        <f>IF(ISERROR(INDEX(İsimler!$A$1:$C$1000,MATCH(D49,İsimler!$A$1:$A$1000,0),2)),"",INDEX(İsimler!$A$1:$C$1000,MATCH(D49,İsimler!$A$1:$A$1000,0),2))</f>
        <v/>
      </c>
      <c r="F49" s="120"/>
      <c r="G49" s="120"/>
      <c r="H49" s="120"/>
      <c r="I49" s="120"/>
      <c r="J49" s="121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23" t="str">
        <f t="shared" si="3"/>
        <v/>
      </c>
      <c r="AK49" s="23" t="str">
        <f t="shared" si="4"/>
        <v/>
      </c>
      <c r="AL49" s="35"/>
      <c r="AM49" s="35"/>
      <c r="AN49" s="35"/>
      <c r="AO49" s="35"/>
      <c r="AP49" s="35"/>
      <c r="AQ49" s="35"/>
      <c r="AR49" s="35"/>
      <c r="AV49" s="36">
        <f t="shared" si="2"/>
        <v>0</v>
      </c>
      <c r="CA49" s="6">
        <v>1</v>
      </c>
      <c r="CB49" s="43">
        <v>100</v>
      </c>
      <c r="CC49" s="43">
        <v>100</v>
      </c>
      <c r="CX49" s="6" t="str">
        <f>IF(ISERROR(INDEX('1.Sınav'!$C$33:$AJ$282,MATCH(D49,'1.Sınav'!$D$33:$D$282,0),2)),"",INDEX('1.Sınav'!$C$33:$AJ$282,MATCH(D49,'1.Sınav'!$D$33:$D$282,0),34))</f>
        <v/>
      </c>
    </row>
    <row r="50" spans="2:102" ht="21.95" customHeight="1" x14ac:dyDescent="0.2">
      <c r="B50" s="25">
        <f>SUBTOTAL(109,$CA$1:CA50)</f>
        <v>18</v>
      </c>
      <c r="C50" s="19" t="str">
        <f>IF(ISERROR(INDEX(İsimler!$A$1:$C$1000,MATCH(D50,İsimler!$A$1:$A$1000,0),2)),"",INDEX(İsimler!$A$1:$C$1000,MATCH(D50,İsimler!$A$1:$A$1000,0),3))</f>
        <v/>
      </c>
      <c r="D50" s="1"/>
      <c r="E50" s="119" t="str">
        <f>IF(ISERROR(INDEX(İsimler!$A$1:$C$1000,MATCH(D50,İsimler!$A$1:$A$1000,0),2)),"",INDEX(İsimler!$A$1:$C$1000,MATCH(D50,İsimler!$A$1:$A$1000,0),2))</f>
        <v/>
      </c>
      <c r="F50" s="120"/>
      <c r="G50" s="120"/>
      <c r="H50" s="120"/>
      <c r="I50" s="120"/>
      <c r="J50" s="121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23" t="str">
        <f t="shared" si="3"/>
        <v/>
      </c>
      <c r="AK50" s="23" t="str">
        <f t="shared" si="4"/>
        <v/>
      </c>
      <c r="AL50" s="35"/>
      <c r="AM50" s="35"/>
      <c r="AN50" s="35"/>
      <c r="AO50" s="35"/>
      <c r="AP50" s="35"/>
      <c r="AQ50" s="35"/>
      <c r="AR50" s="35"/>
      <c r="AV50" s="36">
        <f t="shared" si="2"/>
        <v>0</v>
      </c>
      <c r="CA50" s="6">
        <v>1</v>
      </c>
      <c r="CB50" s="43">
        <v>100</v>
      </c>
      <c r="CC50" s="43">
        <v>100</v>
      </c>
      <c r="CX50" s="6" t="str">
        <f>IF(ISERROR(INDEX('1.Sınav'!$C$33:$AJ$282,MATCH(D50,'1.Sınav'!$D$33:$D$282,0),2)),"",INDEX('1.Sınav'!$C$33:$AJ$282,MATCH(D50,'1.Sınav'!$D$33:$D$282,0),34))</f>
        <v/>
      </c>
    </row>
    <row r="51" spans="2:102" ht="21.95" customHeight="1" x14ac:dyDescent="0.2">
      <c r="B51" s="25">
        <f>SUBTOTAL(109,$CA$1:CA51)</f>
        <v>19</v>
      </c>
      <c r="C51" s="19" t="str">
        <f>IF(ISERROR(INDEX(İsimler!$A$1:$C$1000,MATCH(D51,İsimler!$A$1:$A$1000,0),2)),"",INDEX(İsimler!$A$1:$C$1000,MATCH(D51,İsimler!$A$1:$A$1000,0),3))</f>
        <v/>
      </c>
      <c r="D51" s="1"/>
      <c r="E51" s="119" t="str">
        <f>IF(ISERROR(INDEX(İsimler!$A$1:$C$1000,MATCH(D51,İsimler!$A$1:$A$1000,0),2)),"",INDEX(İsimler!$A$1:$C$1000,MATCH(D51,İsimler!$A$1:$A$1000,0),2))</f>
        <v/>
      </c>
      <c r="F51" s="120"/>
      <c r="G51" s="120"/>
      <c r="H51" s="120"/>
      <c r="I51" s="120"/>
      <c r="J51" s="121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23" t="str">
        <f t="shared" si="3"/>
        <v/>
      </c>
      <c r="AK51" s="23" t="str">
        <f t="shared" si="4"/>
        <v/>
      </c>
      <c r="AL51" s="35"/>
      <c r="AM51" s="35"/>
      <c r="AN51" s="35"/>
      <c r="AO51" s="35"/>
      <c r="AP51" s="35"/>
      <c r="AQ51" s="35"/>
      <c r="AR51" s="35"/>
      <c r="AV51" s="36">
        <f t="shared" si="2"/>
        <v>0</v>
      </c>
      <c r="CA51" s="6">
        <v>1</v>
      </c>
      <c r="CB51" s="43">
        <v>100</v>
      </c>
      <c r="CC51" s="43">
        <v>100</v>
      </c>
      <c r="CX51" s="6" t="str">
        <f>IF(ISERROR(INDEX('1.Sınav'!$C$33:$AJ$282,MATCH(D51,'1.Sınav'!$D$33:$D$282,0),2)),"",INDEX('1.Sınav'!$C$33:$AJ$282,MATCH(D51,'1.Sınav'!$D$33:$D$282,0),34))</f>
        <v/>
      </c>
    </row>
    <row r="52" spans="2:102" ht="21.95" customHeight="1" x14ac:dyDescent="0.2">
      <c r="B52" s="25">
        <f>SUBTOTAL(109,$CA$1:CA52)</f>
        <v>20</v>
      </c>
      <c r="C52" s="19" t="str">
        <f>IF(ISERROR(INDEX(İsimler!$A$1:$C$1000,MATCH(D52,İsimler!$A$1:$A$1000,0),2)),"",INDEX(İsimler!$A$1:$C$1000,MATCH(D52,İsimler!$A$1:$A$1000,0),3))</f>
        <v/>
      </c>
      <c r="D52" s="1"/>
      <c r="E52" s="119" t="str">
        <f>IF(ISERROR(INDEX(İsimler!$A$1:$C$1000,MATCH(D52,İsimler!$A$1:$A$1000,0),2)),"",INDEX(İsimler!$A$1:$C$1000,MATCH(D52,İsimler!$A$1:$A$1000,0),2))</f>
        <v/>
      </c>
      <c r="F52" s="120"/>
      <c r="G52" s="120"/>
      <c r="H52" s="120"/>
      <c r="I52" s="120"/>
      <c r="J52" s="121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23" t="str">
        <f t="shared" si="3"/>
        <v/>
      </c>
      <c r="AK52" s="23" t="str">
        <f t="shared" si="4"/>
        <v/>
      </c>
      <c r="AL52" s="35"/>
      <c r="AM52" s="35"/>
      <c r="AN52" s="35"/>
      <c r="AO52" s="35"/>
      <c r="AP52" s="35"/>
      <c r="AQ52" s="35"/>
      <c r="AR52" s="35"/>
      <c r="AV52" s="36">
        <f t="shared" si="2"/>
        <v>0</v>
      </c>
      <c r="CA52" s="6">
        <v>1</v>
      </c>
      <c r="CB52" s="43">
        <v>100</v>
      </c>
      <c r="CC52" s="43">
        <v>100</v>
      </c>
      <c r="CX52" s="6" t="str">
        <f>IF(ISERROR(INDEX('1.Sınav'!$C$33:$AJ$282,MATCH(D52,'1.Sınav'!$D$33:$D$282,0),2)),"",INDEX('1.Sınav'!$C$33:$AJ$282,MATCH(D52,'1.Sınav'!$D$33:$D$282,0),34))</f>
        <v/>
      </c>
    </row>
    <row r="53" spans="2:102" ht="21.95" customHeight="1" x14ac:dyDescent="0.2">
      <c r="B53" s="25">
        <f>SUBTOTAL(109,$CA$1:CA53)</f>
        <v>21</v>
      </c>
      <c r="C53" s="19" t="str">
        <f>IF(ISERROR(INDEX(İsimler!$A$1:$C$1000,MATCH(D53,İsimler!$A$1:$A$1000,0),2)),"",INDEX(İsimler!$A$1:$C$1000,MATCH(D53,İsimler!$A$1:$A$1000,0),3))</f>
        <v/>
      </c>
      <c r="D53" s="1"/>
      <c r="E53" s="119" t="str">
        <f>IF(ISERROR(INDEX(İsimler!$A$1:$C$1000,MATCH(D53,İsimler!$A$1:$A$1000,0),2)),"",INDEX(İsimler!$A$1:$C$1000,MATCH(D53,İsimler!$A$1:$A$1000,0),2))</f>
        <v/>
      </c>
      <c r="F53" s="120"/>
      <c r="G53" s="120"/>
      <c r="H53" s="120"/>
      <c r="I53" s="120"/>
      <c r="J53" s="121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23" t="str">
        <f t="shared" si="3"/>
        <v/>
      </c>
      <c r="AK53" s="23" t="str">
        <f t="shared" si="4"/>
        <v/>
      </c>
      <c r="AL53" s="35"/>
      <c r="AM53" s="35"/>
      <c r="AN53" s="35"/>
      <c r="AO53" s="35"/>
      <c r="AP53" s="35"/>
      <c r="AQ53" s="35"/>
      <c r="AR53" s="35"/>
      <c r="AV53" s="36">
        <f t="shared" si="2"/>
        <v>0</v>
      </c>
      <c r="CA53" s="6">
        <v>1</v>
      </c>
      <c r="CB53" s="43">
        <v>100</v>
      </c>
      <c r="CC53" s="43">
        <v>100</v>
      </c>
      <c r="CX53" s="6" t="str">
        <f>IF(ISERROR(INDEX('1.Sınav'!$C$33:$AJ$282,MATCH(D53,'1.Sınav'!$D$33:$D$282,0),2)),"",INDEX('1.Sınav'!$C$33:$AJ$282,MATCH(D53,'1.Sınav'!$D$33:$D$282,0),34))</f>
        <v/>
      </c>
    </row>
    <row r="54" spans="2:102" ht="21.95" customHeight="1" x14ac:dyDescent="0.2">
      <c r="B54" s="25">
        <f>SUBTOTAL(109,$CA$1:CA54)</f>
        <v>22</v>
      </c>
      <c r="C54" s="19" t="str">
        <f>IF(ISERROR(INDEX(İsimler!$A$1:$C$1000,MATCH(D54,İsimler!$A$1:$A$1000,0),2)),"",INDEX(İsimler!$A$1:$C$1000,MATCH(D54,İsimler!$A$1:$A$1000,0),3))</f>
        <v/>
      </c>
      <c r="D54" s="1"/>
      <c r="E54" s="119" t="str">
        <f>IF(ISERROR(INDEX(İsimler!$A$1:$C$1000,MATCH(D54,İsimler!$A$1:$A$1000,0),2)),"",INDEX(İsimler!$A$1:$C$1000,MATCH(D54,İsimler!$A$1:$A$1000,0),2))</f>
        <v/>
      </c>
      <c r="F54" s="120"/>
      <c r="G54" s="120"/>
      <c r="H54" s="120"/>
      <c r="I54" s="120"/>
      <c r="J54" s="121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23" t="str">
        <f t="shared" si="3"/>
        <v/>
      </c>
      <c r="AK54" s="23" t="str">
        <f t="shared" si="4"/>
        <v/>
      </c>
      <c r="AL54" s="35"/>
      <c r="AM54" s="35"/>
      <c r="AN54" s="35"/>
      <c r="AO54" s="35"/>
      <c r="AP54" s="35"/>
      <c r="AQ54" s="35"/>
      <c r="AR54" s="35"/>
      <c r="AV54" s="36">
        <f t="shared" si="2"/>
        <v>0</v>
      </c>
      <c r="CA54" s="6">
        <v>1</v>
      </c>
      <c r="CB54" s="43">
        <v>100</v>
      </c>
      <c r="CC54" s="43">
        <v>100</v>
      </c>
      <c r="CX54" s="6" t="str">
        <f>IF(ISERROR(INDEX('1.Sınav'!$C$33:$AJ$282,MATCH(D54,'1.Sınav'!$D$33:$D$282,0),2)),"",INDEX('1.Sınav'!$C$33:$AJ$282,MATCH(D54,'1.Sınav'!$D$33:$D$282,0),34))</f>
        <v/>
      </c>
    </row>
    <row r="55" spans="2:102" ht="21.95" customHeight="1" x14ac:dyDescent="0.2">
      <c r="B55" s="25">
        <f>SUBTOTAL(109,$CA$1:CA55)</f>
        <v>23</v>
      </c>
      <c r="C55" s="19" t="str">
        <f>IF(ISERROR(INDEX(İsimler!$A$1:$C$1000,MATCH(D55,İsimler!$A$1:$A$1000,0),2)),"",INDEX(İsimler!$A$1:$C$1000,MATCH(D55,İsimler!$A$1:$A$1000,0),3))</f>
        <v/>
      </c>
      <c r="D55" s="1"/>
      <c r="E55" s="119" t="str">
        <f>IF(ISERROR(INDEX(İsimler!$A$1:$C$1000,MATCH(D55,İsimler!$A$1:$A$1000,0),2)),"",INDEX(İsimler!$A$1:$C$1000,MATCH(D55,İsimler!$A$1:$A$1000,0),2))</f>
        <v/>
      </c>
      <c r="F55" s="120"/>
      <c r="G55" s="120"/>
      <c r="H55" s="120"/>
      <c r="I55" s="120"/>
      <c r="J55" s="121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23" t="str">
        <f t="shared" si="3"/>
        <v/>
      </c>
      <c r="AK55" s="23" t="str">
        <f t="shared" si="4"/>
        <v/>
      </c>
      <c r="AL55" s="35"/>
      <c r="AM55" s="35"/>
      <c r="AN55" s="35"/>
      <c r="AO55" s="35"/>
      <c r="AP55" s="35"/>
      <c r="AQ55" s="35"/>
      <c r="AR55" s="35"/>
      <c r="AV55" s="36">
        <f t="shared" si="2"/>
        <v>0</v>
      </c>
      <c r="CA55" s="6">
        <v>1</v>
      </c>
      <c r="CB55" s="43">
        <v>100</v>
      </c>
      <c r="CC55" s="43">
        <v>100</v>
      </c>
      <c r="CX55" s="6" t="str">
        <f>IF(ISERROR(INDEX('1.Sınav'!$C$33:$AJ$282,MATCH(D55,'1.Sınav'!$D$33:$D$282,0),2)),"",INDEX('1.Sınav'!$C$33:$AJ$282,MATCH(D55,'1.Sınav'!$D$33:$D$282,0),34))</f>
        <v/>
      </c>
    </row>
    <row r="56" spans="2:102" ht="21.95" customHeight="1" x14ac:dyDescent="0.2">
      <c r="B56" s="25">
        <f>SUBTOTAL(109,$CA$1:CA56)</f>
        <v>24</v>
      </c>
      <c r="C56" s="19" t="str">
        <f>IF(ISERROR(INDEX(İsimler!$A$1:$C$1000,MATCH(D56,İsimler!$A$1:$A$1000,0),2)),"",INDEX(İsimler!$A$1:$C$1000,MATCH(D56,İsimler!$A$1:$A$1000,0),3))</f>
        <v/>
      </c>
      <c r="D56" s="1"/>
      <c r="E56" s="119" t="str">
        <f>IF(ISERROR(INDEX(İsimler!$A$1:$C$1000,MATCH(D56,İsimler!$A$1:$A$1000,0),2)),"",INDEX(İsimler!$A$1:$C$1000,MATCH(D56,İsimler!$A$1:$A$1000,0),2))</f>
        <v/>
      </c>
      <c r="F56" s="120"/>
      <c r="G56" s="120"/>
      <c r="H56" s="120"/>
      <c r="I56" s="120"/>
      <c r="J56" s="121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23" t="str">
        <f t="shared" si="3"/>
        <v/>
      </c>
      <c r="AK56" s="23" t="str">
        <f t="shared" si="4"/>
        <v/>
      </c>
      <c r="AL56" s="35"/>
      <c r="AM56" s="35"/>
      <c r="AN56" s="35"/>
      <c r="AO56" s="35"/>
      <c r="AP56" s="35"/>
      <c r="AQ56" s="35"/>
      <c r="AR56" s="35"/>
      <c r="AV56" s="36">
        <f t="shared" si="2"/>
        <v>0</v>
      </c>
      <c r="CA56" s="6">
        <v>1</v>
      </c>
      <c r="CB56" s="43">
        <v>100</v>
      </c>
      <c r="CC56" s="43">
        <v>100</v>
      </c>
      <c r="CX56" s="6" t="str">
        <f>IF(ISERROR(INDEX('1.Sınav'!$C$33:$AJ$282,MATCH(D56,'1.Sınav'!$D$33:$D$282,0),2)),"",INDEX('1.Sınav'!$C$33:$AJ$282,MATCH(D56,'1.Sınav'!$D$33:$D$282,0),34))</f>
        <v/>
      </c>
    </row>
    <row r="57" spans="2:102" ht="21.95" customHeight="1" x14ac:dyDescent="0.2">
      <c r="B57" s="25">
        <f>SUBTOTAL(109,$CA$1:CA57)</f>
        <v>25</v>
      </c>
      <c r="C57" s="19" t="str">
        <f>IF(ISERROR(INDEX(İsimler!$A$1:$C$1000,MATCH(D57,İsimler!$A$1:$A$1000,0),2)),"",INDEX(İsimler!$A$1:$C$1000,MATCH(D57,İsimler!$A$1:$A$1000,0),3))</f>
        <v/>
      </c>
      <c r="D57" s="1"/>
      <c r="E57" s="119" t="str">
        <f>IF(ISERROR(INDEX(İsimler!$A$1:$C$1000,MATCH(D57,İsimler!$A$1:$A$1000,0),2)),"",INDEX(İsimler!$A$1:$C$1000,MATCH(D57,İsimler!$A$1:$A$1000,0),2))</f>
        <v/>
      </c>
      <c r="F57" s="120"/>
      <c r="G57" s="120"/>
      <c r="H57" s="120"/>
      <c r="I57" s="120"/>
      <c r="J57" s="121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23" t="str">
        <f t="shared" si="3"/>
        <v/>
      </c>
      <c r="AK57" s="23" t="str">
        <f t="shared" si="4"/>
        <v/>
      </c>
      <c r="AL57" s="35"/>
      <c r="AM57" s="35"/>
      <c r="AN57" s="35"/>
      <c r="AO57" s="35"/>
      <c r="AP57" s="35"/>
      <c r="AQ57" s="35"/>
      <c r="AR57" s="35"/>
      <c r="AV57" s="36">
        <f t="shared" si="2"/>
        <v>0</v>
      </c>
      <c r="CA57" s="6">
        <v>1</v>
      </c>
      <c r="CB57" s="43">
        <v>100</v>
      </c>
      <c r="CC57" s="43">
        <v>100</v>
      </c>
      <c r="CX57" s="6" t="str">
        <f>IF(ISERROR(INDEX('1.Sınav'!$C$33:$AJ$282,MATCH(D57,'1.Sınav'!$D$33:$D$282,0),2)),"",INDEX('1.Sınav'!$C$33:$AJ$282,MATCH(D57,'1.Sınav'!$D$33:$D$282,0),34))</f>
        <v/>
      </c>
    </row>
    <row r="58" spans="2:102" ht="21.95" customHeight="1" x14ac:dyDescent="0.2">
      <c r="B58" s="25">
        <f>SUBTOTAL(109,$CA$1:CA58)</f>
        <v>26</v>
      </c>
      <c r="C58" s="19" t="str">
        <f>IF(ISERROR(INDEX(İsimler!$A$1:$C$1000,MATCH(D58,İsimler!$A$1:$A$1000,0),2)),"",INDEX(İsimler!$A$1:$C$1000,MATCH(D58,İsimler!$A$1:$A$1000,0),3))</f>
        <v/>
      </c>
      <c r="D58" s="1"/>
      <c r="E58" s="119" t="str">
        <f>IF(ISERROR(INDEX(İsimler!$A$1:$C$1000,MATCH(D58,İsimler!$A$1:$A$1000,0),2)),"",INDEX(İsimler!$A$1:$C$1000,MATCH(D58,İsimler!$A$1:$A$1000,0),2))</f>
        <v/>
      </c>
      <c r="F58" s="120"/>
      <c r="G58" s="120"/>
      <c r="H58" s="120"/>
      <c r="I58" s="120"/>
      <c r="J58" s="121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23" t="str">
        <f t="shared" si="3"/>
        <v/>
      </c>
      <c r="AK58" s="23" t="str">
        <f t="shared" si="4"/>
        <v/>
      </c>
      <c r="AL58" s="35"/>
      <c r="AM58" s="35"/>
      <c r="AN58" s="35"/>
      <c r="AO58" s="35"/>
      <c r="AP58" s="35"/>
      <c r="AQ58" s="35"/>
      <c r="AR58" s="35"/>
      <c r="AV58" s="36">
        <f t="shared" si="2"/>
        <v>0</v>
      </c>
      <c r="CA58" s="6">
        <v>1</v>
      </c>
      <c r="CB58" s="43">
        <v>100</v>
      </c>
      <c r="CC58" s="43">
        <v>100</v>
      </c>
      <c r="CX58" s="6" t="str">
        <f>IF(ISERROR(INDEX('1.Sınav'!$C$33:$AJ$282,MATCH(D58,'1.Sınav'!$D$33:$D$282,0),2)),"",INDEX('1.Sınav'!$C$33:$AJ$282,MATCH(D58,'1.Sınav'!$D$33:$D$282,0),34))</f>
        <v/>
      </c>
    </row>
    <row r="59" spans="2:102" ht="21.95" customHeight="1" x14ac:dyDescent="0.2">
      <c r="B59" s="25">
        <f>SUBTOTAL(109,$CA$1:CA59)</f>
        <v>27</v>
      </c>
      <c r="C59" s="19" t="str">
        <f>IF(ISERROR(INDEX(İsimler!$A$1:$C$1000,MATCH(D59,İsimler!$A$1:$A$1000,0),2)),"",INDEX(İsimler!$A$1:$C$1000,MATCH(D59,İsimler!$A$1:$A$1000,0),3))</f>
        <v/>
      </c>
      <c r="D59" s="1"/>
      <c r="E59" s="119" t="str">
        <f>IF(ISERROR(INDEX(İsimler!$A$1:$C$1000,MATCH(D59,İsimler!$A$1:$A$1000,0),2)),"",INDEX(İsimler!$A$1:$C$1000,MATCH(D59,İsimler!$A$1:$A$1000,0),2))</f>
        <v/>
      </c>
      <c r="F59" s="120"/>
      <c r="G59" s="120"/>
      <c r="H59" s="120"/>
      <c r="I59" s="120"/>
      <c r="J59" s="121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23" t="str">
        <f t="shared" si="3"/>
        <v/>
      </c>
      <c r="AK59" s="23" t="str">
        <f t="shared" si="4"/>
        <v/>
      </c>
      <c r="AL59" s="35"/>
      <c r="AM59" s="35"/>
      <c r="AN59" s="35"/>
      <c r="AO59" s="35"/>
      <c r="AP59" s="35"/>
      <c r="AQ59" s="35"/>
      <c r="AR59" s="35"/>
      <c r="AV59" s="36">
        <f t="shared" si="2"/>
        <v>0</v>
      </c>
      <c r="CA59" s="6">
        <v>1</v>
      </c>
      <c r="CB59" s="43">
        <v>100</v>
      </c>
      <c r="CC59" s="43">
        <v>100</v>
      </c>
      <c r="CX59" s="6" t="str">
        <f>IF(ISERROR(INDEX('1.Sınav'!$C$33:$AJ$282,MATCH(D59,'1.Sınav'!$D$33:$D$282,0),2)),"",INDEX('1.Sınav'!$C$33:$AJ$282,MATCH(D59,'1.Sınav'!$D$33:$D$282,0),34))</f>
        <v/>
      </c>
    </row>
    <row r="60" spans="2:102" ht="21.95" customHeight="1" x14ac:dyDescent="0.2">
      <c r="B60" s="25">
        <f>SUBTOTAL(109,$CA$1:CA60)</f>
        <v>28</v>
      </c>
      <c r="C60" s="19" t="str">
        <f>IF(ISERROR(INDEX(İsimler!$A$1:$C$1000,MATCH(D60,İsimler!$A$1:$A$1000,0),2)),"",INDEX(İsimler!$A$1:$C$1000,MATCH(D60,İsimler!$A$1:$A$1000,0),3))</f>
        <v/>
      </c>
      <c r="D60" s="1"/>
      <c r="E60" s="119" t="str">
        <f>IF(ISERROR(INDEX(İsimler!$A$1:$C$1000,MATCH(D60,İsimler!$A$1:$A$1000,0),2)),"",INDEX(İsimler!$A$1:$C$1000,MATCH(D60,İsimler!$A$1:$A$1000,0),2))</f>
        <v/>
      </c>
      <c r="F60" s="120"/>
      <c r="G60" s="120"/>
      <c r="H60" s="120"/>
      <c r="I60" s="120"/>
      <c r="J60" s="121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23" t="str">
        <f t="shared" si="3"/>
        <v/>
      </c>
      <c r="AK60" s="23" t="str">
        <f t="shared" si="4"/>
        <v/>
      </c>
      <c r="AL60" s="35"/>
      <c r="AM60" s="35"/>
      <c r="AN60" s="35"/>
      <c r="AO60" s="35"/>
      <c r="AP60" s="35"/>
      <c r="AQ60" s="35"/>
      <c r="AR60" s="35"/>
      <c r="AV60" s="36">
        <f t="shared" si="2"/>
        <v>0</v>
      </c>
      <c r="CA60" s="6">
        <v>1</v>
      </c>
      <c r="CB60" s="43">
        <v>100</v>
      </c>
      <c r="CC60" s="43">
        <v>100</v>
      </c>
      <c r="CX60" s="6" t="str">
        <f>IF(ISERROR(INDEX('1.Sınav'!$C$33:$AJ$282,MATCH(D60,'1.Sınav'!$D$33:$D$282,0),2)),"",INDEX('1.Sınav'!$C$33:$AJ$282,MATCH(D60,'1.Sınav'!$D$33:$D$282,0),34))</f>
        <v/>
      </c>
    </row>
    <row r="61" spans="2:102" ht="21.95" customHeight="1" x14ac:dyDescent="0.2">
      <c r="B61" s="25">
        <f>SUBTOTAL(109,$CA$1:CA61)</f>
        <v>29</v>
      </c>
      <c r="C61" s="19" t="str">
        <f>IF(ISERROR(INDEX(İsimler!$A$1:$C$1000,MATCH(D61,İsimler!$A$1:$A$1000,0),2)),"",INDEX(İsimler!$A$1:$C$1000,MATCH(D61,İsimler!$A$1:$A$1000,0),3))</f>
        <v/>
      </c>
      <c r="D61" s="1"/>
      <c r="E61" s="119" t="str">
        <f>IF(ISERROR(INDEX(İsimler!$A$1:$C$1000,MATCH(D61,İsimler!$A$1:$A$1000,0),2)),"",INDEX(İsimler!$A$1:$C$1000,MATCH(D61,İsimler!$A$1:$A$1000,0),2))</f>
        <v/>
      </c>
      <c r="F61" s="120"/>
      <c r="G61" s="120"/>
      <c r="H61" s="120"/>
      <c r="I61" s="120"/>
      <c r="J61" s="121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23" t="str">
        <f t="shared" si="3"/>
        <v/>
      </c>
      <c r="AK61" s="23" t="str">
        <f t="shared" si="4"/>
        <v/>
      </c>
      <c r="AL61" s="35"/>
      <c r="AM61" s="35"/>
      <c r="AN61" s="35"/>
      <c r="AO61" s="35"/>
      <c r="AP61" s="35"/>
      <c r="AQ61" s="35"/>
      <c r="AR61" s="35"/>
      <c r="AV61" s="36">
        <f t="shared" si="2"/>
        <v>0</v>
      </c>
      <c r="CA61" s="6">
        <v>1</v>
      </c>
      <c r="CB61" s="43">
        <v>100</v>
      </c>
      <c r="CC61" s="43">
        <v>100</v>
      </c>
      <c r="CX61" s="6" t="str">
        <f>IF(ISERROR(INDEX('1.Sınav'!$C$33:$AJ$282,MATCH(D61,'1.Sınav'!$D$33:$D$282,0),2)),"",INDEX('1.Sınav'!$C$33:$AJ$282,MATCH(D61,'1.Sınav'!$D$33:$D$282,0),34))</f>
        <v/>
      </c>
    </row>
    <row r="62" spans="2:102" ht="21.95" customHeight="1" x14ac:dyDescent="0.2">
      <c r="B62" s="25">
        <f>SUBTOTAL(109,$CA$1:CA62)</f>
        <v>30</v>
      </c>
      <c r="C62" s="19" t="str">
        <f>IF(ISERROR(INDEX(İsimler!$A$1:$C$1000,MATCH(D62,İsimler!$A$1:$A$1000,0),2)),"",INDEX(İsimler!$A$1:$C$1000,MATCH(D62,İsimler!$A$1:$A$1000,0),3))</f>
        <v/>
      </c>
      <c r="D62" s="1"/>
      <c r="E62" s="119" t="str">
        <f>IF(ISERROR(INDEX(İsimler!$A$1:$C$1000,MATCH(D62,İsimler!$A$1:$A$1000,0),2)),"",INDEX(İsimler!$A$1:$C$1000,MATCH(D62,İsimler!$A$1:$A$1000,0),2))</f>
        <v/>
      </c>
      <c r="F62" s="120"/>
      <c r="G62" s="120"/>
      <c r="H62" s="120"/>
      <c r="I62" s="120"/>
      <c r="J62" s="121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23" t="str">
        <f t="shared" si="3"/>
        <v/>
      </c>
      <c r="AK62" s="23" t="str">
        <f t="shared" si="4"/>
        <v/>
      </c>
      <c r="AL62" s="35"/>
      <c r="AM62" s="35"/>
      <c r="AN62" s="35"/>
      <c r="AO62" s="35"/>
      <c r="AP62" s="35"/>
      <c r="AQ62" s="35"/>
      <c r="AR62" s="35"/>
      <c r="AV62" s="36">
        <f t="shared" si="2"/>
        <v>0</v>
      </c>
      <c r="CA62" s="6">
        <v>1</v>
      </c>
      <c r="CB62" s="43">
        <v>100</v>
      </c>
      <c r="CC62" s="43">
        <v>100</v>
      </c>
      <c r="CX62" s="6" t="str">
        <f>IF(ISERROR(INDEX('1.Sınav'!$C$33:$AJ$282,MATCH(D62,'1.Sınav'!$D$33:$D$282,0),2)),"",INDEX('1.Sınav'!$C$33:$AJ$282,MATCH(D62,'1.Sınav'!$D$33:$D$282,0),34))</f>
        <v/>
      </c>
    </row>
    <row r="63" spans="2:102" ht="21.95" customHeight="1" x14ac:dyDescent="0.2">
      <c r="B63" s="25">
        <f>SUBTOTAL(109,$CA$1:CA63)</f>
        <v>31</v>
      </c>
      <c r="C63" s="19" t="str">
        <f>IF(ISERROR(INDEX(İsimler!$A$1:$C$1000,MATCH(D63,İsimler!$A$1:$A$1000,0),2)),"",INDEX(İsimler!$A$1:$C$1000,MATCH(D63,İsimler!$A$1:$A$1000,0),3))</f>
        <v/>
      </c>
      <c r="D63" s="1"/>
      <c r="E63" s="119" t="str">
        <f>IF(ISERROR(INDEX(İsimler!$A$1:$C$1000,MATCH(D63,İsimler!$A$1:$A$1000,0),2)),"",INDEX(İsimler!$A$1:$C$1000,MATCH(D63,İsimler!$A$1:$A$1000,0),2))</f>
        <v/>
      </c>
      <c r="F63" s="120"/>
      <c r="G63" s="120"/>
      <c r="H63" s="120"/>
      <c r="I63" s="120"/>
      <c r="J63" s="121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23" t="str">
        <f t="shared" si="3"/>
        <v/>
      </c>
      <c r="AK63" s="23" t="str">
        <f t="shared" si="4"/>
        <v/>
      </c>
      <c r="AL63" s="35"/>
      <c r="AM63" s="35"/>
      <c r="AN63" s="35"/>
      <c r="AO63" s="35"/>
      <c r="AP63" s="35"/>
      <c r="AQ63" s="35"/>
      <c r="AR63" s="35"/>
      <c r="AV63" s="36">
        <f t="shared" si="2"/>
        <v>0</v>
      </c>
      <c r="CA63" s="6">
        <v>1</v>
      </c>
      <c r="CB63" s="43">
        <v>100</v>
      </c>
      <c r="CC63" s="43">
        <v>100</v>
      </c>
      <c r="CX63" s="6" t="str">
        <f>IF(ISERROR(INDEX('1.Sınav'!$C$33:$AJ$282,MATCH(D63,'1.Sınav'!$D$33:$D$282,0),2)),"",INDEX('1.Sınav'!$C$33:$AJ$282,MATCH(D63,'1.Sınav'!$D$33:$D$282,0),34))</f>
        <v/>
      </c>
    </row>
    <row r="64" spans="2:102" ht="21.95" customHeight="1" x14ac:dyDescent="0.2">
      <c r="B64" s="25">
        <f>SUBTOTAL(109,$CA$1:CA64)</f>
        <v>32</v>
      </c>
      <c r="C64" s="19" t="str">
        <f>IF(ISERROR(INDEX(İsimler!$A$1:$C$1000,MATCH(D64,İsimler!$A$1:$A$1000,0),2)),"",INDEX(İsimler!$A$1:$C$1000,MATCH(D64,İsimler!$A$1:$A$1000,0),3))</f>
        <v/>
      </c>
      <c r="D64" s="1"/>
      <c r="E64" s="119" t="str">
        <f>IF(ISERROR(INDEX(İsimler!$A$1:$C$1000,MATCH(D64,İsimler!$A$1:$A$1000,0),2)),"",INDEX(İsimler!$A$1:$C$1000,MATCH(D64,İsimler!$A$1:$A$1000,0),2))</f>
        <v/>
      </c>
      <c r="F64" s="120"/>
      <c r="G64" s="120"/>
      <c r="H64" s="120"/>
      <c r="I64" s="120"/>
      <c r="J64" s="121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23" t="str">
        <f t="shared" si="3"/>
        <v/>
      </c>
      <c r="AK64" s="23" t="str">
        <f t="shared" si="4"/>
        <v/>
      </c>
      <c r="AL64" s="35"/>
      <c r="AM64" s="35"/>
      <c r="AN64" s="35"/>
      <c r="AO64" s="35"/>
      <c r="AP64" s="35"/>
      <c r="AQ64" s="35"/>
      <c r="AR64" s="35"/>
      <c r="AV64" s="36">
        <f t="shared" si="2"/>
        <v>0</v>
      </c>
      <c r="CA64" s="6">
        <v>1</v>
      </c>
      <c r="CB64" s="43">
        <v>100</v>
      </c>
      <c r="CC64" s="43">
        <v>100</v>
      </c>
      <c r="CX64" s="6" t="str">
        <f>IF(ISERROR(INDEX('1.Sınav'!$C$33:$AJ$282,MATCH(D64,'1.Sınav'!$D$33:$D$282,0),2)),"",INDEX('1.Sınav'!$C$33:$AJ$282,MATCH(D64,'1.Sınav'!$D$33:$D$282,0),34))</f>
        <v/>
      </c>
    </row>
    <row r="65" spans="2:102" ht="21.95" customHeight="1" x14ac:dyDescent="0.2">
      <c r="B65" s="25">
        <f>SUBTOTAL(109,$CA$1:CA65)</f>
        <v>33</v>
      </c>
      <c r="C65" s="19" t="str">
        <f>IF(ISERROR(INDEX(İsimler!$A$1:$C$1000,MATCH(D65,İsimler!$A$1:$A$1000,0),2)),"",INDEX(İsimler!$A$1:$C$1000,MATCH(D65,İsimler!$A$1:$A$1000,0),3))</f>
        <v/>
      </c>
      <c r="D65" s="1"/>
      <c r="E65" s="119" t="str">
        <f>IF(ISERROR(INDEX(İsimler!$A$1:$C$1000,MATCH(D65,İsimler!$A$1:$A$1000,0),2)),"",INDEX(İsimler!$A$1:$C$1000,MATCH(D65,İsimler!$A$1:$A$1000,0),2))</f>
        <v/>
      </c>
      <c r="F65" s="120"/>
      <c r="G65" s="120"/>
      <c r="H65" s="120"/>
      <c r="I65" s="120"/>
      <c r="J65" s="121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23" t="str">
        <f t="shared" si="3"/>
        <v/>
      </c>
      <c r="AK65" s="23" t="str">
        <f t="shared" si="4"/>
        <v/>
      </c>
      <c r="AL65" s="35"/>
      <c r="AM65" s="35"/>
      <c r="AN65" s="35"/>
      <c r="AO65" s="35"/>
      <c r="AP65" s="35"/>
      <c r="AQ65" s="35"/>
      <c r="AR65" s="35"/>
      <c r="AV65" s="36">
        <f t="shared" si="2"/>
        <v>0</v>
      </c>
      <c r="CA65" s="6">
        <v>1</v>
      </c>
      <c r="CB65" s="43">
        <v>100</v>
      </c>
      <c r="CC65" s="43">
        <v>100</v>
      </c>
      <c r="CX65" s="6" t="str">
        <f>IF(ISERROR(INDEX('1.Sınav'!$C$33:$AJ$282,MATCH(D65,'1.Sınav'!$D$33:$D$282,0),2)),"",INDEX('1.Sınav'!$C$33:$AJ$282,MATCH(D65,'1.Sınav'!$D$33:$D$282,0),34))</f>
        <v/>
      </c>
    </row>
    <row r="66" spans="2:102" ht="21.95" customHeight="1" x14ac:dyDescent="0.2">
      <c r="B66" s="25">
        <f>SUBTOTAL(109,$CA$1:CA66)</f>
        <v>34</v>
      </c>
      <c r="C66" s="19" t="str">
        <f>IF(ISERROR(INDEX(İsimler!$A$1:$C$1000,MATCH(D66,İsimler!$A$1:$A$1000,0),2)),"",INDEX(İsimler!$A$1:$C$1000,MATCH(D66,İsimler!$A$1:$A$1000,0),3))</f>
        <v/>
      </c>
      <c r="D66" s="1"/>
      <c r="E66" s="119" t="str">
        <f>IF(ISERROR(INDEX(İsimler!$A$1:$C$1000,MATCH(D66,İsimler!$A$1:$A$1000,0),2)),"",INDEX(İsimler!$A$1:$C$1000,MATCH(D66,İsimler!$A$1:$A$1000,0),2))</f>
        <v/>
      </c>
      <c r="F66" s="120"/>
      <c r="G66" s="120"/>
      <c r="H66" s="120"/>
      <c r="I66" s="120"/>
      <c r="J66" s="121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23" t="str">
        <f t="shared" si="3"/>
        <v/>
      </c>
      <c r="AK66" s="23" t="str">
        <f t="shared" si="4"/>
        <v/>
      </c>
      <c r="AL66" s="35"/>
      <c r="AM66" s="35"/>
      <c r="AN66" s="35"/>
      <c r="AO66" s="35"/>
      <c r="AP66" s="35"/>
      <c r="AQ66" s="35"/>
      <c r="AR66" s="35"/>
      <c r="AV66" s="36">
        <f t="shared" si="2"/>
        <v>0</v>
      </c>
      <c r="CA66" s="6">
        <v>1</v>
      </c>
      <c r="CB66" s="43">
        <v>100</v>
      </c>
      <c r="CC66" s="43">
        <v>100</v>
      </c>
      <c r="CX66" s="6" t="str">
        <f>IF(ISERROR(INDEX('1.Sınav'!$C$33:$AJ$282,MATCH(D66,'1.Sınav'!$D$33:$D$282,0),2)),"",INDEX('1.Sınav'!$C$33:$AJ$282,MATCH(D66,'1.Sınav'!$D$33:$D$282,0),34))</f>
        <v/>
      </c>
    </row>
    <row r="67" spans="2:102" ht="21.95" customHeight="1" x14ac:dyDescent="0.2">
      <c r="B67" s="25">
        <f>SUBTOTAL(109,$CA$1:CA67)</f>
        <v>35</v>
      </c>
      <c r="C67" s="19" t="str">
        <f>IF(ISERROR(INDEX(İsimler!$A$1:$C$1000,MATCH(D67,İsimler!$A$1:$A$1000,0),2)),"",INDEX(İsimler!$A$1:$C$1000,MATCH(D67,İsimler!$A$1:$A$1000,0),3))</f>
        <v/>
      </c>
      <c r="D67" s="1"/>
      <c r="E67" s="119" t="str">
        <f>IF(ISERROR(INDEX(İsimler!$A$1:$C$1000,MATCH(D67,İsimler!$A$1:$A$1000,0),2)),"",INDEX(İsimler!$A$1:$C$1000,MATCH(D67,İsimler!$A$1:$A$1000,0),2))</f>
        <v/>
      </c>
      <c r="F67" s="120"/>
      <c r="G67" s="120"/>
      <c r="H67" s="120"/>
      <c r="I67" s="120"/>
      <c r="J67" s="121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23" t="str">
        <f t="shared" si="3"/>
        <v/>
      </c>
      <c r="AK67" s="23" t="str">
        <f t="shared" si="4"/>
        <v/>
      </c>
      <c r="AL67" s="35"/>
      <c r="AM67" s="35"/>
      <c r="AN67" s="35"/>
      <c r="AO67" s="35"/>
      <c r="AP67" s="35"/>
      <c r="AQ67" s="35"/>
      <c r="AR67" s="35"/>
      <c r="AV67" s="36">
        <f t="shared" si="2"/>
        <v>0</v>
      </c>
      <c r="CA67" s="6">
        <v>1</v>
      </c>
      <c r="CB67" s="43">
        <v>100</v>
      </c>
      <c r="CC67" s="43">
        <v>100</v>
      </c>
      <c r="CX67" s="6" t="str">
        <f>IF(ISERROR(INDEX('1.Sınav'!$C$33:$AJ$282,MATCH(D67,'1.Sınav'!$D$33:$D$282,0),2)),"",INDEX('1.Sınav'!$C$33:$AJ$282,MATCH(D67,'1.Sınav'!$D$33:$D$282,0),34))</f>
        <v/>
      </c>
    </row>
    <row r="68" spans="2:102" ht="21.95" customHeight="1" x14ac:dyDescent="0.2">
      <c r="B68" s="25">
        <f>SUBTOTAL(109,$CA$1:CA68)</f>
        <v>36</v>
      </c>
      <c r="C68" s="19" t="str">
        <f>IF(ISERROR(INDEX(İsimler!$A$1:$C$1000,MATCH(D68,İsimler!$A$1:$A$1000,0),2)),"",INDEX(İsimler!$A$1:$C$1000,MATCH(D68,İsimler!$A$1:$A$1000,0),3))</f>
        <v/>
      </c>
      <c r="D68" s="1"/>
      <c r="E68" s="119" t="str">
        <f>IF(ISERROR(INDEX(İsimler!$A$1:$C$1000,MATCH(D68,İsimler!$A$1:$A$1000,0),2)),"",INDEX(İsimler!$A$1:$C$1000,MATCH(D68,İsimler!$A$1:$A$1000,0),2))</f>
        <v/>
      </c>
      <c r="F68" s="120"/>
      <c r="G68" s="120"/>
      <c r="H68" s="120"/>
      <c r="I68" s="120"/>
      <c r="J68" s="121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23" t="str">
        <f t="shared" si="3"/>
        <v/>
      </c>
      <c r="AK68" s="23" t="str">
        <f t="shared" si="4"/>
        <v/>
      </c>
      <c r="AL68" s="35"/>
      <c r="AM68" s="35"/>
      <c r="AN68" s="35"/>
      <c r="AO68" s="35"/>
      <c r="AP68" s="35"/>
      <c r="AQ68" s="35"/>
      <c r="AR68" s="35"/>
      <c r="AV68" s="36">
        <f t="shared" si="2"/>
        <v>0</v>
      </c>
      <c r="CA68" s="6">
        <v>1</v>
      </c>
      <c r="CB68" s="43">
        <v>100</v>
      </c>
      <c r="CC68" s="43">
        <v>100</v>
      </c>
      <c r="CX68" s="6" t="str">
        <f>IF(ISERROR(INDEX('1.Sınav'!$C$33:$AJ$282,MATCH(D68,'1.Sınav'!$D$33:$D$282,0),2)),"",INDEX('1.Sınav'!$C$33:$AJ$282,MATCH(D68,'1.Sınav'!$D$33:$D$282,0),34))</f>
        <v/>
      </c>
    </row>
    <row r="69" spans="2:102" ht="21.95" customHeight="1" x14ac:dyDescent="0.2">
      <c r="B69" s="25">
        <f>SUBTOTAL(109,$CA$1:CA69)</f>
        <v>37</v>
      </c>
      <c r="C69" s="19" t="str">
        <f>IF(ISERROR(INDEX(İsimler!$A$1:$C$1000,MATCH(D69,İsimler!$A$1:$A$1000,0),2)),"",INDEX(İsimler!$A$1:$C$1000,MATCH(D69,İsimler!$A$1:$A$1000,0),3))</f>
        <v/>
      </c>
      <c r="D69" s="1"/>
      <c r="E69" s="119" t="str">
        <f>IF(ISERROR(INDEX(İsimler!$A$1:$C$1000,MATCH(D69,İsimler!$A$1:$A$1000,0),2)),"",INDEX(İsimler!$A$1:$C$1000,MATCH(D69,İsimler!$A$1:$A$1000,0),2))</f>
        <v/>
      </c>
      <c r="F69" s="120"/>
      <c r="G69" s="120"/>
      <c r="H69" s="120"/>
      <c r="I69" s="120"/>
      <c r="J69" s="121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23" t="str">
        <f t="shared" si="3"/>
        <v/>
      </c>
      <c r="AK69" s="23" t="str">
        <f t="shared" si="4"/>
        <v/>
      </c>
      <c r="AL69" s="35"/>
      <c r="AM69" s="35"/>
      <c r="AN69" s="35"/>
      <c r="AO69" s="35"/>
      <c r="AP69" s="35"/>
      <c r="AQ69" s="35"/>
      <c r="AR69" s="35"/>
      <c r="AV69" s="36">
        <f t="shared" si="2"/>
        <v>0</v>
      </c>
      <c r="CA69" s="6">
        <v>1</v>
      </c>
      <c r="CB69" s="43">
        <v>100</v>
      </c>
      <c r="CC69" s="43">
        <v>100</v>
      </c>
      <c r="CX69" s="6" t="str">
        <f>IF(ISERROR(INDEX('1.Sınav'!$C$33:$AJ$282,MATCH(D69,'1.Sınav'!$D$33:$D$282,0),2)),"",INDEX('1.Sınav'!$C$33:$AJ$282,MATCH(D69,'1.Sınav'!$D$33:$D$282,0),34))</f>
        <v/>
      </c>
    </row>
    <row r="70" spans="2:102" ht="21.95" customHeight="1" x14ac:dyDescent="0.2">
      <c r="B70" s="25">
        <f>SUBTOTAL(109,$CA$1:CA70)</f>
        <v>38</v>
      </c>
      <c r="C70" s="19" t="str">
        <f>IF(ISERROR(INDEX(İsimler!$A$1:$C$1000,MATCH(D70,İsimler!$A$1:$A$1000,0),2)),"",INDEX(İsimler!$A$1:$C$1000,MATCH(D70,İsimler!$A$1:$A$1000,0),3))</f>
        <v/>
      </c>
      <c r="D70" s="1"/>
      <c r="E70" s="119" t="str">
        <f>IF(ISERROR(INDEX(İsimler!$A$1:$C$1000,MATCH(D70,İsimler!$A$1:$A$1000,0),2)),"",INDEX(İsimler!$A$1:$C$1000,MATCH(D70,İsimler!$A$1:$A$1000,0),2))</f>
        <v/>
      </c>
      <c r="F70" s="120"/>
      <c r="G70" s="120"/>
      <c r="H70" s="120"/>
      <c r="I70" s="120"/>
      <c r="J70" s="121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23" t="str">
        <f t="shared" si="3"/>
        <v/>
      </c>
      <c r="AK70" s="23" t="str">
        <f t="shared" si="4"/>
        <v/>
      </c>
      <c r="AL70" s="35"/>
      <c r="AM70" s="35"/>
      <c r="AN70" s="35"/>
      <c r="AO70" s="35"/>
      <c r="AP70" s="35"/>
      <c r="AQ70" s="35"/>
      <c r="AR70" s="35"/>
      <c r="AV70" s="36">
        <f t="shared" si="2"/>
        <v>0</v>
      </c>
      <c r="CA70" s="6">
        <v>1</v>
      </c>
      <c r="CB70" s="43">
        <v>100</v>
      </c>
      <c r="CC70" s="43">
        <v>100</v>
      </c>
      <c r="CX70" s="6" t="str">
        <f>IF(ISERROR(INDEX('1.Sınav'!$C$33:$AJ$282,MATCH(D70,'1.Sınav'!$D$33:$D$282,0),2)),"",INDEX('1.Sınav'!$C$33:$AJ$282,MATCH(D70,'1.Sınav'!$D$33:$D$282,0),34))</f>
        <v/>
      </c>
    </row>
    <row r="71" spans="2:102" ht="21.95" customHeight="1" x14ac:dyDescent="0.2">
      <c r="B71" s="25">
        <f>SUBTOTAL(109,$CA$1:CA71)</f>
        <v>39</v>
      </c>
      <c r="C71" s="19" t="str">
        <f>IF(ISERROR(INDEX(İsimler!$A$1:$C$1000,MATCH(D71,İsimler!$A$1:$A$1000,0),2)),"",INDEX(İsimler!$A$1:$C$1000,MATCH(D71,İsimler!$A$1:$A$1000,0),3))</f>
        <v/>
      </c>
      <c r="D71" s="1"/>
      <c r="E71" s="119" t="str">
        <f>IF(ISERROR(INDEX(İsimler!$A$1:$C$1000,MATCH(D71,İsimler!$A$1:$A$1000,0),2)),"",INDEX(İsimler!$A$1:$C$1000,MATCH(D71,İsimler!$A$1:$A$1000,0),2))</f>
        <v/>
      </c>
      <c r="F71" s="120"/>
      <c r="G71" s="120"/>
      <c r="H71" s="120"/>
      <c r="I71" s="120"/>
      <c r="J71" s="121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23" t="str">
        <f t="shared" si="3"/>
        <v/>
      </c>
      <c r="AK71" s="23" t="str">
        <f t="shared" si="4"/>
        <v/>
      </c>
      <c r="AL71" s="35"/>
      <c r="AM71" s="35"/>
      <c r="AN71" s="35"/>
      <c r="AO71" s="35"/>
      <c r="AP71" s="35"/>
      <c r="AQ71" s="35"/>
      <c r="AR71" s="35"/>
      <c r="AV71" s="36">
        <f t="shared" si="2"/>
        <v>0</v>
      </c>
      <c r="CA71" s="6">
        <v>1</v>
      </c>
      <c r="CB71" s="43">
        <v>100</v>
      </c>
      <c r="CC71" s="43">
        <v>100</v>
      </c>
      <c r="CX71" s="6" t="str">
        <f>IF(ISERROR(INDEX('1.Sınav'!$C$33:$AJ$282,MATCH(D71,'1.Sınav'!$D$33:$D$282,0),2)),"",INDEX('1.Sınav'!$C$33:$AJ$282,MATCH(D71,'1.Sınav'!$D$33:$D$282,0),34))</f>
        <v/>
      </c>
    </row>
    <row r="72" spans="2:102" ht="21.95" customHeight="1" x14ac:dyDescent="0.2">
      <c r="B72" s="25">
        <f>SUBTOTAL(109,$CA$1:CA72)</f>
        <v>40</v>
      </c>
      <c r="C72" s="19" t="str">
        <f>IF(ISERROR(INDEX(İsimler!$A$1:$C$1000,MATCH(D72,İsimler!$A$1:$A$1000,0),2)),"",INDEX(İsimler!$A$1:$C$1000,MATCH(D72,İsimler!$A$1:$A$1000,0),3))</f>
        <v/>
      </c>
      <c r="D72" s="1"/>
      <c r="E72" s="119" t="str">
        <f>IF(ISERROR(INDEX(İsimler!$A$1:$C$1000,MATCH(D72,İsimler!$A$1:$A$1000,0),2)),"",INDEX(İsimler!$A$1:$C$1000,MATCH(D72,İsimler!$A$1:$A$1000,0),2))</f>
        <v/>
      </c>
      <c r="F72" s="120"/>
      <c r="G72" s="120"/>
      <c r="H72" s="120"/>
      <c r="I72" s="120"/>
      <c r="J72" s="121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23" t="str">
        <f t="shared" si="3"/>
        <v/>
      </c>
      <c r="AK72" s="23" t="str">
        <f t="shared" si="4"/>
        <v/>
      </c>
      <c r="AL72" s="35"/>
      <c r="AM72" s="35"/>
      <c r="AN72" s="35"/>
      <c r="AO72" s="35"/>
      <c r="AP72" s="35"/>
      <c r="AQ72" s="35"/>
      <c r="AR72" s="35"/>
      <c r="AV72" s="36">
        <f t="shared" si="2"/>
        <v>0</v>
      </c>
      <c r="CA72" s="6">
        <v>1</v>
      </c>
      <c r="CB72" s="43">
        <v>100</v>
      </c>
      <c r="CC72" s="43">
        <v>100</v>
      </c>
      <c r="CX72" s="6" t="str">
        <f>IF(ISERROR(INDEX('1.Sınav'!$C$33:$AJ$282,MATCH(D72,'1.Sınav'!$D$33:$D$282,0),2)),"",INDEX('1.Sınav'!$C$33:$AJ$282,MATCH(D72,'1.Sınav'!$D$33:$D$282,0),34))</f>
        <v/>
      </c>
    </row>
    <row r="73" spans="2:102" ht="21.95" customHeight="1" x14ac:dyDescent="0.2">
      <c r="B73" s="25">
        <f>SUBTOTAL(109,$CA$1:CA73)</f>
        <v>41</v>
      </c>
      <c r="C73" s="19" t="str">
        <f>IF(ISERROR(INDEX(İsimler!$A$1:$C$1000,MATCH(D73,İsimler!$A$1:$A$1000,0),2)),"",INDEX(İsimler!$A$1:$C$1000,MATCH(D73,İsimler!$A$1:$A$1000,0),3))</f>
        <v/>
      </c>
      <c r="D73" s="1"/>
      <c r="E73" s="119" t="str">
        <f>IF(ISERROR(INDEX(İsimler!$A$1:$C$1000,MATCH(D73,İsimler!$A$1:$A$1000,0),2)),"",INDEX(İsimler!$A$1:$C$1000,MATCH(D73,İsimler!$A$1:$A$1000,0),2))</f>
        <v/>
      </c>
      <c r="F73" s="120"/>
      <c r="G73" s="120"/>
      <c r="H73" s="120"/>
      <c r="I73" s="120"/>
      <c r="J73" s="121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23" t="str">
        <f t="shared" si="3"/>
        <v/>
      </c>
      <c r="AK73" s="23" t="str">
        <f t="shared" si="4"/>
        <v/>
      </c>
      <c r="AL73" s="35"/>
      <c r="AM73" s="35"/>
      <c r="AN73" s="35"/>
      <c r="AO73" s="35"/>
      <c r="AP73" s="35"/>
      <c r="AQ73" s="35"/>
      <c r="AR73" s="35"/>
      <c r="AV73" s="36">
        <f t="shared" si="2"/>
        <v>0</v>
      </c>
      <c r="CA73" s="6">
        <v>1</v>
      </c>
      <c r="CB73" s="43">
        <v>100</v>
      </c>
      <c r="CC73" s="43">
        <v>100</v>
      </c>
      <c r="CX73" s="6" t="str">
        <f>IF(ISERROR(INDEX('1.Sınav'!$C$33:$AJ$282,MATCH(D73,'1.Sınav'!$D$33:$D$282,0),2)),"",INDEX('1.Sınav'!$C$33:$AJ$282,MATCH(D73,'1.Sınav'!$D$33:$D$282,0),34))</f>
        <v/>
      </c>
    </row>
    <row r="74" spans="2:102" ht="21.95" customHeight="1" x14ac:dyDescent="0.2">
      <c r="B74" s="25">
        <f>SUBTOTAL(109,$CA$1:CA74)</f>
        <v>42</v>
      </c>
      <c r="C74" s="19" t="str">
        <f>IF(ISERROR(INDEX(İsimler!$A$1:$C$1000,MATCH(D74,İsimler!$A$1:$A$1000,0),2)),"",INDEX(İsimler!$A$1:$C$1000,MATCH(D74,İsimler!$A$1:$A$1000,0),3))</f>
        <v/>
      </c>
      <c r="D74" s="1"/>
      <c r="E74" s="119" t="str">
        <f>IF(ISERROR(INDEX(İsimler!$A$1:$C$1000,MATCH(D74,İsimler!$A$1:$A$1000,0),2)),"",INDEX(İsimler!$A$1:$C$1000,MATCH(D74,İsimler!$A$1:$A$1000,0),2))</f>
        <v/>
      </c>
      <c r="F74" s="120"/>
      <c r="G74" s="120"/>
      <c r="H74" s="120"/>
      <c r="I74" s="120"/>
      <c r="J74" s="121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23" t="str">
        <f t="shared" si="3"/>
        <v/>
      </c>
      <c r="AK74" s="23" t="str">
        <f t="shared" si="4"/>
        <v/>
      </c>
      <c r="AL74" s="35"/>
      <c r="AM74" s="35"/>
      <c r="AN74" s="35"/>
      <c r="AO74" s="35"/>
      <c r="AP74" s="35"/>
      <c r="AQ74" s="35"/>
      <c r="AR74" s="35"/>
      <c r="AV74" s="36">
        <f t="shared" si="2"/>
        <v>0</v>
      </c>
      <c r="CA74" s="6">
        <v>1</v>
      </c>
      <c r="CB74" s="43">
        <v>100</v>
      </c>
      <c r="CC74" s="43">
        <v>100</v>
      </c>
      <c r="CX74" s="6" t="str">
        <f>IF(ISERROR(INDEX('1.Sınav'!$C$33:$AJ$282,MATCH(D74,'1.Sınav'!$D$33:$D$282,0),2)),"",INDEX('1.Sınav'!$C$33:$AJ$282,MATCH(D74,'1.Sınav'!$D$33:$D$282,0),34))</f>
        <v/>
      </c>
    </row>
    <row r="75" spans="2:102" ht="21.95" customHeight="1" x14ac:dyDescent="0.2">
      <c r="B75" s="25">
        <f>SUBTOTAL(109,$CA$1:CA75)</f>
        <v>43</v>
      </c>
      <c r="C75" s="19" t="str">
        <f>IF(ISERROR(INDEX(İsimler!$A$1:$C$1000,MATCH(D75,İsimler!$A$1:$A$1000,0),2)),"",INDEX(İsimler!$A$1:$C$1000,MATCH(D75,İsimler!$A$1:$A$1000,0),3))</f>
        <v/>
      </c>
      <c r="D75" s="1"/>
      <c r="E75" s="119" t="str">
        <f>IF(ISERROR(INDEX(İsimler!$A$1:$C$1000,MATCH(D75,İsimler!$A$1:$A$1000,0),2)),"",INDEX(İsimler!$A$1:$C$1000,MATCH(D75,İsimler!$A$1:$A$1000,0),2))</f>
        <v/>
      </c>
      <c r="F75" s="120"/>
      <c r="G75" s="120"/>
      <c r="H75" s="120"/>
      <c r="I75" s="120"/>
      <c r="J75" s="121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23" t="str">
        <f t="shared" si="3"/>
        <v/>
      </c>
      <c r="AK75" s="23" t="str">
        <f t="shared" si="4"/>
        <v/>
      </c>
      <c r="AL75" s="35"/>
      <c r="AM75" s="35"/>
      <c r="AN75" s="35"/>
      <c r="AO75" s="35"/>
      <c r="AP75" s="35"/>
      <c r="AQ75" s="35"/>
      <c r="AR75" s="35"/>
      <c r="AV75" s="36">
        <f t="shared" si="2"/>
        <v>0</v>
      </c>
      <c r="CA75" s="6">
        <v>1</v>
      </c>
      <c r="CB75" s="43">
        <v>100</v>
      </c>
      <c r="CC75" s="43">
        <v>100</v>
      </c>
      <c r="CX75" s="6" t="str">
        <f>IF(ISERROR(INDEX('1.Sınav'!$C$33:$AJ$282,MATCH(D75,'1.Sınav'!$D$33:$D$282,0),2)),"",INDEX('1.Sınav'!$C$33:$AJ$282,MATCH(D75,'1.Sınav'!$D$33:$D$282,0),34))</f>
        <v/>
      </c>
    </row>
    <row r="76" spans="2:102" ht="21.95" customHeight="1" x14ac:dyDescent="0.2">
      <c r="B76" s="25">
        <f>SUBTOTAL(109,$CA$1:CA76)</f>
        <v>44</v>
      </c>
      <c r="C76" s="19" t="str">
        <f>IF(ISERROR(INDEX(İsimler!$A$1:$C$1000,MATCH(D76,İsimler!$A$1:$A$1000,0),2)),"",INDEX(İsimler!$A$1:$C$1000,MATCH(D76,İsimler!$A$1:$A$1000,0),3))</f>
        <v/>
      </c>
      <c r="D76" s="1"/>
      <c r="E76" s="119" t="str">
        <f>IF(ISERROR(INDEX(İsimler!$A$1:$C$1000,MATCH(D76,İsimler!$A$1:$A$1000,0),2)),"",INDEX(İsimler!$A$1:$C$1000,MATCH(D76,İsimler!$A$1:$A$1000,0),2))</f>
        <v/>
      </c>
      <c r="F76" s="120"/>
      <c r="G76" s="120"/>
      <c r="H76" s="120"/>
      <c r="I76" s="120"/>
      <c r="J76" s="121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23" t="str">
        <f t="shared" si="3"/>
        <v/>
      </c>
      <c r="AK76" s="23" t="str">
        <f t="shared" si="4"/>
        <v/>
      </c>
      <c r="AL76" s="35"/>
      <c r="AM76" s="35"/>
      <c r="AN76" s="35"/>
      <c r="AO76" s="35"/>
      <c r="AP76" s="35"/>
      <c r="AQ76" s="35"/>
      <c r="AR76" s="35"/>
      <c r="AV76" s="36">
        <f t="shared" si="2"/>
        <v>0</v>
      </c>
      <c r="CA76" s="6">
        <v>1</v>
      </c>
      <c r="CB76" s="43">
        <v>100</v>
      </c>
      <c r="CC76" s="43">
        <v>100</v>
      </c>
      <c r="CX76" s="6" t="str">
        <f>IF(ISERROR(INDEX('1.Sınav'!$C$33:$AJ$282,MATCH(D76,'1.Sınav'!$D$33:$D$282,0),2)),"",INDEX('1.Sınav'!$C$33:$AJ$282,MATCH(D76,'1.Sınav'!$D$33:$D$282,0),34))</f>
        <v/>
      </c>
    </row>
    <row r="77" spans="2:102" ht="21.95" customHeight="1" x14ac:dyDescent="0.2">
      <c r="B77" s="25">
        <f>SUBTOTAL(109,$CA$1:CA77)</f>
        <v>45</v>
      </c>
      <c r="C77" s="19" t="str">
        <f>IF(ISERROR(INDEX(İsimler!$A$1:$C$1000,MATCH(D77,İsimler!$A$1:$A$1000,0),2)),"",INDEX(İsimler!$A$1:$C$1000,MATCH(D77,İsimler!$A$1:$A$1000,0),3))</f>
        <v/>
      </c>
      <c r="D77" s="1"/>
      <c r="E77" s="119" t="str">
        <f>IF(ISERROR(INDEX(İsimler!$A$1:$C$1000,MATCH(D77,İsimler!$A$1:$A$1000,0),2)),"",INDEX(İsimler!$A$1:$C$1000,MATCH(D77,İsimler!$A$1:$A$1000,0),2))</f>
        <v/>
      </c>
      <c r="F77" s="120"/>
      <c r="G77" s="120"/>
      <c r="H77" s="120"/>
      <c r="I77" s="120"/>
      <c r="J77" s="121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23" t="str">
        <f t="shared" si="3"/>
        <v/>
      </c>
      <c r="AK77" s="23" t="str">
        <f t="shared" si="4"/>
        <v/>
      </c>
      <c r="AL77" s="35"/>
      <c r="AM77" s="35"/>
      <c r="AN77" s="35"/>
      <c r="AO77" s="35"/>
      <c r="AP77" s="35"/>
      <c r="AQ77" s="35"/>
      <c r="AR77" s="35"/>
      <c r="AV77" s="36">
        <f t="shared" si="2"/>
        <v>0</v>
      </c>
      <c r="CA77" s="6">
        <v>1</v>
      </c>
      <c r="CB77" s="43">
        <v>100</v>
      </c>
      <c r="CC77" s="43">
        <v>100</v>
      </c>
      <c r="CX77" s="6" t="str">
        <f>IF(ISERROR(INDEX('1.Sınav'!$C$33:$AJ$282,MATCH(D77,'1.Sınav'!$D$33:$D$282,0),2)),"",INDEX('1.Sınav'!$C$33:$AJ$282,MATCH(D77,'1.Sınav'!$D$33:$D$282,0),34))</f>
        <v/>
      </c>
    </row>
    <row r="78" spans="2:102" ht="21.95" customHeight="1" x14ac:dyDescent="0.2">
      <c r="B78" s="25">
        <f>SUBTOTAL(109,$CA$1:CA78)</f>
        <v>46</v>
      </c>
      <c r="C78" s="19" t="str">
        <f>IF(ISERROR(INDEX(İsimler!$A$1:$C$1000,MATCH(D78,İsimler!$A$1:$A$1000,0),2)),"",INDEX(İsimler!$A$1:$C$1000,MATCH(D78,İsimler!$A$1:$A$1000,0),3))</f>
        <v/>
      </c>
      <c r="D78" s="1"/>
      <c r="E78" s="119" t="str">
        <f>IF(ISERROR(INDEX(İsimler!$A$1:$C$1000,MATCH(D78,İsimler!$A$1:$A$1000,0),2)),"",INDEX(İsimler!$A$1:$C$1000,MATCH(D78,İsimler!$A$1:$A$1000,0),2))</f>
        <v/>
      </c>
      <c r="F78" s="120"/>
      <c r="G78" s="120"/>
      <c r="H78" s="120"/>
      <c r="I78" s="120"/>
      <c r="J78" s="121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23" t="str">
        <f t="shared" si="3"/>
        <v/>
      </c>
      <c r="AK78" s="23" t="str">
        <f t="shared" si="4"/>
        <v/>
      </c>
      <c r="AL78" s="35"/>
      <c r="AM78" s="35"/>
      <c r="AN78" s="35"/>
      <c r="AO78" s="35"/>
      <c r="AP78" s="35"/>
      <c r="AQ78" s="35"/>
      <c r="AR78" s="35"/>
      <c r="AV78" s="36">
        <f t="shared" si="2"/>
        <v>0</v>
      </c>
      <c r="CA78" s="6">
        <v>1</v>
      </c>
      <c r="CB78" s="43">
        <v>100</v>
      </c>
      <c r="CC78" s="43">
        <v>100</v>
      </c>
      <c r="CX78" s="6" t="str">
        <f>IF(ISERROR(INDEX('1.Sınav'!$C$33:$AJ$282,MATCH(D78,'1.Sınav'!$D$33:$D$282,0),2)),"",INDEX('1.Sınav'!$C$33:$AJ$282,MATCH(D78,'1.Sınav'!$D$33:$D$282,0),34))</f>
        <v/>
      </c>
    </row>
    <row r="79" spans="2:102" ht="21.95" customHeight="1" x14ac:dyDescent="0.2">
      <c r="B79" s="25">
        <f>SUBTOTAL(109,$CA$1:CA79)</f>
        <v>47</v>
      </c>
      <c r="C79" s="19" t="str">
        <f>IF(ISERROR(INDEX(İsimler!$A$1:$C$1000,MATCH(D79,İsimler!$A$1:$A$1000,0),2)),"",INDEX(İsimler!$A$1:$C$1000,MATCH(D79,İsimler!$A$1:$A$1000,0),3))</f>
        <v/>
      </c>
      <c r="D79" s="1"/>
      <c r="E79" s="119" t="str">
        <f>IF(ISERROR(INDEX(İsimler!$A$1:$C$1000,MATCH(D79,İsimler!$A$1:$A$1000,0),2)),"",INDEX(İsimler!$A$1:$C$1000,MATCH(D79,İsimler!$A$1:$A$1000,0),2))</f>
        <v/>
      </c>
      <c r="F79" s="120"/>
      <c r="G79" s="120"/>
      <c r="H79" s="120"/>
      <c r="I79" s="120"/>
      <c r="J79" s="121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23" t="str">
        <f t="shared" si="3"/>
        <v/>
      </c>
      <c r="AK79" s="23" t="str">
        <f t="shared" si="4"/>
        <v/>
      </c>
      <c r="AL79" s="35"/>
      <c r="AM79" s="35"/>
      <c r="AN79" s="35"/>
      <c r="AO79" s="35"/>
      <c r="AP79" s="35"/>
      <c r="AQ79" s="35"/>
      <c r="AR79" s="35"/>
      <c r="AV79" s="36">
        <f t="shared" si="2"/>
        <v>0</v>
      </c>
      <c r="CA79" s="6">
        <v>1</v>
      </c>
      <c r="CB79" s="43">
        <v>100</v>
      </c>
      <c r="CC79" s="43">
        <v>100</v>
      </c>
      <c r="CX79" s="6" t="str">
        <f>IF(ISERROR(INDEX('1.Sınav'!$C$33:$AJ$282,MATCH(D79,'1.Sınav'!$D$33:$D$282,0),2)),"",INDEX('1.Sınav'!$C$33:$AJ$282,MATCH(D79,'1.Sınav'!$D$33:$D$282,0),34))</f>
        <v/>
      </c>
    </row>
    <row r="80" spans="2:102" ht="21.95" customHeight="1" x14ac:dyDescent="0.2">
      <c r="B80" s="25">
        <f>SUBTOTAL(109,$CA$1:CA80)</f>
        <v>48</v>
      </c>
      <c r="C80" s="19" t="str">
        <f>IF(ISERROR(INDEX(İsimler!$A$1:$C$1000,MATCH(D80,İsimler!$A$1:$A$1000,0),2)),"",INDEX(İsimler!$A$1:$C$1000,MATCH(D80,İsimler!$A$1:$A$1000,0),3))</f>
        <v/>
      </c>
      <c r="D80" s="1"/>
      <c r="E80" s="119" t="str">
        <f>IF(ISERROR(INDEX(İsimler!$A$1:$C$1000,MATCH(D80,İsimler!$A$1:$A$1000,0),2)),"",INDEX(İsimler!$A$1:$C$1000,MATCH(D80,İsimler!$A$1:$A$1000,0),2))</f>
        <v/>
      </c>
      <c r="F80" s="120"/>
      <c r="G80" s="120"/>
      <c r="H80" s="120"/>
      <c r="I80" s="120"/>
      <c r="J80" s="121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23" t="str">
        <f t="shared" si="3"/>
        <v/>
      </c>
      <c r="AK80" s="23" t="str">
        <f t="shared" si="4"/>
        <v/>
      </c>
      <c r="AL80" s="35"/>
      <c r="AM80" s="35"/>
      <c r="AN80" s="35"/>
      <c r="AO80" s="35"/>
      <c r="AP80" s="35"/>
      <c r="AQ80" s="35"/>
      <c r="AR80" s="35"/>
      <c r="AV80" s="36">
        <f t="shared" si="2"/>
        <v>0</v>
      </c>
      <c r="CA80" s="6">
        <v>1</v>
      </c>
      <c r="CB80" s="43">
        <v>100</v>
      </c>
      <c r="CC80" s="43">
        <v>100</v>
      </c>
      <c r="CX80" s="6" t="str">
        <f>IF(ISERROR(INDEX('1.Sınav'!$C$33:$AJ$282,MATCH(D80,'1.Sınav'!$D$33:$D$282,0),2)),"",INDEX('1.Sınav'!$C$33:$AJ$282,MATCH(D80,'1.Sınav'!$D$33:$D$282,0),34))</f>
        <v/>
      </c>
    </row>
    <row r="81" spans="2:102" ht="21.95" customHeight="1" x14ac:dyDescent="0.2">
      <c r="B81" s="25">
        <f>SUBTOTAL(109,$CA$1:CA81)</f>
        <v>49</v>
      </c>
      <c r="C81" s="19" t="str">
        <f>IF(ISERROR(INDEX(İsimler!$A$1:$C$1000,MATCH(D81,İsimler!$A$1:$A$1000,0),2)),"",INDEX(İsimler!$A$1:$C$1000,MATCH(D81,İsimler!$A$1:$A$1000,0),3))</f>
        <v/>
      </c>
      <c r="D81" s="1"/>
      <c r="E81" s="119" t="str">
        <f>IF(ISERROR(INDEX(İsimler!$A$1:$C$1000,MATCH(D81,İsimler!$A$1:$A$1000,0),2)),"",INDEX(İsimler!$A$1:$C$1000,MATCH(D81,İsimler!$A$1:$A$1000,0),2))</f>
        <v/>
      </c>
      <c r="F81" s="120"/>
      <c r="G81" s="120"/>
      <c r="H81" s="120"/>
      <c r="I81" s="120"/>
      <c r="J81" s="121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23" t="str">
        <f t="shared" si="3"/>
        <v/>
      </c>
      <c r="AK81" s="23" t="str">
        <f t="shared" si="4"/>
        <v/>
      </c>
      <c r="AL81" s="35"/>
      <c r="AM81" s="35"/>
      <c r="AN81" s="35"/>
      <c r="AO81" s="35"/>
      <c r="AP81" s="35"/>
      <c r="AQ81" s="35"/>
      <c r="AR81" s="35"/>
      <c r="AV81" s="36">
        <f t="shared" si="2"/>
        <v>0</v>
      </c>
      <c r="CA81" s="6">
        <v>1</v>
      </c>
      <c r="CB81" s="43">
        <v>100</v>
      </c>
      <c r="CC81" s="43">
        <v>100</v>
      </c>
      <c r="CX81" s="6" t="str">
        <f>IF(ISERROR(INDEX('1.Sınav'!$C$33:$AJ$282,MATCH(D81,'1.Sınav'!$D$33:$D$282,0),2)),"",INDEX('1.Sınav'!$C$33:$AJ$282,MATCH(D81,'1.Sınav'!$D$33:$D$282,0),34))</f>
        <v/>
      </c>
    </row>
    <row r="82" spans="2:102" ht="21.95" customHeight="1" x14ac:dyDescent="0.2">
      <c r="B82" s="25">
        <f>SUBTOTAL(109,$CA$1:CA82)</f>
        <v>50</v>
      </c>
      <c r="C82" s="19" t="str">
        <f>IF(ISERROR(INDEX(İsimler!$A$1:$C$1000,MATCH(D82,İsimler!$A$1:$A$1000,0),2)),"",INDEX(İsimler!$A$1:$C$1000,MATCH(D82,İsimler!$A$1:$A$1000,0),3))</f>
        <v/>
      </c>
      <c r="D82" s="1"/>
      <c r="E82" s="119" t="str">
        <f>IF(ISERROR(INDEX(İsimler!$A$1:$C$1000,MATCH(D82,İsimler!$A$1:$A$1000,0),2)),"",INDEX(İsimler!$A$1:$C$1000,MATCH(D82,İsimler!$A$1:$A$1000,0),2))</f>
        <v/>
      </c>
      <c r="F82" s="120"/>
      <c r="G82" s="120"/>
      <c r="H82" s="120"/>
      <c r="I82" s="120"/>
      <c r="J82" s="121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23" t="str">
        <f t="shared" si="3"/>
        <v/>
      </c>
      <c r="AK82" s="23" t="str">
        <f t="shared" si="4"/>
        <v/>
      </c>
      <c r="AL82" s="35"/>
      <c r="AM82" s="35"/>
      <c r="AN82" s="35"/>
      <c r="AO82" s="35"/>
      <c r="AP82" s="35"/>
      <c r="AQ82" s="35"/>
      <c r="AR82" s="35"/>
      <c r="AV82" s="36">
        <f t="shared" si="2"/>
        <v>0</v>
      </c>
      <c r="CA82" s="6">
        <v>1</v>
      </c>
      <c r="CB82" s="43">
        <v>100</v>
      </c>
      <c r="CC82" s="43">
        <v>100</v>
      </c>
      <c r="CX82" s="6" t="str">
        <f>IF(ISERROR(INDEX('1.Sınav'!$C$33:$AJ$282,MATCH(D82,'1.Sınav'!$D$33:$D$282,0),2)),"",INDEX('1.Sınav'!$C$33:$AJ$282,MATCH(D82,'1.Sınav'!$D$33:$D$282,0),34))</f>
        <v/>
      </c>
    </row>
    <row r="83" spans="2:102" ht="21.95" customHeight="1" x14ac:dyDescent="0.2">
      <c r="B83" s="25">
        <f>SUBTOTAL(109,$CA$1:CA83)</f>
        <v>51</v>
      </c>
      <c r="C83" s="19" t="str">
        <f>IF(ISERROR(INDEX(İsimler!$A$1:$C$1000,MATCH(D83,İsimler!$A$1:$A$1000,0),2)),"",INDEX(İsimler!$A$1:$C$1000,MATCH(D83,İsimler!$A$1:$A$1000,0),3))</f>
        <v/>
      </c>
      <c r="D83" s="1"/>
      <c r="E83" s="119" t="str">
        <f>IF(ISERROR(INDEX(İsimler!$A$1:$C$1000,MATCH(D83,İsimler!$A$1:$A$1000,0),2)),"",INDEX(İsimler!$A$1:$C$1000,MATCH(D83,İsimler!$A$1:$A$1000,0),2))</f>
        <v/>
      </c>
      <c r="F83" s="120"/>
      <c r="G83" s="120"/>
      <c r="H83" s="120"/>
      <c r="I83" s="120"/>
      <c r="J83" s="121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23" t="str">
        <f t="shared" si="3"/>
        <v/>
      </c>
      <c r="AK83" s="23" t="str">
        <f t="shared" si="4"/>
        <v/>
      </c>
      <c r="AL83" s="35"/>
      <c r="AM83" s="35"/>
      <c r="AN83" s="35"/>
      <c r="AO83" s="35"/>
      <c r="AP83" s="35"/>
      <c r="AQ83" s="35"/>
      <c r="AR83" s="35"/>
      <c r="AV83" s="36">
        <f t="shared" si="2"/>
        <v>0</v>
      </c>
      <c r="CA83" s="6">
        <v>1</v>
      </c>
      <c r="CB83" s="43">
        <v>100</v>
      </c>
      <c r="CC83" s="43">
        <v>100</v>
      </c>
      <c r="CX83" s="6" t="str">
        <f>IF(ISERROR(INDEX('1.Sınav'!$C$33:$AJ$282,MATCH(D83,'1.Sınav'!$D$33:$D$282,0),2)),"",INDEX('1.Sınav'!$C$33:$AJ$282,MATCH(D83,'1.Sınav'!$D$33:$D$282,0),34))</f>
        <v/>
      </c>
    </row>
    <row r="84" spans="2:102" ht="21.95" customHeight="1" x14ac:dyDescent="0.2">
      <c r="B84" s="25">
        <f>SUBTOTAL(109,$CA$1:CA84)</f>
        <v>52</v>
      </c>
      <c r="C84" s="19" t="str">
        <f>IF(ISERROR(INDEX(İsimler!$A$1:$C$1000,MATCH(D84,İsimler!$A$1:$A$1000,0),2)),"",INDEX(İsimler!$A$1:$C$1000,MATCH(D84,İsimler!$A$1:$A$1000,0),3))</f>
        <v/>
      </c>
      <c r="D84" s="1"/>
      <c r="E84" s="119" t="str">
        <f>IF(ISERROR(INDEX(İsimler!$A$1:$C$1000,MATCH(D84,İsimler!$A$1:$A$1000,0),2)),"",INDEX(İsimler!$A$1:$C$1000,MATCH(D84,İsimler!$A$1:$A$1000,0),2))</f>
        <v/>
      </c>
      <c r="F84" s="120"/>
      <c r="G84" s="120"/>
      <c r="H84" s="120"/>
      <c r="I84" s="120"/>
      <c r="J84" s="121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23" t="str">
        <f t="shared" si="3"/>
        <v/>
      </c>
      <c r="AK84" s="23" t="str">
        <f t="shared" si="4"/>
        <v/>
      </c>
      <c r="AL84" s="35"/>
      <c r="AM84" s="35"/>
      <c r="AN84" s="35"/>
      <c r="AO84" s="35"/>
      <c r="AP84" s="35"/>
      <c r="AQ84" s="35"/>
      <c r="AR84" s="35"/>
      <c r="AV84" s="36">
        <f t="shared" si="2"/>
        <v>0</v>
      </c>
      <c r="CA84" s="6">
        <v>1</v>
      </c>
      <c r="CB84" s="43">
        <v>100</v>
      </c>
      <c r="CC84" s="43">
        <v>100</v>
      </c>
      <c r="CX84" s="6" t="str">
        <f>IF(ISERROR(INDEX('1.Sınav'!$C$33:$AJ$282,MATCH(D84,'1.Sınav'!$D$33:$D$282,0),2)),"",INDEX('1.Sınav'!$C$33:$AJ$282,MATCH(D84,'1.Sınav'!$D$33:$D$282,0),34))</f>
        <v/>
      </c>
    </row>
    <row r="85" spans="2:102" ht="21.95" customHeight="1" x14ac:dyDescent="0.2">
      <c r="B85" s="25">
        <f>SUBTOTAL(109,$CA$1:CA85)</f>
        <v>53</v>
      </c>
      <c r="C85" s="19" t="str">
        <f>IF(ISERROR(INDEX(İsimler!$A$1:$C$1000,MATCH(D85,İsimler!$A$1:$A$1000,0),2)),"",INDEX(İsimler!$A$1:$C$1000,MATCH(D85,İsimler!$A$1:$A$1000,0),3))</f>
        <v/>
      </c>
      <c r="D85" s="1"/>
      <c r="E85" s="119" t="str">
        <f>IF(ISERROR(INDEX(İsimler!$A$1:$C$1000,MATCH(D85,İsimler!$A$1:$A$1000,0),2)),"",INDEX(İsimler!$A$1:$C$1000,MATCH(D85,İsimler!$A$1:$A$1000,0),2))</f>
        <v/>
      </c>
      <c r="F85" s="120"/>
      <c r="G85" s="120"/>
      <c r="H85" s="120"/>
      <c r="I85" s="120"/>
      <c r="J85" s="121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23" t="str">
        <f t="shared" si="3"/>
        <v/>
      </c>
      <c r="AK85" s="23" t="str">
        <f t="shared" si="4"/>
        <v/>
      </c>
      <c r="AL85" s="35"/>
      <c r="AM85" s="35"/>
      <c r="AN85" s="35"/>
      <c r="AO85" s="35"/>
      <c r="AP85" s="35"/>
      <c r="AQ85" s="35"/>
      <c r="AR85" s="35"/>
      <c r="AV85" s="36">
        <f t="shared" si="2"/>
        <v>0</v>
      </c>
      <c r="CA85" s="6">
        <v>1</v>
      </c>
      <c r="CB85" s="43">
        <v>100</v>
      </c>
      <c r="CC85" s="43">
        <v>100</v>
      </c>
      <c r="CX85" s="6" t="str">
        <f>IF(ISERROR(INDEX('1.Sınav'!$C$33:$AJ$282,MATCH(D85,'1.Sınav'!$D$33:$D$282,0),2)),"",INDEX('1.Sınav'!$C$33:$AJ$282,MATCH(D85,'1.Sınav'!$D$33:$D$282,0),34))</f>
        <v/>
      </c>
    </row>
    <row r="86" spans="2:102" ht="21.95" customHeight="1" x14ac:dyDescent="0.2">
      <c r="B86" s="25">
        <f>SUBTOTAL(109,$CA$1:CA86)</f>
        <v>54</v>
      </c>
      <c r="C86" s="19" t="str">
        <f>IF(ISERROR(INDEX(İsimler!$A$1:$C$1000,MATCH(D86,İsimler!$A$1:$A$1000,0),2)),"",INDEX(İsimler!$A$1:$C$1000,MATCH(D86,İsimler!$A$1:$A$1000,0),3))</f>
        <v/>
      </c>
      <c r="D86" s="1"/>
      <c r="E86" s="119" t="str">
        <f>IF(ISERROR(INDEX(İsimler!$A$1:$C$1000,MATCH(D86,İsimler!$A$1:$A$1000,0),2)),"",INDEX(İsimler!$A$1:$C$1000,MATCH(D86,İsimler!$A$1:$A$1000,0),2))</f>
        <v/>
      </c>
      <c r="F86" s="120"/>
      <c r="G86" s="120"/>
      <c r="H86" s="120"/>
      <c r="I86" s="120"/>
      <c r="J86" s="121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23" t="str">
        <f t="shared" si="3"/>
        <v/>
      </c>
      <c r="AK86" s="23" t="str">
        <f t="shared" si="4"/>
        <v/>
      </c>
      <c r="AL86" s="35"/>
      <c r="AM86" s="35"/>
      <c r="AN86" s="35"/>
      <c r="AO86" s="35"/>
      <c r="AP86" s="35"/>
      <c r="AQ86" s="35"/>
      <c r="AR86" s="35"/>
      <c r="AV86" s="36">
        <f t="shared" si="2"/>
        <v>0</v>
      </c>
      <c r="CA86" s="6">
        <v>1</v>
      </c>
      <c r="CB86" s="43">
        <v>100</v>
      </c>
      <c r="CC86" s="43">
        <v>100</v>
      </c>
      <c r="CX86" s="6" t="str">
        <f>IF(ISERROR(INDEX('1.Sınav'!$C$33:$AJ$282,MATCH(D86,'1.Sınav'!$D$33:$D$282,0),2)),"",INDEX('1.Sınav'!$C$33:$AJ$282,MATCH(D86,'1.Sınav'!$D$33:$D$282,0),34))</f>
        <v/>
      </c>
    </row>
    <row r="87" spans="2:102" ht="21.95" customHeight="1" x14ac:dyDescent="0.2">
      <c r="B87" s="25">
        <f>SUBTOTAL(109,$CA$1:CA87)</f>
        <v>55</v>
      </c>
      <c r="C87" s="19" t="str">
        <f>IF(ISERROR(INDEX(İsimler!$A$1:$C$1000,MATCH(D87,İsimler!$A$1:$A$1000,0),2)),"",INDEX(İsimler!$A$1:$C$1000,MATCH(D87,İsimler!$A$1:$A$1000,0),3))</f>
        <v/>
      </c>
      <c r="D87" s="1"/>
      <c r="E87" s="119" t="str">
        <f>IF(ISERROR(INDEX(İsimler!$A$1:$C$1000,MATCH(D87,İsimler!$A$1:$A$1000,0),2)),"",INDEX(İsimler!$A$1:$C$1000,MATCH(D87,İsimler!$A$1:$A$1000,0),2))</f>
        <v/>
      </c>
      <c r="F87" s="120"/>
      <c r="G87" s="120"/>
      <c r="H87" s="120"/>
      <c r="I87" s="120"/>
      <c r="J87" s="121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23" t="str">
        <f t="shared" si="3"/>
        <v/>
      </c>
      <c r="AK87" s="23" t="str">
        <f t="shared" si="4"/>
        <v/>
      </c>
      <c r="AL87" s="35"/>
      <c r="AM87" s="35"/>
      <c r="AN87" s="35"/>
      <c r="AO87" s="35"/>
      <c r="AP87" s="35"/>
      <c r="AQ87" s="35"/>
      <c r="AR87" s="35"/>
      <c r="AV87" s="36">
        <f t="shared" si="2"/>
        <v>0</v>
      </c>
      <c r="CA87" s="6">
        <v>1</v>
      </c>
      <c r="CB87" s="43">
        <v>100</v>
      </c>
      <c r="CC87" s="43">
        <v>100</v>
      </c>
      <c r="CX87" s="6" t="str">
        <f>IF(ISERROR(INDEX('1.Sınav'!$C$33:$AJ$282,MATCH(D87,'1.Sınav'!$D$33:$D$282,0),2)),"",INDEX('1.Sınav'!$C$33:$AJ$282,MATCH(D87,'1.Sınav'!$D$33:$D$282,0),34))</f>
        <v/>
      </c>
    </row>
    <row r="88" spans="2:102" ht="21.95" customHeight="1" x14ac:dyDescent="0.2">
      <c r="B88" s="25">
        <f>SUBTOTAL(109,$CA$1:CA88)</f>
        <v>56</v>
      </c>
      <c r="C88" s="19" t="str">
        <f>IF(ISERROR(INDEX(İsimler!$A$1:$C$1000,MATCH(D88,İsimler!$A$1:$A$1000,0),2)),"",INDEX(İsimler!$A$1:$C$1000,MATCH(D88,İsimler!$A$1:$A$1000,0),3))</f>
        <v/>
      </c>
      <c r="D88" s="1"/>
      <c r="E88" s="119" t="str">
        <f>IF(ISERROR(INDEX(İsimler!$A$1:$C$1000,MATCH(D88,İsimler!$A$1:$A$1000,0),2)),"",INDEX(İsimler!$A$1:$C$1000,MATCH(D88,İsimler!$A$1:$A$1000,0),2))</f>
        <v/>
      </c>
      <c r="F88" s="120"/>
      <c r="G88" s="120"/>
      <c r="H88" s="120"/>
      <c r="I88" s="120"/>
      <c r="J88" s="121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23" t="str">
        <f t="shared" si="3"/>
        <v/>
      </c>
      <c r="AK88" s="23" t="str">
        <f t="shared" si="4"/>
        <v/>
      </c>
      <c r="AL88" s="35"/>
      <c r="AM88" s="35"/>
      <c r="AN88" s="35"/>
      <c r="AO88" s="35"/>
      <c r="AP88" s="35"/>
      <c r="AQ88" s="35"/>
      <c r="AR88" s="35"/>
      <c r="AV88" s="36">
        <f t="shared" si="2"/>
        <v>0</v>
      </c>
      <c r="CA88" s="6">
        <v>1</v>
      </c>
      <c r="CB88" s="43">
        <v>100</v>
      </c>
      <c r="CC88" s="43">
        <v>100</v>
      </c>
      <c r="CX88" s="6" t="str">
        <f>IF(ISERROR(INDEX('1.Sınav'!$C$33:$AJ$282,MATCH(D88,'1.Sınav'!$D$33:$D$282,0),2)),"",INDEX('1.Sınav'!$C$33:$AJ$282,MATCH(D88,'1.Sınav'!$D$33:$D$282,0),34))</f>
        <v/>
      </c>
    </row>
    <row r="89" spans="2:102" ht="21.95" customHeight="1" x14ac:dyDescent="0.2">
      <c r="B89" s="25">
        <f>SUBTOTAL(109,$CA$1:CA89)</f>
        <v>57</v>
      </c>
      <c r="C89" s="19" t="str">
        <f>IF(ISERROR(INDEX(İsimler!$A$1:$C$1000,MATCH(D89,İsimler!$A$1:$A$1000,0),2)),"",INDEX(İsimler!$A$1:$C$1000,MATCH(D89,İsimler!$A$1:$A$1000,0),3))</f>
        <v/>
      </c>
      <c r="D89" s="1"/>
      <c r="E89" s="119" t="str">
        <f>IF(ISERROR(INDEX(İsimler!$A$1:$C$1000,MATCH(D89,İsimler!$A$1:$A$1000,0),2)),"",INDEX(İsimler!$A$1:$C$1000,MATCH(D89,İsimler!$A$1:$A$1000,0),2))</f>
        <v/>
      </c>
      <c r="F89" s="120"/>
      <c r="G89" s="120"/>
      <c r="H89" s="120"/>
      <c r="I89" s="120"/>
      <c r="J89" s="121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23" t="str">
        <f t="shared" si="3"/>
        <v/>
      </c>
      <c r="AK89" s="23" t="str">
        <f t="shared" si="4"/>
        <v/>
      </c>
      <c r="AL89" s="35"/>
      <c r="AM89" s="35"/>
      <c r="AN89" s="35"/>
      <c r="AO89" s="35"/>
      <c r="AP89" s="35"/>
      <c r="AQ89" s="35"/>
      <c r="AR89" s="35"/>
      <c r="AV89" s="36">
        <f t="shared" si="2"/>
        <v>0</v>
      </c>
      <c r="CA89" s="6">
        <v>1</v>
      </c>
      <c r="CB89" s="43">
        <v>100</v>
      </c>
      <c r="CC89" s="43">
        <v>100</v>
      </c>
      <c r="CX89" s="6" t="str">
        <f>IF(ISERROR(INDEX('1.Sınav'!$C$33:$AJ$282,MATCH(D89,'1.Sınav'!$D$33:$D$282,0),2)),"",INDEX('1.Sınav'!$C$33:$AJ$282,MATCH(D89,'1.Sınav'!$D$33:$D$282,0),34))</f>
        <v/>
      </c>
    </row>
    <row r="90" spans="2:102" ht="21.95" customHeight="1" x14ac:dyDescent="0.2">
      <c r="B90" s="25">
        <f>SUBTOTAL(109,$CA$1:CA90)</f>
        <v>58</v>
      </c>
      <c r="C90" s="19" t="str">
        <f>IF(ISERROR(INDEX(İsimler!$A$1:$C$1000,MATCH(D90,İsimler!$A$1:$A$1000,0),2)),"",INDEX(İsimler!$A$1:$C$1000,MATCH(D90,İsimler!$A$1:$A$1000,0),3))</f>
        <v/>
      </c>
      <c r="D90" s="1"/>
      <c r="E90" s="119" t="str">
        <f>IF(ISERROR(INDEX(İsimler!$A$1:$C$1000,MATCH(D90,İsimler!$A$1:$A$1000,0),2)),"",INDEX(İsimler!$A$1:$C$1000,MATCH(D90,İsimler!$A$1:$A$1000,0),2))</f>
        <v/>
      </c>
      <c r="F90" s="120"/>
      <c r="G90" s="120"/>
      <c r="H90" s="120"/>
      <c r="I90" s="120"/>
      <c r="J90" s="121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23" t="str">
        <f t="shared" si="3"/>
        <v/>
      </c>
      <c r="AK90" s="23" t="str">
        <f t="shared" si="4"/>
        <v/>
      </c>
      <c r="AL90" s="35"/>
      <c r="AM90" s="35"/>
      <c r="AN90" s="35"/>
      <c r="AO90" s="35"/>
      <c r="AP90" s="35"/>
      <c r="AQ90" s="35"/>
      <c r="AR90" s="35"/>
      <c r="AV90" s="36">
        <f t="shared" si="2"/>
        <v>0</v>
      </c>
      <c r="CA90" s="6">
        <v>1</v>
      </c>
      <c r="CB90" s="43">
        <v>100</v>
      </c>
      <c r="CC90" s="43">
        <v>100</v>
      </c>
      <c r="CX90" s="6" t="str">
        <f>IF(ISERROR(INDEX('1.Sınav'!$C$33:$AJ$282,MATCH(D90,'1.Sınav'!$D$33:$D$282,0),2)),"",INDEX('1.Sınav'!$C$33:$AJ$282,MATCH(D90,'1.Sınav'!$D$33:$D$282,0),34))</f>
        <v/>
      </c>
    </row>
    <row r="91" spans="2:102" ht="21.95" customHeight="1" x14ac:dyDescent="0.2">
      <c r="B91" s="25">
        <f>SUBTOTAL(109,$CA$1:CA91)</f>
        <v>59</v>
      </c>
      <c r="C91" s="19" t="str">
        <f>IF(ISERROR(INDEX(İsimler!$A$1:$C$1000,MATCH(D91,İsimler!$A$1:$A$1000,0),2)),"",INDEX(İsimler!$A$1:$C$1000,MATCH(D91,İsimler!$A$1:$A$1000,0),3))</f>
        <v/>
      </c>
      <c r="D91" s="1"/>
      <c r="E91" s="119" t="str">
        <f>IF(ISERROR(INDEX(İsimler!$A$1:$C$1000,MATCH(D91,İsimler!$A$1:$A$1000,0),2)),"",INDEX(İsimler!$A$1:$C$1000,MATCH(D91,İsimler!$A$1:$A$1000,0),2))</f>
        <v/>
      </c>
      <c r="F91" s="120"/>
      <c r="G91" s="120"/>
      <c r="H91" s="120"/>
      <c r="I91" s="120"/>
      <c r="J91" s="121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23" t="str">
        <f t="shared" si="3"/>
        <v/>
      </c>
      <c r="AK91" s="23" t="str">
        <f t="shared" si="4"/>
        <v/>
      </c>
      <c r="AL91" s="35"/>
      <c r="AM91" s="35"/>
      <c r="AN91" s="35"/>
      <c r="AO91" s="35"/>
      <c r="AP91" s="35"/>
      <c r="AQ91" s="35"/>
      <c r="AR91" s="35"/>
      <c r="AV91" s="36">
        <f t="shared" si="2"/>
        <v>0</v>
      </c>
      <c r="CA91" s="6">
        <v>1</v>
      </c>
      <c r="CB91" s="43">
        <v>100</v>
      </c>
      <c r="CC91" s="43">
        <v>100</v>
      </c>
      <c r="CX91" s="6" t="str">
        <f>IF(ISERROR(INDEX('1.Sınav'!$C$33:$AJ$282,MATCH(D91,'1.Sınav'!$D$33:$D$282,0),2)),"",INDEX('1.Sınav'!$C$33:$AJ$282,MATCH(D91,'1.Sınav'!$D$33:$D$282,0),34))</f>
        <v/>
      </c>
    </row>
    <row r="92" spans="2:102" ht="21.95" customHeight="1" x14ac:dyDescent="0.2">
      <c r="B92" s="25">
        <f>SUBTOTAL(109,$CA$1:CA92)</f>
        <v>60</v>
      </c>
      <c r="C92" s="19" t="str">
        <f>IF(ISERROR(INDEX(İsimler!$A$1:$C$1000,MATCH(D92,İsimler!$A$1:$A$1000,0),2)),"",INDEX(İsimler!$A$1:$C$1000,MATCH(D92,İsimler!$A$1:$A$1000,0),3))</f>
        <v/>
      </c>
      <c r="D92" s="1"/>
      <c r="E92" s="119" t="str">
        <f>IF(ISERROR(INDEX(İsimler!$A$1:$C$1000,MATCH(D92,İsimler!$A$1:$A$1000,0),2)),"",INDEX(İsimler!$A$1:$C$1000,MATCH(D92,İsimler!$A$1:$A$1000,0),2))</f>
        <v/>
      </c>
      <c r="F92" s="120"/>
      <c r="G92" s="120"/>
      <c r="H92" s="120"/>
      <c r="I92" s="120"/>
      <c r="J92" s="121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23" t="str">
        <f t="shared" si="3"/>
        <v/>
      </c>
      <c r="AK92" s="23" t="str">
        <f t="shared" si="4"/>
        <v/>
      </c>
      <c r="AL92" s="35"/>
      <c r="AM92" s="35"/>
      <c r="AN92" s="35"/>
      <c r="AO92" s="35"/>
      <c r="AP92" s="35"/>
      <c r="AQ92" s="35"/>
      <c r="AR92" s="35"/>
      <c r="AV92" s="36">
        <f t="shared" si="2"/>
        <v>0</v>
      </c>
      <c r="CA92" s="6">
        <v>1</v>
      </c>
      <c r="CB92" s="43">
        <v>100</v>
      </c>
      <c r="CC92" s="43">
        <v>100</v>
      </c>
      <c r="CX92" s="6" t="str">
        <f>IF(ISERROR(INDEX('1.Sınav'!$C$33:$AJ$282,MATCH(D92,'1.Sınav'!$D$33:$D$282,0),2)),"",INDEX('1.Sınav'!$C$33:$AJ$282,MATCH(D92,'1.Sınav'!$D$33:$D$282,0),34))</f>
        <v/>
      </c>
    </row>
    <row r="93" spans="2:102" ht="21.95" customHeight="1" x14ac:dyDescent="0.2">
      <c r="B93" s="25">
        <f>SUBTOTAL(109,$CA$1:CA93)</f>
        <v>61</v>
      </c>
      <c r="C93" s="19" t="str">
        <f>IF(ISERROR(INDEX(İsimler!$A$1:$C$1000,MATCH(D93,İsimler!$A$1:$A$1000,0),2)),"",INDEX(İsimler!$A$1:$C$1000,MATCH(D93,İsimler!$A$1:$A$1000,0),3))</f>
        <v/>
      </c>
      <c r="D93" s="1"/>
      <c r="E93" s="119" t="str">
        <f>IF(ISERROR(INDEX(İsimler!$A$1:$C$1000,MATCH(D93,İsimler!$A$1:$A$1000,0),2)),"",INDEX(İsimler!$A$1:$C$1000,MATCH(D93,İsimler!$A$1:$A$1000,0),2))</f>
        <v/>
      </c>
      <c r="F93" s="120"/>
      <c r="G93" s="120"/>
      <c r="H93" s="120"/>
      <c r="I93" s="120"/>
      <c r="J93" s="121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23" t="str">
        <f t="shared" si="3"/>
        <v/>
      </c>
      <c r="AK93" s="23" t="str">
        <f t="shared" si="4"/>
        <v/>
      </c>
      <c r="AL93" s="35"/>
      <c r="AM93" s="35"/>
      <c r="AN93" s="35"/>
      <c r="AO93" s="35"/>
      <c r="AP93" s="35"/>
      <c r="AQ93" s="35"/>
      <c r="AR93" s="35"/>
      <c r="AV93" s="36">
        <f t="shared" si="2"/>
        <v>0</v>
      </c>
      <c r="CA93" s="6">
        <v>1</v>
      </c>
      <c r="CB93" s="43">
        <v>100</v>
      </c>
      <c r="CC93" s="43">
        <v>100</v>
      </c>
      <c r="CX93" s="6" t="str">
        <f>IF(ISERROR(INDEX('1.Sınav'!$C$33:$AJ$282,MATCH(D93,'1.Sınav'!$D$33:$D$282,0),2)),"",INDEX('1.Sınav'!$C$33:$AJ$282,MATCH(D93,'1.Sınav'!$D$33:$D$282,0),34))</f>
        <v/>
      </c>
    </row>
    <row r="94" spans="2:102" ht="21.95" customHeight="1" x14ac:dyDescent="0.2">
      <c r="B94" s="25">
        <f>SUBTOTAL(109,$CA$1:CA94)</f>
        <v>62</v>
      </c>
      <c r="C94" s="19" t="str">
        <f>IF(ISERROR(INDEX(İsimler!$A$1:$C$1000,MATCH(D94,İsimler!$A$1:$A$1000,0),2)),"",INDEX(İsimler!$A$1:$C$1000,MATCH(D94,İsimler!$A$1:$A$1000,0),3))</f>
        <v/>
      </c>
      <c r="D94" s="1"/>
      <c r="E94" s="119" t="str">
        <f>IF(ISERROR(INDEX(İsimler!$A$1:$C$1000,MATCH(D94,İsimler!$A$1:$A$1000,0),2)),"",INDEX(İsimler!$A$1:$C$1000,MATCH(D94,İsimler!$A$1:$A$1000,0),2))</f>
        <v/>
      </c>
      <c r="F94" s="120"/>
      <c r="G94" s="120"/>
      <c r="H94" s="120"/>
      <c r="I94" s="120"/>
      <c r="J94" s="121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23" t="str">
        <f t="shared" si="3"/>
        <v/>
      </c>
      <c r="AK94" s="23" t="str">
        <f t="shared" si="4"/>
        <v/>
      </c>
      <c r="AL94" s="35"/>
      <c r="AM94" s="35"/>
      <c r="AN94" s="35"/>
      <c r="AO94" s="35"/>
      <c r="AP94" s="35"/>
      <c r="AQ94" s="35"/>
      <c r="AR94" s="35"/>
      <c r="AV94" s="36">
        <f t="shared" si="2"/>
        <v>0</v>
      </c>
      <c r="CA94" s="6">
        <v>1</v>
      </c>
      <c r="CB94" s="43">
        <v>100</v>
      </c>
      <c r="CC94" s="43">
        <v>100</v>
      </c>
      <c r="CX94" s="6" t="str">
        <f>IF(ISERROR(INDEX('1.Sınav'!$C$33:$AJ$282,MATCH(D94,'1.Sınav'!$D$33:$D$282,0),2)),"",INDEX('1.Sınav'!$C$33:$AJ$282,MATCH(D94,'1.Sınav'!$D$33:$D$282,0),34))</f>
        <v/>
      </c>
    </row>
    <row r="95" spans="2:102" ht="21.95" customHeight="1" x14ac:dyDescent="0.2">
      <c r="B95" s="25">
        <f>SUBTOTAL(109,$CA$1:CA95)</f>
        <v>63</v>
      </c>
      <c r="C95" s="19" t="str">
        <f>IF(ISERROR(INDEX(İsimler!$A$1:$C$1000,MATCH(D95,İsimler!$A$1:$A$1000,0),2)),"",INDEX(İsimler!$A$1:$C$1000,MATCH(D95,İsimler!$A$1:$A$1000,0),3))</f>
        <v/>
      </c>
      <c r="D95" s="1"/>
      <c r="E95" s="119" t="str">
        <f>IF(ISERROR(INDEX(İsimler!$A$1:$C$1000,MATCH(D95,İsimler!$A$1:$A$1000,0),2)),"",INDEX(İsimler!$A$1:$C$1000,MATCH(D95,İsimler!$A$1:$A$1000,0),2))</f>
        <v/>
      </c>
      <c r="F95" s="120"/>
      <c r="G95" s="120"/>
      <c r="H95" s="120"/>
      <c r="I95" s="120"/>
      <c r="J95" s="121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23" t="str">
        <f t="shared" si="3"/>
        <v/>
      </c>
      <c r="AK95" s="23" t="str">
        <f t="shared" si="4"/>
        <v/>
      </c>
      <c r="AL95" s="35"/>
      <c r="AM95" s="35"/>
      <c r="AN95" s="35"/>
      <c r="AO95" s="35"/>
      <c r="AP95" s="35"/>
      <c r="AQ95" s="35"/>
      <c r="AR95" s="35"/>
      <c r="AV95" s="36">
        <f t="shared" si="2"/>
        <v>0</v>
      </c>
      <c r="CA95" s="6">
        <v>1</v>
      </c>
      <c r="CB95" s="43">
        <v>100</v>
      </c>
      <c r="CC95" s="43">
        <v>100</v>
      </c>
      <c r="CX95" s="6" t="str">
        <f>IF(ISERROR(INDEX('1.Sınav'!$C$33:$AJ$282,MATCH(D95,'1.Sınav'!$D$33:$D$282,0),2)),"",INDEX('1.Sınav'!$C$33:$AJ$282,MATCH(D95,'1.Sınav'!$D$33:$D$282,0),34))</f>
        <v/>
      </c>
    </row>
    <row r="96" spans="2:102" ht="21.95" customHeight="1" x14ac:dyDescent="0.2">
      <c r="B96" s="25">
        <f>SUBTOTAL(109,$CA$1:CA96)</f>
        <v>64</v>
      </c>
      <c r="C96" s="19" t="str">
        <f>IF(ISERROR(INDEX(İsimler!$A$1:$C$1000,MATCH(D96,İsimler!$A$1:$A$1000,0),2)),"",INDEX(İsimler!$A$1:$C$1000,MATCH(D96,İsimler!$A$1:$A$1000,0),3))</f>
        <v/>
      </c>
      <c r="D96" s="1"/>
      <c r="E96" s="119" t="str">
        <f>IF(ISERROR(INDEX(İsimler!$A$1:$C$1000,MATCH(D96,İsimler!$A$1:$A$1000,0),2)),"",INDEX(İsimler!$A$1:$C$1000,MATCH(D96,İsimler!$A$1:$A$1000,0),2))</f>
        <v/>
      </c>
      <c r="F96" s="120"/>
      <c r="G96" s="120"/>
      <c r="H96" s="120"/>
      <c r="I96" s="120"/>
      <c r="J96" s="121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23" t="str">
        <f t="shared" si="3"/>
        <v/>
      </c>
      <c r="AK96" s="23" t="str">
        <f t="shared" si="4"/>
        <v/>
      </c>
      <c r="AL96" s="35"/>
      <c r="AM96" s="35"/>
      <c r="AN96" s="35"/>
      <c r="AO96" s="35"/>
      <c r="AP96" s="35"/>
      <c r="AQ96" s="35"/>
      <c r="AR96" s="35"/>
      <c r="AV96" s="36">
        <f t="shared" si="2"/>
        <v>0</v>
      </c>
      <c r="CA96" s="6">
        <v>1</v>
      </c>
      <c r="CB96" s="43">
        <v>100</v>
      </c>
      <c r="CC96" s="43">
        <v>100</v>
      </c>
      <c r="CX96" s="6" t="str">
        <f>IF(ISERROR(INDEX('1.Sınav'!$C$33:$AJ$282,MATCH(D96,'1.Sınav'!$D$33:$D$282,0),2)),"",INDEX('1.Sınav'!$C$33:$AJ$282,MATCH(D96,'1.Sınav'!$D$33:$D$282,0),34))</f>
        <v/>
      </c>
    </row>
    <row r="97" spans="2:102" ht="21.95" customHeight="1" x14ac:dyDescent="0.2">
      <c r="B97" s="25">
        <f>SUBTOTAL(109,$CA$1:CA97)</f>
        <v>65</v>
      </c>
      <c r="C97" s="19" t="str">
        <f>IF(ISERROR(INDEX(İsimler!$A$1:$C$1000,MATCH(D97,İsimler!$A$1:$A$1000,0),2)),"",INDEX(İsimler!$A$1:$C$1000,MATCH(D97,İsimler!$A$1:$A$1000,0),3))</f>
        <v/>
      </c>
      <c r="D97" s="1"/>
      <c r="E97" s="119" t="str">
        <f>IF(ISERROR(INDEX(İsimler!$A$1:$C$1000,MATCH(D97,İsimler!$A$1:$A$1000,0),2)),"",INDEX(İsimler!$A$1:$C$1000,MATCH(D97,İsimler!$A$1:$A$1000,0),2))</f>
        <v/>
      </c>
      <c r="F97" s="120"/>
      <c r="G97" s="120"/>
      <c r="H97" s="120"/>
      <c r="I97" s="120"/>
      <c r="J97" s="121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23" t="str">
        <f t="shared" si="3"/>
        <v/>
      </c>
      <c r="AK97" s="23" t="str">
        <f t="shared" si="4"/>
        <v/>
      </c>
      <c r="AL97" s="35"/>
      <c r="AM97" s="35"/>
      <c r="AN97" s="35"/>
      <c r="AO97" s="35"/>
      <c r="AP97" s="35"/>
      <c r="AQ97" s="35"/>
      <c r="AR97" s="35"/>
      <c r="AV97" s="36">
        <f t="shared" ref="AV97:AV160" si="5">SUM(K97:AI97)</f>
        <v>0</v>
      </c>
      <c r="CA97" s="6">
        <v>1</v>
      </c>
      <c r="CB97" s="43">
        <v>100</v>
      </c>
      <c r="CC97" s="43">
        <v>100</v>
      </c>
      <c r="CX97" s="6" t="str">
        <f>IF(ISERROR(INDEX('1.Sınav'!$C$33:$AJ$282,MATCH(D97,'1.Sınav'!$D$33:$D$282,0),2)),"",INDEX('1.Sınav'!$C$33:$AJ$282,MATCH(D97,'1.Sınav'!$D$33:$D$282,0),34))</f>
        <v/>
      </c>
    </row>
    <row r="98" spans="2:102" ht="21.95" customHeight="1" x14ac:dyDescent="0.2">
      <c r="B98" s="25">
        <f>SUBTOTAL(109,$CA$1:CA98)</f>
        <v>66</v>
      </c>
      <c r="C98" s="19" t="str">
        <f>IF(ISERROR(INDEX(İsimler!$A$1:$C$1000,MATCH(D98,İsimler!$A$1:$A$1000,0),2)),"",INDEX(İsimler!$A$1:$C$1000,MATCH(D98,İsimler!$A$1:$A$1000,0),3))</f>
        <v/>
      </c>
      <c r="D98" s="1"/>
      <c r="E98" s="119" t="str">
        <f>IF(ISERROR(INDEX(İsimler!$A$1:$C$1000,MATCH(D98,İsimler!$A$1:$A$1000,0),2)),"",INDEX(İsimler!$A$1:$C$1000,MATCH(D98,İsimler!$A$1:$A$1000,0),2))</f>
        <v/>
      </c>
      <c r="F98" s="120"/>
      <c r="G98" s="120"/>
      <c r="H98" s="120"/>
      <c r="I98" s="120"/>
      <c r="J98" s="121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23" t="str">
        <f t="shared" ref="AJ98:AJ161" si="6">IF(E98="","",SUM(K98:AI98))</f>
        <v/>
      </c>
      <c r="AK98" s="23" t="str">
        <f t="shared" ref="AK98:AK161" si="7">IF(D98="","",SUM(0,(AJ98+CX98)/2))</f>
        <v/>
      </c>
      <c r="AL98" s="35"/>
      <c r="AM98" s="35"/>
      <c r="AN98" s="35"/>
      <c r="AO98" s="35"/>
      <c r="AP98" s="35"/>
      <c r="AQ98" s="35"/>
      <c r="AR98" s="35"/>
      <c r="AV98" s="36">
        <f t="shared" si="5"/>
        <v>0</v>
      </c>
      <c r="CA98" s="6">
        <v>1</v>
      </c>
      <c r="CB98" s="43">
        <v>100</v>
      </c>
      <c r="CC98" s="43">
        <v>100</v>
      </c>
      <c r="CX98" s="6" t="str">
        <f>IF(ISERROR(INDEX('1.Sınav'!$C$33:$AJ$282,MATCH(D98,'1.Sınav'!$D$33:$D$282,0),2)),"",INDEX('1.Sınav'!$C$33:$AJ$282,MATCH(D98,'1.Sınav'!$D$33:$D$282,0),34))</f>
        <v/>
      </c>
    </row>
    <row r="99" spans="2:102" ht="21.95" customHeight="1" x14ac:dyDescent="0.2">
      <c r="B99" s="25">
        <f>SUBTOTAL(109,$CA$1:CA99)</f>
        <v>67</v>
      </c>
      <c r="C99" s="19" t="str">
        <f>IF(ISERROR(INDEX(İsimler!$A$1:$C$1000,MATCH(D99,İsimler!$A$1:$A$1000,0),2)),"",INDEX(İsimler!$A$1:$C$1000,MATCH(D99,İsimler!$A$1:$A$1000,0),3))</f>
        <v/>
      </c>
      <c r="D99" s="1"/>
      <c r="E99" s="119" t="str">
        <f>IF(ISERROR(INDEX(İsimler!$A$1:$C$1000,MATCH(D99,İsimler!$A$1:$A$1000,0),2)),"",INDEX(İsimler!$A$1:$C$1000,MATCH(D99,İsimler!$A$1:$A$1000,0),2))</f>
        <v/>
      </c>
      <c r="F99" s="120"/>
      <c r="G99" s="120"/>
      <c r="H99" s="120"/>
      <c r="I99" s="120"/>
      <c r="J99" s="121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23" t="str">
        <f t="shared" si="6"/>
        <v/>
      </c>
      <c r="AK99" s="23" t="str">
        <f t="shared" si="7"/>
        <v/>
      </c>
      <c r="AL99" s="35"/>
      <c r="AM99" s="35"/>
      <c r="AN99" s="35"/>
      <c r="AO99" s="35"/>
      <c r="AP99" s="35"/>
      <c r="AQ99" s="35"/>
      <c r="AR99" s="35"/>
      <c r="AV99" s="36">
        <f t="shared" si="5"/>
        <v>0</v>
      </c>
      <c r="CA99" s="6">
        <v>1</v>
      </c>
      <c r="CB99" s="43">
        <v>100</v>
      </c>
      <c r="CC99" s="43">
        <v>100</v>
      </c>
      <c r="CX99" s="6" t="str">
        <f>IF(ISERROR(INDEX('1.Sınav'!$C$33:$AJ$282,MATCH(D99,'1.Sınav'!$D$33:$D$282,0),2)),"",INDEX('1.Sınav'!$C$33:$AJ$282,MATCH(D99,'1.Sınav'!$D$33:$D$282,0),34))</f>
        <v/>
      </c>
    </row>
    <row r="100" spans="2:102" ht="21.95" customHeight="1" x14ac:dyDescent="0.2">
      <c r="B100" s="25">
        <f>SUBTOTAL(109,$CA$1:CA100)</f>
        <v>68</v>
      </c>
      <c r="C100" s="19" t="str">
        <f>IF(ISERROR(INDEX(İsimler!$A$1:$C$1000,MATCH(D100,İsimler!$A$1:$A$1000,0),2)),"",INDEX(İsimler!$A$1:$C$1000,MATCH(D100,İsimler!$A$1:$A$1000,0),3))</f>
        <v/>
      </c>
      <c r="D100" s="1"/>
      <c r="E100" s="119" t="str">
        <f>IF(ISERROR(INDEX(İsimler!$A$1:$C$1000,MATCH(D100,İsimler!$A$1:$A$1000,0),2)),"",INDEX(İsimler!$A$1:$C$1000,MATCH(D100,İsimler!$A$1:$A$1000,0),2))</f>
        <v/>
      </c>
      <c r="F100" s="120"/>
      <c r="G100" s="120"/>
      <c r="H100" s="120"/>
      <c r="I100" s="120"/>
      <c r="J100" s="121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23" t="str">
        <f t="shared" si="6"/>
        <v/>
      </c>
      <c r="AK100" s="23" t="str">
        <f t="shared" si="7"/>
        <v/>
      </c>
      <c r="AL100" s="35"/>
      <c r="AM100" s="35"/>
      <c r="AN100" s="35"/>
      <c r="AO100" s="35"/>
      <c r="AP100" s="35"/>
      <c r="AQ100" s="35"/>
      <c r="AR100" s="35"/>
      <c r="AV100" s="36">
        <f t="shared" si="5"/>
        <v>0</v>
      </c>
      <c r="CA100" s="6">
        <v>1</v>
      </c>
      <c r="CB100" s="43">
        <v>100</v>
      </c>
      <c r="CC100" s="43">
        <v>100</v>
      </c>
      <c r="CX100" s="6" t="str">
        <f>IF(ISERROR(INDEX('1.Sınav'!$C$33:$AJ$282,MATCH(D100,'1.Sınav'!$D$33:$D$282,0),2)),"",INDEX('1.Sınav'!$C$33:$AJ$282,MATCH(D100,'1.Sınav'!$D$33:$D$282,0),34))</f>
        <v/>
      </c>
    </row>
    <row r="101" spans="2:102" ht="21.95" customHeight="1" x14ac:dyDescent="0.2">
      <c r="B101" s="25">
        <f>SUBTOTAL(109,$CA$1:CA101)</f>
        <v>69</v>
      </c>
      <c r="C101" s="19" t="str">
        <f>IF(ISERROR(INDEX(İsimler!$A$1:$C$1000,MATCH(D101,İsimler!$A$1:$A$1000,0),2)),"",INDEX(İsimler!$A$1:$C$1000,MATCH(D101,İsimler!$A$1:$A$1000,0),3))</f>
        <v/>
      </c>
      <c r="D101" s="1"/>
      <c r="E101" s="119" t="str">
        <f>IF(ISERROR(INDEX(İsimler!$A$1:$C$1000,MATCH(D101,İsimler!$A$1:$A$1000,0),2)),"",INDEX(İsimler!$A$1:$C$1000,MATCH(D101,İsimler!$A$1:$A$1000,0),2))</f>
        <v/>
      </c>
      <c r="F101" s="120"/>
      <c r="G101" s="120"/>
      <c r="H101" s="120"/>
      <c r="I101" s="120"/>
      <c r="J101" s="121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23" t="str">
        <f t="shared" si="6"/>
        <v/>
      </c>
      <c r="AK101" s="23" t="str">
        <f t="shared" si="7"/>
        <v/>
      </c>
      <c r="AL101" s="35"/>
      <c r="AM101" s="35"/>
      <c r="AN101" s="35"/>
      <c r="AO101" s="35"/>
      <c r="AP101" s="35"/>
      <c r="AQ101" s="35"/>
      <c r="AR101" s="35"/>
      <c r="AV101" s="36">
        <f t="shared" si="5"/>
        <v>0</v>
      </c>
      <c r="CA101" s="6">
        <v>1</v>
      </c>
      <c r="CB101" s="43">
        <v>100</v>
      </c>
      <c r="CC101" s="43">
        <v>100</v>
      </c>
      <c r="CX101" s="6" t="str">
        <f>IF(ISERROR(INDEX('1.Sınav'!$C$33:$AJ$282,MATCH(D101,'1.Sınav'!$D$33:$D$282,0),2)),"",INDEX('1.Sınav'!$C$33:$AJ$282,MATCH(D101,'1.Sınav'!$D$33:$D$282,0),34))</f>
        <v/>
      </c>
    </row>
    <row r="102" spans="2:102" ht="21.95" customHeight="1" x14ac:dyDescent="0.2">
      <c r="B102" s="25">
        <f>SUBTOTAL(109,$CA$1:CA102)</f>
        <v>70</v>
      </c>
      <c r="C102" s="19" t="str">
        <f>IF(ISERROR(INDEX(İsimler!$A$1:$C$1000,MATCH(D102,İsimler!$A$1:$A$1000,0),2)),"",INDEX(İsimler!$A$1:$C$1000,MATCH(D102,İsimler!$A$1:$A$1000,0),3))</f>
        <v/>
      </c>
      <c r="D102" s="1"/>
      <c r="E102" s="119" t="str">
        <f>IF(ISERROR(INDEX(İsimler!$A$1:$C$1000,MATCH(D102,İsimler!$A$1:$A$1000,0),2)),"",INDEX(İsimler!$A$1:$C$1000,MATCH(D102,İsimler!$A$1:$A$1000,0),2))</f>
        <v/>
      </c>
      <c r="F102" s="120"/>
      <c r="G102" s="120"/>
      <c r="H102" s="120"/>
      <c r="I102" s="120"/>
      <c r="J102" s="121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23" t="str">
        <f t="shared" si="6"/>
        <v/>
      </c>
      <c r="AK102" s="23" t="str">
        <f t="shared" si="7"/>
        <v/>
      </c>
      <c r="AL102" s="35"/>
      <c r="AM102" s="35"/>
      <c r="AN102" s="35"/>
      <c r="AO102" s="35"/>
      <c r="AP102" s="35"/>
      <c r="AQ102" s="35"/>
      <c r="AR102" s="35"/>
      <c r="AV102" s="36">
        <f t="shared" si="5"/>
        <v>0</v>
      </c>
      <c r="CA102" s="6">
        <v>1</v>
      </c>
      <c r="CB102" s="43">
        <v>100</v>
      </c>
      <c r="CC102" s="43">
        <v>100</v>
      </c>
      <c r="CX102" s="6" t="str">
        <f>IF(ISERROR(INDEX('1.Sınav'!$C$33:$AJ$282,MATCH(D102,'1.Sınav'!$D$33:$D$282,0),2)),"",INDEX('1.Sınav'!$C$33:$AJ$282,MATCH(D102,'1.Sınav'!$D$33:$D$282,0),34))</f>
        <v/>
      </c>
    </row>
    <row r="103" spans="2:102" ht="21.95" customHeight="1" x14ac:dyDescent="0.2">
      <c r="B103" s="25">
        <f>SUBTOTAL(109,$CA$1:CA103)</f>
        <v>71</v>
      </c>
      <c r="C103" s="19" t="str">
        <f>IF(ISERROR(INDEX(İsimler!$A$1:$C$1000,MATCH(D103,İsimler!$A$1:$A$1000,0),2)),"",INDEX(İsimler!$A$1:$C$1000,MATCH(D103,İsimler!$A$1:$A$1000,0),3))</f>
        <v/>
      </c>
      <c r="D103" s="1"/>
      <c r="E103" s="119" t="str">
        <f>IF(ISERROR(INDEX(İsimler!$A$1:$C$1000,MATCH(D103,İsimler!$A$1:$A$1000,0),2)),"",INDEX(İsimler!$A$1:$C$1000,MATCH(D103,İsimler!$A$1:$A$1000,0),2))</f>
        <v/>
      </c>
      <c r="F103" s="120"/>
      <c r="G103" s="120"/>
      <c r="H103" s="120"/>
      <c r="I103" s="120"/>
      <c r="J103" s="121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23" t="str">
        <f t="shared" si="6"/>
        <v/>
      </c>
      <c r="AK103" s="23" t="str">
        <f t="shared" si="7"/>
        <v/>
      </c>
      <c r="AL103" s="35"/>
      <c r="AM103" s="35"/>
      <c r="AN103" s="35"/>
      <c r="AO103" s="35"/>
      <c r="AP103" s="35"/>
      <c r="AQ103" s="35"/>
      <c r="AR103" s="35"/>
      <c r="AV103" s="36">
        <f t="shared" si="5"/>
        <v>0</v>
      </c>
      <c r="CA103" s="6">
        <v>1</v>
      </c>
      <c r="CB103" s="43">
        <v>100</v>
      </c>
      <c r="CC103" s="43">
        <v>100</v>
      </c>
      <c r="CX103" s="6" t="str">
        <f>IF(ISERROR(INDEX('1.Sınav'!$C$33:$AJ$282,MATCH(D103,'1.Sınav'!$D$33:$D$282,0),2)),"",INDEX('1.Sınav'!$C$33:$AJ$282,MATCH(D103,'1.Sınav'!$D$33:$D$282,0),34))</f>
        <v/>
      </c>
    </row>
    <row r="104" spans="2:102" ht="21.95" customHeight="1" x14ac:dyDescent="0.2">
      <c r="B104" s="25">
        <f>SUBTOTAL(109,$CA$1:CA104)</f>
        <v>72</v>
      </c>
      <c r="C104" s="19" t="str">
        <f>IF(ISERROR(INDEX(İsimler!$A$1:$C$1000,MATCH(D104,İsimler!$A$1:$A$1000,0),2)),"",INDEX(İsimler!$A$1:$C$1000,MATCH(D104,İsimler!$A$1:$A$1000,0),3))</f>
        <v/>
      </c>
      <c r="D104" s="1"/>
      <c r="E104" s="119" t="str">
        <f>IF(ISERROR(INDEX(İsimler!$A$1:$C$1000,MATCH(D104,İsimler!$A$1:$A$1000,0),2)),"",INDEX(İsimler!$A$1:$C$1000,MATCH(D104,İsimler!$A$1:$A$1000,0),2))</f>
        <v/>
      </c>
      <c r="F104" s="120"/>
      <c r="G104" s="120"/>
      <c r="H104" s="120"/>
      <c r="I104" s="120"/>
      <c r="J104" s="121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23" t="str">
        <f t="shared" si="6"/>
        <v/>
      </c>
      <c r="AK104" s="23" t="str">
        <f t="shared" si="7"/>
        <v/>
      </c>
      <c r="AL104" s="35"/>
      <c r="AM104" s="35"/>
      <c r="AN104" s="35"/>
      <c r="AO104" s="35"/>
      <c r="AP104" s="35"/>
      <c r="AQ104" s="35"/>
      <c r="AR104" s="35"/>
      <c r="AV104" s="36">
        <f t="shared" si="5"/>
        <v>0</v>
      </c>
      <c r="CA104" s="6">
        <v>1</v>
      </c>
      <c r="CB104" s="43">
        <v>100</v>
      </c>
      <c r="CC104" s="43">
        <v>100</v>
      </c>
      <c r="CX104" s="6" t="str">
        <f>IF(ISERROR(INDEX('1.Sınav'!$C$33:$AJ$282,MATCH(D104,'1.Sınav'!$D$33:$D$282,0),2)),"",INDEX('1.Sınav'!$C$33:$AJ$282,MATCH(D104,'1.Sınav'!$D$33:$D$282,0),34))</f>
        <v/>
      </c>
    </row>
    <row r="105" spans="2:102" ht="21.95" customHeight="1" x14ac:dyDescent="0.2">
      <c r="B105" s="25">
        <f>SUBTOTAL(109,$CA$1:CA105)</f>
        <v>73</v>
      </c>
      <c r="C105" s="19" t="str">
        <f>IF(ISERROR(INDEX(İsimler!$A$1:$C$1000,MATCH(D105,İsimler!$A$1:$A$1000,0),2)),"",INDEX(İsimler!$A$1:$C$1000,MATCH(D105,İsimler!$A$1:$A$1000,0),3))</f>
        <v/>
      </c>
      <c r="D105" s="1"/>
      <c r="E105" s="119" t="str">
        <f>IF(ISERROR(INDEX(İsimler!$A$1:$C$1000,MATCH(D105,İsimler!$A$1:$A$1000,0),2)),"",INDEX(İsimler!$A$1:$C$1000,MATCH(D105,İsimler!$A$1:$A$1000,0),2))</f>
        <v/>
      </c>
      <c r="F105" s="120"/>
      <c r="G105" s="120"/>
      <c r="H105" s="120"/>
      <c r="I105" s="120"/>
      <c r="J105" s="121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23" t="str">
        <f t="shared" si="6"/>
        <v/>
      </c>
      <c r="AK105" s="23" t="str">
        <f t="shared" si="7"/>
        <v/>
      </c>
      <c r="AL105" s="35"/>
      <c r="AM105" s="35"/>
      <c r="AN105" s="35"/>
      <c r="AO105" s="35"/>
      <c r="AP105" s="35"/>
      <c r="AQ105" s="35"/>
      <c r="AR105" s="35"/>
      <c r="AV105" s="36">
        <f t="shared" si="5"/>
        <v>0</v>
      </c>
      <c r="CA105" s="6">
        <v>1</v>
      </c>
      <c r="CB105" s="43">
        <v>100</v>
      </c>
      <c r="CC105" s="43">
        <v>100</v>
      </c>
      <c r="CX105" s="6" t="str">
        <f>IF(ISERROR(INDEX('1.Sınav'!$C$33:$AJ$282,MATCH(D105,'1.Sınav'!$D$33:$D$282,0),2)),"",INDEX('1.Sınav'!$C$33:$AJ$282,MATCH(D105,'1.Sınav'!$D$33:$D$282,0),34))</f>
        <v/>
      </c>
    </row>
    <row r="106" spans="2:102" ht="21.95" customHeight="1" x14ac:dyDescent="0.2">
      <c r="B106" s="25">
        <f>SUBTOTAL(109,$CA$1:CA106)</f>
        <v>74</v>
      </c>
      <c r="C106" s="19" t="str">
        <f>IF(ISERROR(INDEX(İsimler!$A$1:$C$1000,MATCH(D106,İsimler!$A$1:$A$1000,0),2)),"",INDEX(İsimler!$A$1:$C$1000,MATCH(D106,İsimler!$A$1:$A$1000,0),3))</f>
        <v/>
      </c>
      <c r="D106" s="1"/>
      <c r="E106" s="119" t="str">
        <f>IF(ISERROR(INDEX(İsimler!$A$1:$C$1000,MATCH(D106,İsimler!$A$1:$A$1000,0),2)),"",INDEX(İsimler!$A$1:$C$1000,MATCH(D106,İsimler!$A$1:$A$1000,0),2))</f>
        <v/>
      </c>
      <c r="F106" s="120"/>
      <c r="G106" s="120"/>
      <c r="H106" s="120"/>
      <c r="I106" s="120"/>
      <c r="J106" s="121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23" t="str">
        <f t="shared" si="6"/>
        <v/>
      </c>
      <c r="AK106" s="23" t="str">
        <f t="shared" si="7"/>
        <v/>
      </c>
      <c r="AL106" s="35"/>
      <c r="AM106" s="35"/>
      <c r="AN106" s="35"/>
      <c r="AO106" s="35"/>
      <c r="AP106" s="35"/>
      <c r="AQ106" s="35"/>
      <c r="AR106" s="35"/>
      <c r="AV106" s="36">
        <f t="shared" si="5"/>
        <v>0</v>
      </c>
      <c r="CA106" s="6">
        <v>1</v>
      </c>
      <c r="CB106" s="43">
        <v>100</v>
      </c>
      <c r="CC106" s="43">
        <v>100</v>
      </c>
      <c r="CX106" s="6" t="str">
        <f>IF(ISERROR(INDEX('1.Sınav'!$C$33:$AJ$282,MATCH(D106,'1.Sınav'!$D$33:$D$282,0),2)),"",INDEX('1.Sınav'!$C$33:$AJ$282,MATCH(D106,'1.Sınav'!$D$33:$D$282,0),34))</f>
        <v/>
      </c>
    </row>
    <row r="107" spans="2:102" ht="21.95" customHeight="1" x14ac:dyDescent="0.2">
      <c r="B107" s="25">
        <f>SUBTOTAL(109,$CA$1:CA107)</f>
        <v>75</v>
      </c>
      <c r="C107" s="19" t="str">
        <f>IF(ISERROR(INDEX(İsimler!$A$1:$C$1000,MATCH(D107,İsimler!$A$1:$A$1000,0),2)),"",INDEX(İsimler!$A$1:$C$1000,MATCH(D107,İsimler!$A$1:$A$1000,0),3))</f>
        <v/>
      </c>
      <c r="D107" s="1"/>
      <c r="E107" s="119" t="str">
        <f>IF(ISERROR(INDEX(İsimler!$A$1:$C$1000,MATCH(D107,İsimler!$A$1:$A$1000,0),2)),"",INDEX(İsimler!$A$1:$C$1000,MATCH(D107,İsimler!$A$1:$A$1000,0),2))</f>
        <v/>
      </c>
      <c r="F107" s="120"/>
      <c r="G107" s="120"/>
      <c r="H107" s="120"/>
      <c r="I107" s="120"/>
      <c r="J107" s="121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23" t="str">
        <f t="shared" si="6"/>
        <v/>
      </c>
      <c r="AK107" s="23" t="str">
        <f t="shared" si="7"/>
        <v/>
      </c>
      <c r="AL107" s="35"/>
      <c r="AM107" s="35"/>
      <c r="AN107" s="35"/>
      <c r="AO107" s="35"/>
      <c r="AP107" s="35"/>
      <c r="AQ107" s="35"/>
      <c r="AR107" s="35"/>
      <c r="AV107" s="36">
        <f t="shared" si="5"/>
        <v>0</v>
      </c>
      <c r="CA107" s="6">
        <v>1</v>
      </c>
      <c r="CB107" s="43">
        <v>100</v>
      </c>
      <c r="CC107" s="43">
        <v>100</v>
      </c>
      <c r="CX107" s="6" t="str">
        <f>IF(ISERROR(INDEX('1.Sınav'!$C$33:$AJ$282,MATCH(D107,'1.Sınav'!$D$33:$D$282,0),2)),"",INDEX('1.Sınav'!$C$33:$AJ$282,MATCH(D107,'1.Sınav'!$D$33:$D$282,0),34))</f>
        <v/>
      </c>
    </row>
    <row r="108" spans="2:102" ht="21.95" customHeight="1" x14ac:dyDescent="0.2">
      <c r="B108" s="25">
        <f>SUBTOTAL(109,$CA$1:CA108)</f>
        <v>76</v>
      </c>
      <c r="C108" s="19" t="str">
        <f>IF(ISERROR(INDEX(İsimler!$A$1:$C$1000,MATCH(D108,İsimler!$A$1:$A$1000,0),2)),"",INDEX(İsimler!$A$1:$C$1000,MATCH(D108,İsimler!$A$1:$A$1000,0),3))</f>
        <v/>
      </c>
      <c r="D108" s="1"/>
      <c r="E108" s="119" t="str">
        <f>IF(ISERROR(INDEX(İsimler!$A$1:$C$1000,MATCH(D108,İsimler!$A$1:$A$1000,0),2)),"",INDEX(İsimler!$A$1:$C$1000,MATCH(D108,İsimler!$A$1:$A$1000,0),2))</f>
        <v/>
      </c>
      <c r="F108" s="120"/>
      <c r="G108" s="120"/>
      <c r="H108" s="120"/>
      <c r="I108" s="120"/>
      <c r="J108" s="121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23" t="str">
        <f t="shared" si="6"/>
        <v/>
      </c>
      <c r="AK108" s="23" t="str">
        <f t="shared" si="7"/>
        <v/>
      </c>
      <c r="AL108" s="35"/>
      <c r="AM108" s="35"/>
      <c r="AN108" s="35"/>
      <c r="AO108" s="35"/>
      <c r="AP108" s="35"/>
      <c r="AQ108" s="35"/>
      <c r="AR108" s="35"/>
      <c r="AV108" s="36">
        <f t="shared" si="5"/>
        <v>0</v>
      </c>
      <c r="CA108" s="6">
        <v>1</v>
      </c>
      <c r="CB108" s="43">
        <v>100</v>
      </c>
      <c r="CC108" s="43">
        <v>100</v>
      </c>
      <c r="CX108" s="6" t="str">
        <f>IF(ISERROR(INDEX('1.Sınav'!$C$33:$AJ$282,MATCH(D108,'1.Sınav'!$D$33:$D$282,0),2)),"",INDEX('1.Sınav'!$C$33:$AJ$282,MATCH(D108,'1.Sınav'!$D$33:$D$282,0),34))</f>
        <v/>
      </c>
    </row>
    <row r="109" spans="2:102" ht="21.95" customHeight="1" x14ac:dyDescent="0.2">
      <c r="B109" s="25">
        <f>SUBTOTAL(109,$CA$1:CA109)</f>
        <v>77</v>
      </c>
      <c r="C109" s="19" t="str">
        <f>IF(ISERROR(INDEX(İsimler!$A$1:$C$1000,MATCH(D109,İsimler!$A$1:$A$1000,0),2)),"",INDEX(İsimler!$A$1:$C$1000,MATCH(D109,İsimler!$A$1:$A$1000,0),3))</f>
        <v/>
      </c>
      <c r="D109" s="1"/>
      <c r="E109" s="119" t="str">
        <f>IF(ISERROR(INDEX(İsimler!$A$1:$C$1000,MATCH(D109,İsimler!$A$1:$A$1000,0),2)),"",INDEX(İsimler!$A$1:$C$1000,MATCH(D109,İsimler!$A$1:$A$1000,0),2))</f>
        <v/>
      </c>
      <c r="F109" s="120"/>
      <c r="G109" s="120"/>
      <c r="H109" s="120"/>
      <c r="I109" s="120"/>
      <c r="J109" s="121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23" t="str">
        <f t="shared" si="6"/>
        <v/>
      </c>
      <c r="AK109" s="23" t="str">
        <f t="shared" si="7"/>
        <v/>
      </c>
      <c r="AL109" s="35"/>
      <c r="AM109" s="35"/>
      <c r="AN109" s="35"/>
      <c r="AO109" s="35"/>
      <c r="AP109" s="35"/>
      <c r="AQ109" s="35"/>
      <c r="AR109" s="35"/>
      <c r="AV109" s="36">
        <f t="shared" si="5"/>
        <v>0</v>
      </c>
      <c r="CA109" s="6">
        <v>1</v>
      </c>
      <c r="CB109" s="43">
        <v>100</v>
      </c>
      <c r="CC109" s="43">
        <v>100</v>
      </c>
      <c r="CX109" s="6" t="str">
        <f>IF(ISERROR(INDEX('1.Sınav'!$C$33:$AJ$282,MATCH(D109,'1.Sınav'!$D$33:$D$282,0),2)),"",INDEX('1.Sınav'!$C$33:$AJ$282,MATCH(D109,'1.Sınav'!$D$33:$D$282,0),34))</f>
        <v/>
      </c>
    </row>
    <row r="110" spans="2:102" ht="21.95" customHeight="1" x14ac:dyDescent="0.2">
      <c r="B110" s="25">
        <f>SUBTOTAL(109,$CA$1:CA110)</f>
        <v>78</v>
      </c>
      <c r="C110" s="19" t="str">
        <f>IF(ISERROR(INDEX(İsimler!$A$1:$C$1000,MATCH(D110,İsimler!$A$1:$A$1000,0),2)),"",INDEX(İsimler!$A$1:$C$1000,MATCH(D110,İsimler!$A$1:$A$1000,0),3))</f>
        <v/>
      </c>
      <c r="D110" s="1"/>
      <c r="E110" s="119" t="str">
        <f>IF(ISERROR(INDEX(İsimler!$A$1:$C$1000,MATCH(D110,İsimler!$A$1:$A$1000,0),2)),"",INDEX(İsimler!$A$1:$C$1000,MATCH(D110,İsimler!$A$1:$A$1000,0),2))</f>
        <v/>
      </c>
      <c r="F110" s="120"/>
      <c r="G110" s="120"/>
      <c r="H110" s="120"/>
      <c r="I110" s="120"/>
      <c r="J110" s="121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23" t="str">
        <f t="shared" si="6"/>
        <v/>
      </c>
      <c r="AK110" s="23" t="str">
        <f t="shared" si="7"/>
        <v/>
      </c>
      <c r="AL110" s="35"/>
      <c r="AM110" s="35"/>
      <c r="AN110" s="35"/>
      <c r="AO110" s="35"/>
      <c r="AP110" s="35"/>
      <c r="AQ110" s="35"/>
      <c r="AR110" s="35"/>
      <c r="AV110" s="36">
        <f t="shared" si="5"/>
        <v>0</v>
      </c>
      <c r="CA110" s="6">
        <v>1</v>
      </c>
      <c r="CB110" s="43">
        <v>100</v>
      </c>
      <c r="CC110" s="43">
        <v>100</v>
      </c>
      <c r="CX110" s="6" t="str">
        <f>IF(ISERROR(INDEX('1.Sınav'!$C$33:$AJ$282,MATCH(D110,'1.Sınav'!$D$33:$D$282,0),2)),"",INDEX('1.Sınav'!$C$33:$AJ$282,MATCH(D110,'1.Sınav'!$D$33:$D$282,0),34))</f>
        <v/>
      </c>
    </row>
    <row r="111" spans="2:102" ht="21.95" customHeight="1" x14ac:dyDescent="0.2">
      <c r="B111" s="25">
        <f>SUBTOTAL(109,$CA$1:CA111)</f>
        <v>79</v>
      </c>
      <c r="C111" s="19" t="str">
        <f>IF(ISERROR(INDEX(İsimler!$A$1:$C$1000,MATCH(D111,İsimler!$A$1:$A$1000,0),2)),"",INDEX(İsimler!$A$1:$C$1000,MATCH(D111,İsimler!$A$1:$A$1000,0),3))</f>
        <v/>
      </c>
      <c r="D111" s="1"/>
      <c r="E111" s="119" t="str">
        <f>IF(ISERROR(INDEX(İsimler!$A$1:$C$1000,MATCH(D111,İsimler!$A$1:$A$1000,0),2)),"",INDEX(İsimler!$A$1:$C$1000,MATCH(D111,İsimler!$A$1:$A$1000,0),2))</f>
        <v/>
      </c>
      <c r="F111" s="120"/>
      <c r="G111" s="120"/>
      <c r="H111" s="120"/>
      <c r="I111" s="120"/>
      <c r="J111" s="121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23" t="str">
        <f t="shared" si="6"/>
        <v/>
      </c>
      <c r="AK111" s="23" t="str">
        <f t="shared" si="7"/>
        <v/>
      </c>
      <c r="AL111" s="35"/>
      <c r="AM111" s="35"/>
      <c r="AN111" s="35"/>
      <c r="AO111" s="35"/>
      <c r="AP111" s="35"/>
      <c r="AQ111" s="35"/>
      <c r="AR111" s="35"/>
      <c r="AV111" s="36">
        <f t="shared" si="5"/>
        <v>0</v>
      </c>
      <c r="CA111" s="6">
        <v>1</v>
      </c>
      <c r="CB111" s="43">
        <v>100</v>
      </c>
      <c r="CC111" s="43">
        <v>100</v>
      </c>
      <c r="CX111" s="6" t="str">
        <f>IF(ISERROR(INDEX('1.Sınav'!$C$33:$AJ$282,MATCH(D111,'1.Sınav'!$D$33:$D$282,0),2)),"",INDEX('1.Sınav'!$C$33:$AJ$282,MATCH(D111,'1.Sınav'!$D$33:$D$282,0),34))</f>
        <v/>
      </c>
    </row>
    <row r="112" spans="2:102" ht="21.95" customHeight="1" x14ac:dyDescent="0.2">
      <c r="B112" s="25">
        <f>SUBTOTAL(109,$CA$1:CA112)</f>
        <v>80</v>
      </c>
      <c r="C112" s="19" t="str">
        <f>IF(ISERROR(INDEX(İsimler!$A$1:$C$1000,MATCH(D112,İsimler!$A$1:$A$1000,0),2)),"",INDEX(İsimler!$A$1:$C$1000,MATCH(D112,İsimler!$A$1:$A$1000,0),3))</f>
        <v/>
      </c>
      <c r="D112" s="1"/>
      <c r="E112" s="119" t="str">
        <f>IF(ISERROR(INDEX(İsimler!$A$1:$C$1000,MATCH(D112,İsimler!$A$1:$A$1000,0),2)),"",INDEX(İsimler!$A$1:$C$1000,MATCH(D112,İsimler!$A$1:$A$1000,0),2))</f>
        <v/>
      </c>
      <c r="F112" s="120"/>
      <c r="G112" s="120"/>
      <c r="H112" s="120"/>
      <c r="I112" s="120"/>
      <c r="J112" s="121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23" t="str">
        <f t="shared" si="6"/>
        <v/>
      </c>
      <c r="AK112" s="23" t="str">
        <f t="shared" si="7"/>
        <v/>
      </c>
      <c r="AL112" s="35"/>
      <c r="AM112" s="35"/>
      <c r="AN112" s="35"/>
      <c r="AO112" s="35"/>
      <c r="AP112" s="35"/>
      <c r="AQ112" s="35"/>
      <c r="AR112" s="35"/>
      <c r="AV112" s="36">
        <f t="shared" si="5"/>
        <v>0</v>
      </c>
      <c r="CA112" s="6">
        <v>1</v>
      </c>
      <c r="CB112" s="43">
        <v>100</v>
      </c>
      <c r="CC112" s="43">
        <v>100</v>
      </c>
      <c r="CX112" s="6" t="str">
        <f>IF(ISERROR(INDEX('1.Sınav'!$C$33:$AJ$282,MATCH(D112,'1.Sınav'!$D$33:$D$282,0),2)),"",INDEX('1.Sınav'!$C$33:$AJ$282,MATCH(D112,'1.Sınav'!$D$33:$D$282,0),34))</f>
        <v/>
      </c>
    </row>
    <row r="113" spans="2:102" ht="21.95" customHeight="1" x14ac:dyDescent="0.2">
      <c r="B113" s="25">
        <f>SUBTOTAL(109,$CA$1:CA113)</f>
        <v>81</v>
      </c>
      <c r="C113" s="19" t="str">
        <f>IF(ISERROR(INDEX(İsimler!$A$1:$C$1000,MATCH(D113,İsimler!$A$1:$A$1000,0),2)),"",INDEX(İsimler!$A$1:$C$1000,MATCH(D113,İsimler!$A$1:$A$1000,0),3))</f>
        <v/>
      </c>
      <c r="D113" s="1"/>
      <c r="E113" s="119" t="str">
        <f>IF(ISERROR(INDEX(İsimler!$A$1:$C$1000,MATCH(D113,İsimler!$A$1:$A$1000,0),2)),"",INDEX(İsimler!$A$1:$C$1000,MATCH(D113,İsimler!$A$1:$A$1000,0),2))</f>
        <v/>
      </c>
      <c r="F113" s="120"/>
      <c r="G113" s="120"/>
      <c r="H113" s="120"/>
      <c r="I113" s="120"/>
      <c r="J113" s="121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23" t="str">
        <f t="shared" si="6"/>
        <v/>
      </c>
      <c r="AK113" s="23" t="str">
        <f t="shared" si="7"/>
        <v/>
      </c>
      <c r="AL113" s="35"/>
      <c r="AM113" s="35"/>
      <c r="AN113" s="35"/>
      <c r="AO113" s="35"/>
      <c r="AP113" s="35"/>
      <c r="AQ113" s="35"/>
      <c r="AR113" s="35"/>
      <c r="AV113" s="36">
        <f t="shared" si="5"/>
        <v>0</v>
      </c>
      <c r="CA113" s="6">
        <v>1</v>
      </c>
      <c r="CB113" s="43">
        <v>100</v>
      </c>
      <c r="CC113" s="43">
        <v>100</v>
      </c>
      <c r="CX113" s="6" t="str">
        <f>IF(ISERROR(INDEX('1.Sınav'!$C$33:$AJ$282,MATCH(D113,'1.Sınav'!$D$33:$D$282,0),2)),"",INDEX('1.Sınav'!$C$33:$AJ$282,MATCH(D113,'1.Sınav'!$D$33:$D$282,0),34))</f>
        <v/>
      </c>
    </row>
    <row r="114" spans="2:102" ht="21.95" customHeight="1" x14ac:dyDescent="0.2">
      <c r="B114" s="25">
        <f>SUBTOTAL(109,$CA$1:CA114)</f>
        <v>82</v>
      </c>
      <c r="C114" s="19" t="str">
        <f>IF(ISERROR(INDEX(İsimler!$A$1:$C$1000,MATCH(D114,İsimler!$A$1:$A$1000,0),2)),"",INDEX(İsimler!$A$1:$C$1000,MATCH(D114,İsimler!$A$1:$A$1000,0),3))</f>
        <v/>
      </c>
      <c r="D114" s="1"/>
      <c r="E114" s="119" t="str">
        <f>IF(ISERROR(INDEX(İsimler!$A$1:$C$1000,MATCH(D114,İsimler!$A$1:$A$1000,0),2)),"",INDEX(İsimler!$A$1:$C$1000,MATCH(D114,İsimler!$A$1:$A$1000,0),2))</f>
        <v/>
      </c>
      <c r="F114" s="120"/>
      <c r="G114" s="120"/>
      <c r="H114" s="120"/>
      <c r="I114" s="120"/>
      <c r="J114" s="121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23" t="str">
        <f t="shared" si="6"/>
        <v/>
      </c>
      <c r="AK114" s="23" t="str">
        <f t="shared" si="7"/>
        <v/>
      </c>
      <c r="AL114" s="35"/>
      <c r="AM114" s="35"/>
      <c r="AN114" s="35"/>
      <c r="AO114" s="35"/>
      <c r="AP114" s="35"/>
      <c r="AQ114" s="35"/>
      <c r="AR114" s="35"/>
      <c r="AV114" s="36">
        <f t="shared" si="5"/>
        <v>0</v>
      </c>
      <c r="CA114" s="6">
        <v>1</v>
      </c>
      <c r="CB114" s="43">
        <v>100</v>
      </c>
      <c r="CC114" s="43">
        <v>100</v>
      </c>
      <c r="CX114" s="6" t="str">
        <f>IF(ISERROR(INDEX('1.Sınav'!$C$33:$AJ$282,MATCH(D114,'1.Sınav'!$D$33:$D$282,0),2)),"",INDEX('1.Sınav'!$C$33:$AJ$282,MATCH(D114,'1.Sınav'!$D$33:$D$282,0),34))</f>
        <v/>
      </c>
    </row>
    <row r="115" spans="2:102" ht="21.95" customHeight="1" x14ac:dyDescent="0.2">
      <c r="B115" s="25">
        <f>SUBTOTAL(109,$CA$1:CA115)</f>
        <v>83</v>
      </c>
      <c r="C115" s="19" t="str">
        <f>IF(ISERROR(INDEX(İsimler!$A$1:$C$1000,MATCH(D115,İsimler!$A$1:$A$1000,0),2)),"",INDEX(İsimler!$A$1:$C$1000,MATCH(D115,İsimler!$A$1:$A$1000,0),3))</f>
        <v/>
      </c>
      <c r="D115" s="1"/>
      <c r="E115" s="119" t="str">
        <f>IF(ISERROR(INDEX(İsimler!$A$1:$C$1000,MATCH(D115,İsimler!$A$1:$A$1000,0),2)),"",INDEX(İsimler!$A$1:$C$1000,MATCH(D115,İsimler!$A$1:$A$1000,0),2))</f>
        <v/>
      </c>
      <c r="F115" s="120"/>
      <c r="G115" s="120"/>
      <c r="H115" s="120"/>
      <c r="I115" s="120"/>
      <c r="J115" s="121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23" t="str">
        <f t="shared" si="6"/>
        <v/>
      </c>
      <c r="AK115" s="23" t="str">
        <f t="shared" si="7"/>
        <v/>
      </c>
      <c r="AL115" s="35"/>
      <c r="AM115" s="35"/>
      <c r="AN115" s="35"/>
      <c r="AO115" s="35"/>
      <c r="AP115" s="35"/>
      <c r="AQ115" s="35"/>
      <c r="AR115" s="35"/>
      <c r="AV115" s="36">
        <f t="shared" si="5"/>
        <v>0</v>
      </c>
      <c r="CA115" s="6">
        <v>1</v>
      </c>
      <c r="CB115" s="43">
        <v>100</v>
      </c>
      <c r="CC115" s="43">
        <v>100</v>
      </c>
      <c r="CX115" s="6" t="str">
        <f>IF(ISERROR(INDEX('1.Sınav'!$C$33:$AJ$282,MATCH(D115,'1.Sınav'!$D$33:$D$282,0),2)),"",INDEX('1.Sınav'!$C$33:$AJ$282,MATCH(D115,'1.Sınav'!$D$33:$D$282,0),34))</f>
        <v/>
      </c>
    </row>
    <row r="116" spans="2:102" ht="21.95" customHeight="1" x14ac:dyDescent="0.2">
      <c r="B116" s="25">
        <f>SUBTOTAL(109,$CA$1:CA116)</f>
        <v>84</v>
      </c>
      <c r="C116" s="19" t="str">
        <f>IF(ISERROR(INDEX(İsimler!$A$1:$C$1000,MATCH(D116,İsimler!$A$1:$A$1000,0),2)),"",INDEX(İsimler!$A$1:$C$1000,MATCH(D116,İsimler!$A$1:$A$1000,0),3))</f>
        <v/>
      </c>
      <c r="D116" s="1"/>
      <c r="E116" s="119" t="str">
        <f>IF(ISERROR(INDEX(İsimler!$A$1:$C$1000,MATCH(D116,İsimler!$A$1:$A$1000,0),2)),"",INDEX(İsimler!$A$1:$C$1000,MATCH(D116,İsimler!$A$1:$A$1000,0),2))</f>
        <v/>
      </c>
      <c r="F116" s="120"/>
      <c r="G116" s="120"/>
      <c r="H116" s="120"/>
      <c r="I116" s="120"/>
      <c r="J116" s="121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23" t="str">
        <f t="shared" si="6"/>
        <v/>
      </c>
      <c r="AK116" s="23" t="str">
        <f t="shared" si="7"/>
        <v/>
      </c>
      <c r="AL116" s="35"/>
      <c r="AM116" s="35"/>
      <c r="AN116" s="35"/>
      <c r="AO116" s="35"/>
      <c r="AP116" s="35"/>
      <c r="AQ116" s="35"/>
      <c r="AR116" s="35"/>
      <c r="AV116" s="36">
        <f t="shared" si="5"/>
        <v>0</v>
      </c>
      <c r="CA116" s="6">
        <v>1</v>
      </c>
      <c r="CB116" s="43">
        <v>100</v>
      </c>
      <c r="CC116" s="43">
        <v>100</v>
      </c>
      <c r="CX116" s="6" t="str">
        <f>IF(ISERROR(INDEX('1.Sınav'!$C$33:$AJ$282,MATCH(D116,'1.Sınav'!$D$33:$D$282,0),2)),"",INDEX('1.Sınav'!$C$33:$AJ$282,MATCH(D116,'1.Sınav'!$D$33:$D$282,0),34))</f>
        <v/>
      </c>
    </row>
    <row r="117" spans="2:102" ht="21.95" customHeight="1" x14ac:dyDescent="0.2">
      <c r="B117" s="25">
        <f>SUBTOTAL(109,$CA$1:CA117)</f>
        <v>85</v>
      </c>
      <c r="C117" s="19" t="str">
        <f>IF(ISERROR(INDEX(İsimler!$A$1:$C$1000,MATCH(D117,İsimler!$A$1:$A$1000,0),2)),"",INDEX(İsimler!$A$1:$C$1000,MATCH(D117,İsimler!$A$1:$A$1000,0),3))</f>
        <v/>
      </c>
      <c r="D117" s="1"/>
      <c r="E117" s="119" t="str">
        <f>IF(ISERROR(INDEX(İsimler!$A$1:$C$1000,MATCH(D117,İsimler!$A$1:$A$1000,0),2)),"",INDEX(İsimler!$A$1:$C$1000,MATCH(D117,İsimler!$A$1:$A$1000,0),2))</f>
        <v/>
      </c>
      <c r="F117" s="120"/>
      <c r="G117" s="120"/>
      <c r="H117" s="120"/>
      <c r="I117" s="120"/>
      <c r="J117" s="121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23" t="str">
        <f t="shared" si="6"/>
        <v/>
      </c>
      <c r="AK117" s="23" t="str">
        <f t="shared" si="7"/>
        <v/>
      </c>
      <c r="AL117" s="35"/>
      <c r="AM117" s="35"/>
      <c r="AN117" s="35"/>
      <c r="AO117" s="35"/>
      <c r="AP117" s="35"/>
      <c r="AQ117" s="35"/>
      <c r="AR117" s="35"/>
      <c r="AV117" s="36">
        <f t="shared" si="5"/>
        <v>0</v>
      </c>
      <c r="CA117" s="6">
        <v>1</v>
      </c>
      <c r="CB117" s="43">
        <v>100</v>
      </c>
      <c r="CC117" s="43">
        <v>100</v>
      </c>
      <c r="CX117" s="6" t="str">
        <f>IF(ISERROR(INDEX('1.Sınav'!$C$33:$AJ$282,MATCH(D117,'1.Sınav'!$D$33:$D$282,0),2)),"",INDEX('1.Sınav'!$C$33:$AJ$282,MATCH(D117,'1.Sınav'!$D$33:$D$282,0),34))</f>
        <v/>
      </c>
    </row>
    <row r="118" spans="2:102" ht="21.95" customHeight="1" x14ac:dyDescent="0.2">
      <c r="B118" s="25">
        <f>SUBTOTAL(109,$CA$1:CA118)</f>
        <v>86</v>
      </c>
      <c r="C118" s="19" t="str">
        <f>IF(ISERROR(INDEX(İsimler!$A$1:$C$1000,MATCH(D118,İsimler!$A$1:$A$1000,0),2)),"",INDEX(İsimler!$A$1:$C$1000,MATCH(D118,İsimler!$A$1:$A$1000,0),3))</f>
        <v/>
      </c>
      <c r="D118" s="1"/>
      <c r="E118" s="119" t="str">
        <f>IF(ISERROR(INDEX(İsimler!$A$1:$C$1000,MATCH(D118,İsimler!$A$1:$A$1000,0),2)),"",INDEX(İsimler!$A$1:$C$1000,MATCH(D118,İsimler!$A$1:$A$1000,0),2))</f>
        <v/>
      </c>
      <c r="F118" s="120"/>
      <c r="G118" s="120"/>
      <c r="H118" s="120"/>
      <c r="I118" s="120"/>
      <c r="J118" s="121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23" t="str">
        <f t="shared" si="6"/>
        <v/>
      </c>
      <c r="AK118" s="23" t="str">
        <f t="shared" si="7"/>
        <v/>
      </c>
      <c r="AL118" s="35"/>
      <c r="AM118" s="35"/>
      <c r="AN118" s="35"/>
      <c r="AO118" s="35"/>
      <c r="AP118" s="35"/>
      <c r="AQ118" s="35"/>
      <c r="AR118" s="35"/>
      <c r="AV118" s="36">
        <f t="shared" si="5"/>
        <v>0</v>
      </c>
      <c r="CA118" s="6">
        <v>1</v>
      </c>
      <c r="CB118" s="43">
        <v>100</v>
      </c>
      <c r="CC118" s="43">
        <v>100</v>
      </c>
      <c r="CX118" s="6" t="str">
        <f>IF(ISERROR(INDEX('1.Sınav'!$C$33:$AJ$282,MATCH(D118,'1.Sınav'!$D$33:$D$282,0),2)),"",INDEX('1.Sınav'!$C$33:$AJ$282,MATCH(D118,'1.Sınav'!$D$33:$D$282,0),34))</f>
        <v/>
      </c>
    </row>
    <row r="119" spans="2:102" ht="21.95" customHeight="1" x14ac:dyDescent="0.2">
      <c r="B119" s="25">
        <f>SUBTOTAL(109,$CA$1:CA119)</f>
        <v>87</v>
      </c>
      <c r="C119" s="19" t="str">
        <f>IF(ISERROR(INDEX(İsimler!$A$1:$C$1000,MATCH(D119,İsimler!$A$1:$A$1000,0),2)),"",INDEX(İsimler!$A$1:$C$1000,MATCH(D119,İsimler!$A$1:$A$1000,0),3))</f>
        <v/>
      </c>
      <c r="D119" s="1"/>
      <c r="E119" s="119" t="str">
        <f>IF(ISERROR(INDEX(İsimler!$A$1:$C$1000,MATCH(D119,İsimler!$A$1:$A$1000,0),2)),"",INDEX(İsimler!$A$1:$C$1000,MATCH(D119,İsimler!$A$1:$A$1000,0),2))</f>
        <v/>
      </c>
      <c r="F119" s="120"/>
      <c r="G119" s="120"/>
      <c r="H119" s="120"/>
      <c r="I119" s="120"/>
      <c r="J119" s="121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23" t="str">
        <f t="shared" si="6"/>
        <v/>
      </c>
      <c r="AK119" s="23" t="str">
        <f t="shared" si="7"/>
        <v/>
      </c>
      <c r="AL119" s="35"/>
      <c r="AM119" s="35"/>
      <c r="AN119" s="35"/>
      <c r="AO119" s="35"/>
      <c r="AP119" s="35"/>
      <c r="AQ119" s="35"/>
      <c r="AR119" s="35"/>
      <c r="AV119" s="36">
        <f t="shared" si="5"/>
        <v>0</v>
      </c>
      <c r="CA119" s="6">
        <v>1</v>
      </c>
      <c r="CB119" s="43">
        <v>100</v>
      </c>
      <c r="CC119" s="43">
        <v>100</v>
      </c>
      <c r="CX119" s="6" t="str">
        <f>IF(ISERROR(INDEX('1.Sınav'!$C$33:$AJ$282,MATCH(D119,'1.Sınav'!$D$33:$D$282,0),2)),"",INDEX('1.Sınav'!$C$33:$AJ$282,MATCH(D119,'1.Sınav'!$D$33:$D$282,0),34))</f>
        <v/>
      </c>
    </row>
    <row r="120" spans="2:102" ht="21.95" customHeight="1" x14ac:dyDescent="0.2">
      <c r="B120" s="25">
        <f>SUBTOTAL(109,$CA$1:CA120)</f>
        <v>88</v>
      </c>
      <c r="C120" s="19" t="str">
        <f>IF(ISERROR(INDEX(İsimler!$A$1:$C$1000,MATCH(D120,İsimler!$A$1:$A$1000,0),2)),"",INDEX(İsimler!$A$1:$C$1000,MATCH(D120,İsimler!$A$1:$A$1000,0),3))</f>
        <v/>
      </c>
      <c r="D120" s="1"/>
      <c r="E120" s="119" t="str">
        <f>IF(ISERROR(INDEX(İsimler!$A$1:$C$1000,MATCH(D120,İsimler!$A$1:$A$1000,0),2)),"",INDEX(İsimler!$A$1:$C$1000,MATCH(D120,İsimler!$A$1:$A$1000,0),2))</f>
        <v/>
      </c>
      <c r="F120" s="120"/>
      <c r="G120" s="120"/>
      <c r="H120" s="120"/>
      <c r="I120" s="120"/>
      <c r="J120" s="121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23" t="str">
        <f t="shared" si="6"/>
        <v/>
      </c>
      <c r="AK120" s="23" t="str">
        <f t="shared" si="7"/>
        <v/>
      </c>
      <c r="AL120" s="35"/>
      <c r="AM120" s="35"/>
      <c r="AN120" s="35"/>
      <c r="AO120" s="35"/>
      <c r="AP120" s="35"/>
      <c r="AQ120" s="35"/>
      <c r="AR120" s="35"/>
      <c r="AV120" s="36">
        <f t="shared" si="5"/>
        <v>0</v>
      </c>
      <c r="CA120" s="6">
        <v>1</v>
      </c>
      <c r="CB120" s="43">
        <v>100</v>
      </c>
      <c r="CC120" s="43">
        <v>100</v>
      </c>
      <c r="CX120" s="6" t="str">
        <f>IF(ISERROR(INDEX('1.Sınav'!$C$33:$AJ$282,MATCH(D120,'1.Sınav'!$D$33:$D$282,0),2)),"",INDEX('1.Sınav'!$C$33:$AJ$282,MATCH(D120,'1.Sınav'!$D$33:$D$282,0),34))</f>
        <v/>
      </c>
    </row>
    <row r="121" spans="2:102" ht="21.95" customHeight="1" x14ac:dyDescent="0.2">
      <c r="B121" s="25">
        <f>SUBTOTAL(109,$CA$1:CA121)</f>
        <v>89</v>
      </c>
      <c r="C121" s="19" t="str">
        <f>IF(ISERROR(INDEX(İsimler!$A$1:$C$1000,MATCH(D121,İsimler!$A$1:$A$1000,0),2)),"",INDEX(İsimler!$A$1:$C$1000,MATCH(D121,İsimler!$A$1:$A$1000,0),3))</f>
        <v/>
      </c>
      <c r="D121" s="1"/>
      <c r="E121" s="119" t="str">
        <f>IF(ISERROR(INDEX(İsimler!$A$1:$C$1000,MATCH(D121,İsimler!$A$1:$A$1000,0),2)),"",INDEX(İsimler!$A$1:$C$1000,MATCH(D121,İsimler!$A$1:$A$1000,0),2))</f>
        <v/>
      </c>
      <c r="F121" s="120"/>
      <c r="G121" s="120"/>
      <c r="H121" s="120"/>
      <c r="I121" s="120"/>
      <c r="J121" s="121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23" t="str">
        <f t="shared" si="6"/>
        <v/>
      </c>
      <c r="AK121" s="23" t="str">
        <f t="shared" si="7"/>
        <v/>
      </c>
      <c r="AL121" s="35"/>
      <c r="AM121" s="35"/>
      <c r="AN121" s="35"/>
      <c r="AO121" s="35"/>
      <c r="AP121" s="35"/>
      <c r="AQ121" s="35"/>
      <c r="AR121" s="35"/>
      <c r="AV121" s="36">
        <f t="shared" si="5"/>
        <v>0</v>
      </c>
      <c r="CA121" s="6">
        <v>1</v>
      </c>
      <c r="CB121" s="43">
        <v>100</v>
      </c>
      <c r="CC121" s="43">
        <v>100</v>
      </c>
      <c r="CX121" s="6" t="str">
        <f>IF(ISERROR(INDEX('1.Sınav'!$C$33:$AJ$282,MATCH(D121,'1.Sınav'!$D$33:$D$282,0),2)),"",INDEX('1.Sınav'!$C$33:$AJ$282,MATCH(D121,'1.Sınav'!$D$33:$D$282,0),34))</f>
        <v/>
      </c>
    </row>
    <row r="122" spans="2:102" ht="21.95" customHeight="1" x14ac:dyDescent="0.2">
      <c r="B122" s="25">
        <f>SUBTOTAL(109,$CA$1:CA122)</f>
        <v>90</v>
      </c>
      <c r="C122" s="19" t="str">
        <f>IF(ISERROR(INDEX(İsimler!$A$1:$C$1000,MATCH(D122,İsimler!$A$1:$A$1000,0),2)),"",INDEX(İsimler!$A$1:$C$1000,MATCH(D122,İsimler!$A$1:$A$1000,0),3))</f>
        <v/>
      </c>
      <c r="D122" s="1"/>
      <c r="E122" s="119" t="str">
        <f>IF(ISERROR(INDEX(İsimler!$A$1:$C$1000,MATCH(D122,İsimler!$A$1:$A$1000,0),2)),"",INDEX(İsimler!$A$1:$C$1000,MATCH(D122,İsimler!$A$1:$A$1000,0),2))</f>
        <v/>
      </c>
      <c r="F122" s="120"/>
      <c r="G122" s="120"/>
      <c r="H122" s="120"/>
      <c r="I122" s="120"/>
      <c r="J122" s="121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23" t="str">
        <f t="shared" si="6"/>
        <v/>
      </c>
      <c r="AK122" s="23" t="str">
        <f t="shared" si="7"/>
        <v/>
      </c>
      <c r="AL122" s="35"/>
      <c r="AM122" s="35"/>
      <c r="AN122" s="35"/>
      <c r="AO122" s="35"/>
      <c r="AP122" s="35"/>
      <c r="AQ122" s="35"/>
      <c r="AR122" s="35"/>
      <c r="AV122" s="36">
        <f t="shared" si="5"/>
        <v>0</v>
      </c>
      <c r="CA122" s="6">
        <v>1</v>
      </c>
      <c r="CB122" s="43">
        <v>100</v>
      </c>
      <c r="CC122" s="43">
        <v>100</v>
      </c>
      <c r="CX122" s="6" t="str">
        <f>IF(ISERROR(INDEX('1.Sınav'!$C$33:$AJ$282,MATCH(D122,'1.Sınav'!$D$33:$D$282,0),2)),"",INDEX('1.Sınav'!$C$33:$AJ$282,MATCH(D122,'1.Sınav'!$D$33:$D$282,0),34))</f>
        <v/>
      </c>
    </row>
    <row r="123" spans="2:102" ht="21.95" customHeight="1" x14ac:dyDescent="0.2">
      <c r="B123" s="25">
        <f>SUBTOTAL(109,$CA$1:CA123)</f>
        <v>91</v>
      </c>
      <c r="C123" s="19" t="str">
        <f>IF(ISERROR(INDEX(İsimler!$A$1:$C$1000,MATCH(D123,İsimler!$A$1:$A$1000,0),2)),"",INDEX(İsimler!$A$1:$C$1000,MATCH(D123,İsimler!$A$1:$A$1000,0),3))</f>
        <v/>
      </c>
      <c r="D123" s="1"/>
      <c r="E123" s="119" t="str">
        <f>IF(ISERROR(INDEX(İsimler!$A$1:$C$1000,MATCH(D123,İsimler!$A$1:$A$1000,0),2)),"",INDEX(İsimler!$A$1:$C$1000,MATCH(D123,İsimler!$A$1:$A$1000,0),2))</f>
        <v/>
      </c>
      <c r="F123" s="120"/>
      <c r="G123" s="120"/>
      <c r="H123" s="120"/>
      <c r="I123" s="120"/>
      <c r="J123" s="121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23" t="str">
        <f t="shared" si="6"/>
        <v/>
      </c>
      <c r="AK123" s="23" t="str">
        <f t="shared" si="7"/>
        <v/>
      </c>
      <c r="AL123" s="35"/>
      <c r="AM123" s="35"/>
      <c r="AN123" s="35"/>
      <c r="AO123" s="35"/>
      <c r="AP123" s="35"/>
      <c r="AQ123" s="35"/>
      <c r="AR123" s="35"/>
      <c r="AV123" s="36">
        <f t="shared" si="5"/>
        <v>0</v>
      </c>
      <c r="CA123" s="6">
        <v>1</v>
      </c>
      <c r="CB123" s="43">
        <v>100</v>
      </c>
      <c r="CC123" s="43">
        <v>100</v>
      </c>
      <c r="CX123" s="6" t="str">
        <f>IF(ISERROR(INDEX('1.Sınav'!$C$33:$AJ$282,MATCH(D123,'1.Sınav'!$D$33:$D$282,0),2)),"",INDEX('1.Sınav'!$C$33:$AJ$282,MATCH(D123,'1.Sınav'!$D$33:$D$282,0),34))</f>
        <v/>
      </c>
    </row>
    <row r="124" spans="2:102" ht="21.95" customHeight="1" x14ac:dyDescent="0.2">
      <c r="B124" s="25">
        <f>SUBTOTAL(109,$CA$1:CA124)</f>
        <v>92</v>
      </c>
      <c r="C124" s="19" t="str">
        <f>IF(ISERROR(INDEX(İsimler!$A$1:$C$1000,MATCH(D124,İsimler!$A$1:$A$1000,0),2)),"",INDEX(İsimler!$A$1:$C$1000,MATCH(D124,İsimler!$A$1:$A$1000,0),3))</f>
        <v/>
      </c>
      <c r="D124" s="1"/>
      <c r="E124" s="119" t="str">
        <f>IF(ISERROR(INDEX(İsimler!$A$1:$C$1000,MATCH(D124,İsimler!$A$1:$A$1000,0),2)),"",INDEX(İsimler!$A$1:$C$1000,MATCH(D124,İsimler!$A$1:$A$1000,0),2))</f>
        <v/>
      </c>
      <c r="F124" s="120"/>
      <c r="G124" s="120"/>
      <c r="H124" s="120"/>
      <c r="I124" s="120"/>
      <c r="J124" s="121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23" t="str">
        <f t="shared" si="6"/>
        <v/>
      </c>
      <c r="AK124" s="23" t="str">
        <f t="shared" si="7"/>
        <v/>
      </c>
      <c r="AL124" s="35"/>
      <c r="AM124" s="35"/>
      <c r="AN124" s="35"/>
      <c r="AO124" s="35"/>
      <c r="AP124" s="35"/>
      <c r="AQ124" s="35"/>
      <c r="AR124" s="35"/>
      <c r="AV124" s="36">
        <f t="shared" si="5"/>
        <v>0</v>
      </c>
      <c r="CA124" s="6">
        <v>1</v>
      </c>
      <c r="CB124" s="43">
        <v>100</v>
      </c>
      <c r="CC124" s="43">
        <v>100</v>
      </c>
      <c r="CX124" s="6" t="str">
        <f>IF(ISERROR(INDEX('1.Sınav'!$C$33:$AJ$282,MATCH(D124,'1.Sınav'!$D$33:$D$282,0),2)),"",INDEX('1.Sınav'!$C$33:$AJ$282,MATCH(D124,'1.Sınav'!$D$33:$D$282,0),34))</f>
        <v/>
      </c>
    </row>
    <row r="125" spans="2:102" ht="21.95" customHeight="1" x14ac:dyDescent="0.2">
      <c r="B125" s="25">
        <f>SUBTOTAL(109,$CA$1:CA125)</f>
        <v>93</v>
      </c>
      <c r="C125" s="19" t="str">
        <f>IF(ISERROR(INDEX(İsimler!$A$1:$C$1000,MATCH(D125,İsimler!$A$1:$A$1000,0),2)),"",INDEX(İsimler!$A$1:$C$1000,MATCH(D125,İsimler!$A$1:$A$1000,0),3))</f>
        <v/>
      </c>
      <c r="D125" s="1"/>
      <c r="E125" s="119" t="str">
        <f>IF(ISERROR(INDEX(İsimler!$A$1:$C$1000,MATCH(D125,İsimler!$A$1:$A$1000,0),2)),"",INDEX(İsimler!$A$1:$C$1000,MATCH(D125,İsimler!$A$1:$A$1000,0),2))</f>
        <v/>
      </c>
      <c r="F125" s="120"/>
      <c r="G125" s="120"/>
      <c r="H125" s="120"/>
      <c r="I125" s="120"/>
      <c r="J125" s="121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23" t="str">
        <f t="shared" si="6"/>
        <v/>
      </c>
      <c r="AK125" s="23" t="str">
        <f t="shared" si="7"/>
        <v/>
      </c>
      <c r="AL125" s="35"/>
      <c r="AM125" s="35"/>
      <c r="AN125" s="35"/>
      <c r="AO125" s="35"/>
      <c r="AP125" s="35"/>
      <c r="AQ125" s="35"/>
      <c r="AR125" s="35"/>
      <c r="AV125" s="36">
        <f t="shared" si="5"/>
        <v>0</v>
      </c>
      <c r="CA125" s="6">
        <v>1</v>
      </c>
      <c r="CB125" s="43">
        <v>100</v>
      </c>
      <c r="CC125" s="43">
        <v>100</v>
      </c>
      <c r="CX125" s="6" t="str">
        <f>IF(ISERROR(INDEX('1.Sınav'!$C$33:$AJ$282,MATCH(D125,'1.Sınav'!$D$33:$D$282,0),2)),"",INDEX('1.Sınav'!$C$33:$AJ$282,MATCH(D125,'1.Sınav'!$D$33:$D$282,0),34))</f>
        <v/>
      </c>
    </row>
    <row r="126" spans="2:102" ht="21.95" customHeight="1" x14ac:dyDescent="0.2">
      <c r="B126" s="25">
        <f>SUBTOTAL(109,$CA$1:CA126)</f>
        <v>94</v>
      </c>
      <c r="C126" s="19" t="str">
        <f>IF(ISERROR(INDEX(İsimler!$A$1:$C$1000,MATCH(D126,İsimler!$A$1:$A$1000,0),2)),"",INDEX(İsimler!$A$1:$C$1000,MATCH(D126,İsimler!$A$1:$A$1000,0),3))</f>
        <v/>
      </c>
      <c r="D126" s="1"/>
      <c r="E126" s="119" t="str">
        <f>IF(ISERROR(INDEX(İsimler!$A$1:$C$1000,MATCH(D126,İsimler!$A$1:$A$1000,0),2)),"",INDEX(İsimler!$A$1:$C$1000,MATCH(D126,İsimler!$A$1:$A$1000,0),2))</f>
        <v/>
      </c>
      <c r="F126" s="120"/>
      <c r="G126" s="120"/>
      <c r="H126" s="120"/>
      <c r="I126" s="120"/>
      <c r="J126" s="121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23" t="str">
        <f t="shared" si="6"/>
        <v/>
      </c>
      <c r="AK126" s="23" t="str">
        <f t="shared" si="7"/>
        <v/>
      </c>
      <c r="AL126" s="35"/>
      <c r="AM126" s="35"/>
      <c r="AN126" s="35"/>
      <c r="AO126" s="35"/>
      <c r="AP126" s="35"/>
      <c r="AQ126" s="35"/>
      <c r="AR126" s="35"/>
      <c r="AV126" s="36">
        <f t="shared" si="5"/>
        <v>0</v>
      </c>
      <c r="CA126" s="6">
        <v>1</v>
      </c>
      <c r="CB126" s="43">
        <v>100</v>
      </c>
      <c r="CC126" s="43">
        <v>100</v>
      </c>
      <c r="CX126" s="6" t="str">
        <f>IF(ISERROR(INDEX('1.Sınav'!$C$33:$AJ$282,MATCH(D126,'1.Sınav'!$D$33:$D$282,0),2)),"",INDEX('1.Sınav'!$C$33:$AJ$282,MATCH(D126,'1.Sınav'!$D$33:$D$282,0),34))</f>
        <v/>
      </c>
    </row>
    <row r="127" spans="2:102" ht="21.95" customHeight="1" x14ac:dyDescent="0.2">
      <c r="B127" s="25">
        <f>SUBTOTAL(109,$CA$1:CA127)</f>
        <v>95</v>
      </c>
      <c r="C127" s="19" t="str">
        <f>IF(ISERROR(INDEX(İsimler!$A$1:$C$1000,MATCH(D127,İsimler!$A$1:$A$1000,0),2)),"",INDEX(İsimler!$A$1:$C$1000,MATCH(D127,İsimler!$A$1:$A$1000,0),3))</f>
        <v/>
      </c>
      <c r="D127" s="1"/>
      <c r="E127" s="119" t="str">
        <f>IF(ISERROR(INDEX(İsimler!$A$1:$C$1000,MATCH(D127,İsimler!$A$1:$A$1000,0),2)),"",INDEX(İsimler!$A$1:$C$1000,MATCH(D127,İsimler!$A$1:$A$1000,0),2))</f>
        <v/>
      </c>
      <c r="F127" s="120"/>
      <c r="G127" s="120"/>
      <c r="H127" s="120"/>
      <c r="I127" s="120"/>
      <c r="J127" s="121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23" t="str">
        <f t="shared" si="6"/>
        <v/>
      </c>
      <c r="AK127" s="23" t="str">
        <f t="shared" si="7"/>
        <v/>
      </c>
      <c r="AL127" s="35"/>
      <c r="AM127" s="35"/>
      <c r="AN127" s="35"/>
      <c r="AO127" s="35"/>
      <c r="AP127" s="35"/>
      <c r="AQ127" s="35"/>
      <c r="AR127" s="35"/>
      <c r="AV127" s="36">
        <f t="shared" si="5"/>
        <v>0</v>
      </c>
      <c r="CA127" s="6">
        <v>1</v>
      </c>
      <c r="CB127" s="43">
        <v>100</v>
      </c>
      <c r="CC127" s="43">
        <v>100</v>
      </c>
      <c r="CX127" s="6" t="str">
        <f>IF(ISERROR(INDEX('1.Sınav'!$C$33:$AJ$282,MATCH(D127,'1.Sınav'!$D$33:$D$282,0),2)),"",INDEX('1.Sınav'!$C$33:$AJ$282,MATCH(D127,'1.Sınav'!$D$33:$D$282,0),34))</f>
        <v/>
      </c>
    </row>
    <row r="128" spans="2:102" ht="21.95" customHeight="1" x14ac:dyDescent="0.2">
      <c r="B128" s="25">
        <f>SUBTOTAL(109,$CA$1:CA128)</f>
        <v>96</v>
      </c>
      <c r="C128" s="19" t="str">
        <f>IF(ISERROR(INDEX(İsimler!$A$1:$C$1000,MATCH(D128,İsimler!$A$1:$A$1000,0),2)),"",INDEX(İsimler!$A$1:$C$1000,MATCH(D128,İsimler!$A$1:$A$1000,0),3))</f>
        <v/>
      </c>
      <c r="D128" s="1"/>
      <c r="E128" s="119" t="str">
        <f>IF(ISERROR(INDEX(İsimler!$A$1:$C$1000,MATCH(D128,İsimler!$A$1:$A$1000,0),2)),"",INDEX(İsimler!$A$1:$C$1000,MATCH(D128,İsimler!$A$1:$A$1000,0),2))</f>
        <v/>
      </c>
      <c r="F128" s="120"/>
      <c r="G128" s="120"/>
      <c r="H128" s="120"/>
      <c r="I128" s="120"/>
      <c r="J128" s="121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23" t="str">
        <f t="shared" si="6"/>
        <v/>
      </c>
      <c r="AK128" s="23" t="str">
        <f t="shared" si="7"/>
        <v/>
      </c>
      <c r="AL128" s="35"/>
      <c r="AM128" s="35"/>
      <c r="AN128" s="35"/>
      <c r="AO128" s="35"/>
      <c r="AP128" s="35"/>
      <c r="AQ128" s="35"/>
      <c r="AR128" s="35"/>
      <c r="AV128" s="36">
        <f t="shared" si="5"/>
        <v>0</v>
      </c>
      <c r="CA128" s="6">
        <v>1</v>
      </c>
      <c r="CB128" s="43">
        <v>100</v>
      </c>
      <c r="CC128" s="43">
        <v>100</v>
      </c>
      <c r="CX128" s="6" t="str">
        <f>IF(ISERROR(INDEX('1.Sınav'!$C$33:$AJ$282,MATCH(D128,'1.Sınav'!$D$33:$D$282,0),2)),"",INDEX('1.Sınav'!$C$33:$AJ$282,MATCH(D128,'1.Sınav'!$D$33:$D$282,0),34))</f>
        <v/>
      </c>
    </row>
    <row r="129" spans="2:102" ht="21.95" customHeight="1" x14ac:dyDescent="0.2">
      <c r="B129" s="25">
        <f>SUBTOTAL(109,$CA$1:CA129)</f>
        <v>97</v>
      </c>
      <c r="C129" s="19" t="str">
        <f>IF(ISERROR(INDEX(İsimler!$A$1:$C$1000,MATCH(D129,İsimler!$A$1:$A$1000,0),2)),"",INDEX(İsimler!$A$1:$C$1000,MATCH(D129,İsimler!$A$1:$A$1000,0),3))</f>
        <v/>
      </c>
      <c r="D129" s="1"/>
      <c r="E129" s="119" t="str">
        <f>IF(ISERROR(INDEX(İsimler!$A$1:$C$1000,MATCH(D129,İsimler!$A$1:$A$1000,0),2)),"",INDEX(İsimler!$A$1:$C$1000,MATCH(D129,İsimler!$A$1:$A$1000,0),2))</f>
        <v/>
      </c>
      <c r="F129" s="120"/>
      <c r="G129" s="120"/>
      <c r="H129" s="120"/>
      <c r="I129" s="120"/>
      <c r="J129" s="121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23" t="str">
        <f t="shared" si="6"/>
        <v/>
      </c>
      <c r="AK129" s="23" t="str">
        <f t="shared" si="7"/>
        <v/>
      </c>
      <c r="AL129" s="35"/>
      <c r="AM129" s="35"/>
      <c r="AN129" s="35"/>
      <c r="AO129" s="35"/>
      <c r="AP129" s="35"/>
      <c r="AQ129" s="35"/>
      <c r="AR129" s="35"/>
      <c r="AV129" s="36">
        <f t="shared" si="5"/>
        <v>0</v>
      </c>
      <c r="CA129" s="6">
        <v>1</v>
      </c>
      <c r="CB129" s="43">
        <v>100</v>
      </c>
      <c r="CC129" s="43">
        <v>100</v>
      </c>
      <c r="CX129" s="6" t="str">
        <f>IF(ISERROR(INDEX('1.Sınav'!$C$33:$AJ$282,MATCH(D129,'1.Sınav'!$D$33:$D$282,0),2)),"",INDEX('1.Sınav'!$C$33:$AJ$282,MATCH(D129,'1.Sınav'!$D$33:$D$282,0),34))</f>
        <v/>
      </c>
    </row>
    <row r="130" spans="2:102" ht="21.95" customHeight="1" x14ac:dyDescent="0.2">
      <c r="B130" s="25">
        <f>SUBTOTAL(109,$CA$1:CA130)</f>
        <v>98</v>
      </c>
      <c r="C130" s="19" t="str">
        <f>IF(ISERROR(INDEX(İsimler!$A$1:$C$1000,MATCH(D130,İsimler!$A$1:$A$1000,0),2)),"",INDEX(İsimler!$A$1:$C$1000,MATCH(D130,İsimler!$A$1:$A$1000,0),3))</f>
        <v/>
      </c>
      <c r="D130" s="1"/>
      <c r="E130" s="119" t="str">
        <f>IF(ISERROR(INDEX(İsimler!$A$1:$C$1000,MATCH(D130,İsimler!$A$1:$A$1000,0),2)),"",INDEX(İsimler!$A$1:$C$1000,MATCH(D130,İsimler!$A$1:$A$1000,0),2))</f>
        <v/>
      </c>
      <c r="F130" s="120"/>
      <c r="G130" s="120"/>
      <c r="H130" s="120"/>
      <c r="I130" s="120"/>
      <c r="J130" s="121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23" t="str">
        <f t="shared" si="6"/>
        <v/>
      </c>
      <c r="AK130" s="23" t="str">
        <f t="shared" si="7"/>
        <v/>
      </c>
      <c r="AL130" s="35"/>
      <c r="AM130" s="35"/>
      <c r="AN130" s="35"/>
      <c r="AO130" s="35"/>
      <c r="AP130" s="35"/>
      <c r="AQ130" s="35"/>
      <c r="AR130" s="35"/>
      <c r="AV130" s="36">
        <f t="shared" si="5"/>
        <v>0</v>
      </c>
      <c r="CA130" s="6">
        <v>1</v>
      </c>
      <c r="CB130" s="43">
        <v>100</v>
      </c>
      <c r="CC130" s="43">
        <v>100</v>
      </c>
      <c r="CX130" s="6" t="str">
        <f>IF(ISERROR(INDEX('1.Sınav'!$C$33:$AJ$282,MATCH(D130,'1.Sınav'!$D$33:$D$282,0),2)),"",INDEX('1.Sınav'!$C$33:$AJ$282,MATCH(D130,'1.Sınav'!$D$33:$D$282,0),34))</f>
        <v/>
      </c>
    </row>
    <row r="131" spans="2:102" ht="21.95" customHeight="1" x14ac:dyDescent="0.2">
      <c r="B131" s="25">
        <f>SUBTOTAL(109,$CA$1:CA131)</f>
        <v>99</v>
      </c>
      <c r="C131" s="19" t="str">
        <f>IF(ISERROR(INDEX(İsimler!$A$1:$C$1000,MATCH(D131,İsimler!$A$1:$A$1000,0),2)),"",INDEX(İsimler!$A$1:$C$1000,MATCH(D131,İsimler!$A$1:$A$1000,0),3))</f>
        <v/>
      </c>
      <c r="D131" s="1"/>
      <c r="E131" s="119" t="str">
        <f>IF(ISERROR(INDEX(İsimler!$A$1:$C$1000,MATCH(D131,İsimler!$A$1:$A$1000,0),2)),"",INDEX(İsimler!$A$1:$C$1000,MATCH(D131,İsimler!$A$1:$A$1000,0),2))</f>
        <v/>
      </c>
      <c r="F131" s="120"/>
      <c r="G131" s="120"/>
      <c r="H131" s="120"/>
      <c r="I131" s="120"/>
      <c r="J131" s="121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23" t="str">
        <f t="shared" si="6"/>
        <v/>
      </c>
      <c r="AK131" s="23" t="str">
        <f t="shared" si="7"/>
        <v/>
      </c>
      <c r="AL131" s="35"/>
      <c r="AM131" s="35"/>
      <c r="AN131" s="35"/>
      <c r="AO131" s="35"/>
      <c r="AP131" s="35"/>
      <c r="AQ131" s="35"/>
      <c r="AR131" s="35"/>
      <c r="AV131" s="36">
        <f t="shared" si="5"/>
        <v>0</v>
      </c>
      <c r="CA131" s="6">
        <v>1</v>
      </c>
      <c r="CB131" s="43">
        <v>100</v>
      </c>
      <c r="CC131" s="43">
        <v>100</v>
      </c>
      <c r="CX131" s="6" t="str">
        <f>IF(ISERROR(INDEX('1.Sınav'!$C$33:$AJ$282,MATCH(D131,'1.Sınav'!$D$33:$D$282,0),2)),"",INDEX('1.Sınav'!$C$33:$AJ$282,MATCH(D131,'1.Sınav'!$D$33:$D$282,0),34))</f>
        <v/>
      </c>
    </row>
    <row r="132" spans="2:102" ht="21.95" customHeight="1" x14ac:dyDescent="0.2">
      <c r="B132" s="25">
        <f>SUBTOTAL(109,$CA$1:CA132)</f>
        <v>100</v>
      </c>
      <c r="C132" s="19" t="str">
        <f>IF(ISERROR(INDEX(İsimler!$A$1:$C$1000,MATCH(D132,İsimler!$A$1:$A$1000,0),2)),"",INDEX(İsimler!$A$1:$C$1000,MATCH(D132,İsimler!$A$1:$A$1000,0),3))</f>
        <v/>
      </c>
      <c r="D132" s="1"/>
      <c r="E132" s="119" t="str">
        <f>IF(ISERROR(INDEX(İsimler!$A$1:$C$1000,MATCH(D132,İsimler!$A$1:$A$1000,0),2)),"",INDEX(İsimler!$A$1:$C$1000,MATCH(D132,İsimler!$A$1:$A$1000,0),2))</f>
        <v/>
      </c>
      <c r="F132" s="120"/>
      <c r="G132" s="120"/>
      <c r="H132" s="120"/>
      <c r="I132" s="120"/>
      <c r="J132" s="121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23" t="str">
        <f t="shared" si="6"/>
        <v/>
      </c>
      <c r="AK132" s="23" t="str">
        <f t="shared" si="7"/>
        <v/>
      </c>
      <c r="AL132" s="35"/>
      <c r="AM132" s="35"/>
      <c r="AN132" s="35"/>
      <c r="AO132" s="35"/>
      <c r="AP132" s="35"/>
      <c r="AQ132" s="35"/>
      <c r="AR132" s="35"/>
      <c r="AV132" s="36">
        <f t="shared" si="5"/>
        <v>0</v>
      </c>
      <c r="CA132" s="6">
        <v>1</v>
      </c>
      <c r="CB132" s="43">
        <v>100</v>
      </c>
      <c r="CC132" s="43">
        <v>100</v>
      </c>
      <c r="CX132" s="6" t="str">
        <f>IF(ISERROR(INDEX('1.Sınav'!$C$33:$AJ$282,MATCH(D132,'1.Sınav'!$D$33:$D$282,0),2)),"",INDEX('1.Sınav'!$C$33:$AJ$282,MATCH(D132,'1.Sınav'!$D$33:$D$282,0),34))</f>
        <v/>
      </c>
    </row>
    <row r="133" spans="2:102" ht="21.95" customHeight="1" x14ac:dyDescent="0.2">
      <c r="B133" s="25">
        <f>SUBTOTAL(109,$CA$1:CA133)</f>
        <v>101</v>
      </c>
      <c r="C133" s="19" t="str">
        <f>IF(ISERROR(INDEX(İsimler!$A$1:$C$1000,MATCH(D133,İsimler!$A$1:$A$1000,0),2)),"",INDEX(İsimler!$A$1:$C$1000,MATCH(D133,İsimler!$A$1:$A$1000,0),3))</f>
        <v/>
      </c>
      <c r="D133" s="1"/>
      <c r="E133" s="119" t="str">
        <f>IF(ISERROR(INDEX(İsimler!$A$1:$C$1000,MATCH(D133,İsimler!$A$1:$A$1000,0),2)),"",INDEX(İsimler!$A$1:$C$1000,MATCH(D133,İsimler!$A$1:$A$1000,0),2))</f>
        <v/>
      </c>
      <c r="F133" s="120"/>
      <c r="G133" s="120"/>
      <c r="H133" s="120"/>
      <c r="I133" s="120"/>
      <c r="J133" s="121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23" t="str">
        <f t="shared" si="6"/>
        <v/>
      </c>
      <c r="AK133" s="23" t="str">
        <f t="shared" si="7"/>
        <v/>
      </c>
      <c r="AL133" s="35"/>
      <c r="AM133" s="35"/>
      <c r="AN133" s="35"/>
      <c r="AO133" s="35"/>
      <c r="AP133" s="35"/>
      <c r="AQ133" s="35"/>
      <c r="AR133" s="35"/>
      <c r="AV133" s="36">
        <f t="shared" si="5"/>
        <v>0</v>
      </c>
      <c r="CA133" s="6">
        <v>1</v>
      </c>
      <c r="CB133" s="43">
        <v>100</v>
      </c>
      <c r="CC133" s="43">
        <v>100</v>
      </c>
      <c r="CX133" s="6" t="str">
        <f>IF(ISERROR(INDEX('1.Sınav'!$C$33:$AJ$282,MATCH(D133,'1.Sınav'!$D$33:$D$282,0),2)),"",INDEX('1.Sınav'!$C$33:$AJ$282,MATCH(D133,'1.Sınav'!$D$33:$D$282,0),34))</f>
        <v/>
      </c>
    </row>
    <row r="134" spans="2:102" ht="21.95" customHeight="1" x14ac:dyDescent="0.2">
      <c r="B134" s="25">
        <f>SUBTOTAL(109,$CA$1:CA134)</f>
        <v>102</v>
      </c>
      <c r="C134" s="19" t="str">
        <f>IF(ISERROR(INDEX(İsimler!$A$1:$C$1000,MATCH(D134,İsimler!$A$1:$A$1000,0),2)),"",INDEX(İsimler!$A$1:$C$1000,MATCH(D134,İsimler!$A$1:$A$1000,0),3))</f>
        <v/>
      </c>
      <c r="D134" s="1"/>
      <c r="E134" s="119" t="str">
        <f>IF(ISERROR(INDEX(İsimler!$A$1:$C$1000,MATCH(D134,İsimler!$A$1:$A$1000,0),2)),"",INDEX(İsimler!$A$1:$C$1000,MATCH(D134,İsimler!$A$1:$A$1000,0),2))</f>
        <v/>
      </c>
      <c r="F134" s="120"/>
      <c r="G134" s="120"/>
      <c r="H134" s="120"/>
      <c r="I134" s="120"/>
      <c r="J134" s="121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23" t="str">
        <f t="shared" si="6"/>
        <v/>
      </c>
      <c r="AK134" s="23" t="str">
        <f t="shared" si="7"/>
        <v/>
      </c>
      <c r="AL134" s="35"/>
      <c r="AM134" s="35"/>
      <c r="AN134" s="35"/>
      <c r="AO134" s="35"/>
      <c r="AP134" s="35"/>
      <c r="AQ134" s="35"/>
      <c r="AR134" s="35"/>
      <c r="AV134" s="36">
        <f t="shared" si="5"/>
        <v>0</v>
      </c>
      <c r="CA134" s="6">
        <v>1</v>
      </c>
      <c r="CB134" s="43">
        <v>100</v>
      </c>
      <c r="CC134" s="43">
        <v>100</v>
      </c>
      <c r="CX134" s="6" t="str">
        <f>IF(ISERROR(INDEX('1.Sınav'!$C$33:$AJ$282,MATCH(D134,'1.Sınav'!$D$33:$D$282,0),2)),"",INDEX('1.Sınav'!$C$33:$AJ$282,MATCH(D134,'1.Sınav'!$D$33:$D$282,0),34))</f>
        <v/>
      </c>
    </row>
    <row r="135" spans="2:102" ht="21.95" customHeight="1" x14ac:dyDescent="0.2">
      <c r="B135" s="25">
        <f>SUBTOTAL(109,$CA$1:CA135)</f>
        <v>103</v>
      </c>
      <c r="C135" s="19" t="str">
        <f>IF(ISERROR(INDEX(İsimler!$A$1:$C$1000,MATCH(D135,İsimler!$A$1:$A$1000,0),2)),"",INDEX(İsimler!$A$1:$C$1000,MATCH(D135,İsimler!$A$1:$A$1000,0),3))</f>
        <v/>
      </c>
      <c r="D135" s="1"/>
      <c r="E135" s="119" t="str">
        <f>IF(ISERROR(INDEX(İsimler!$A$1:$C$1000,MATCH(D135,İsimler!$A$1:$A$1000,0),2)),"",INDEX(İsimler!$A$1:$C$1000,MATCH(D135,İsimler!$A$1:$A$1000,0),2))</f>
        <v/>
      </c>
      <c r="F135" s="120"/>
      <c r="G135" s="120"/>
      <c r="H135" s="120"/>
      <c r="I135" s="120"/>
      <c r="J135" s="121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23" t="str">
        <f t="shared" si="6"/>
        <v/>
      </c>
      <c r="AK135" s="23" t="str">
        <f t="shared" si="7"/>
        <v/>
      </c>
      <c r="AL135" s="35"/>
      <c r="AM135" s="35"/>
      <c r="AN135" s="35"/>
      <c r="AO135" s="35"/>
      <c r="AP135" s="35"/>
      <c r="AQ135" s="35"/>
      <c r="AR135" s="35"/>
      <c r="AV135" s="36">
        <f t="shared" si="5"/>
        <v>0</v>
      </c>
      <c r="CA135" s="6">
        <v>1</v>
      </c>
      <c r="CB135" s="43">
        <v>100</v>
      </c>
      <c r="CC135" s="43">
        <v>100</v>
      </c>
      <c r="CX135" s="6" t="str">
        <f>IF(ISERROR(INDEX('1.Sınav'!$C$33:$AJ$282,MATCH(D135,'1.Sınav'!$D$33:$D$282,0),2)),"",INDEX('1.Sınav'!$C$33:$AJ$282,MATCH(D135,'1.Sınav'!$D$33:$D$282,0),34))</f>
        <v/>
      </c>
    </row>
    <row r="136" spans="2:102" ht="21.95" customHeight="1" x14ac:dyDescent="0.2">
      <c r="B136" s="25">
        <f>SUBTOTAL(109,$CA$1:CA136)</f>
        <v>104</v>
      </c>
      <c r="C136" s="19" t="str">
        <f>IF(ISERROR(INDEX(İsimler!$A$1:$C$1000,MATCH(D136,İsimler!$A$1:$A$1000,0),2)),"",INDEX(İsimler!$A$1:$C$1000,MATCH(D136,İsimler!$A$1:$A$1000,0),3))</f>
        <v/>
      </c>
      <c r="D136" s="1"/>
      <c r="E136" s="119" t="str">
        <f>IF(ISERROR(INDEX(İsimler!$A$1:$C$1000,MATCH(D136,İsimler!$A$1:$A$1000,0),2)),"",INDEX(İsimler!$A$1:$C$1000,MATCH(D136,İsimler!$A$1:$A$1000,0),2))</f>
        <v/>
      </c>
      <c r="F136" s="120"/>
      <c r="G136" s="120"/>
      <c r="H136" s="120"/>
      <c r="I136" s="120"/>
      <c r="J136" s="121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23" t="str">
        <f t="shared" si="6"/>
        <v/>
      </c>
      <c r="AK136" s="23" t="str">
        <f t="shared" si="7"/>
        <v/>
      </c>
      <c r="AL136" s="35"/>
      <c r="AM136" s="35"/>
      <c r="AN136" s="35"/>
      <c r="AO136" s="35"/>
      <c r="AP136" s="35"/>
      <c r="AQ136" s="35"/>
      <c r="AR136" s="35"/>
      <c r="AV136" s="36">
        <f t="shared" si="5"/>
        <v>0</v>
      </c>
      <c r="CA136" s="6">
        <v>1</v>
      </c>
      <c r="CB136" s="43">
        <v>100</v>
      </c>
      <c r="CC136" s="43">
        <v>100</v>
      </c>
      <c r="CX136" s="6" t="str">
        <f>IF(ISERROR(INDEX('1.Sınav'!$C$33:$AJ$282,MATCH(D136,'1.Sınav'!$D$33:$D$282,0),2)),"",INDEX('1.Sınav'!$C$33:$AJ$282,MATCH(D136,'1.Sınav'!$D$33:$D$282,0),34))</f>
        <v/>
      </c>
    </row>
    <row r="137" spans="2:102" ht="21.95" customHeight="1" x14ac:dyDescent="0.2">
      <c r="B137" s="25">
        <f>SUBTOTAL(109,$CA$1:CA137)</f>
        <v>105</v>
      </c>
      <c r="C137" s="19" t="str">
        <f>IF(ISERROR(INDEX(İsimler!$A$1:$C$1000,MATCH(D137,İsimler!$A$1:$A$1000,0),2)),"",INDEX(İsimler!$A$1:$C$1000,MATCH(D137,İsimler!$A$1:$A$1000,0),3))</f>
        <v/>
      </c>
      <c r="D137" s="1"/>
      <c r="E137" s="119" t="str">
        <f>IF(ISERROR(INDEX(İsimler!$A$1:$C$1000,MATCH(D137,İsimler!$A$1:$A$1000,0),2)),"",INDEX(İsimler!$A$1:$C$1000,MATCH(D137,İsimler!$A$1:$A$1000,0),2))</f>
        <v/>
      </c>
      <c r="F137" s="120"/>
      <c r="G137" s="120"/>
      <c r="H137" s="120"/>
      <c r="I137" s="120"/>
      <c r="J137" s="121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23" t="str">
        <f t="shared" si="6"/>
        <v/>
      </c>
      <c r="AK137" s="23" t="str">
        <f t="shared" si="7"/>
        <v/>
      </c>
      <c r="AL137" s="35"/>
      <c r="AM137" s="35"/>
      <c r="AN137" s="35"/>
      <c r="AO137" s="35"/>
      <c r="AP137" s="35"/>
      <c r="AQ137" s="35"/>
      <c r="AR137" s="35"/>
      <c r="AV137" s="36">
        <f t="shared" si="5"/>
        <v>0</v>
      </c>
      <c r="CA137" s="6">
        <v>1</v>
      </c>
      <c r="CB137" s="43">
        <v>100</v>
      </c>
      <c r="CC137" s="43">
        <v>100</v>
      </c>
      <c r="CX137" s="6" t="str">
        <f>IF(ISERROR(INDEX('1.Sınav'!$C$33:$AJ$282,MATCH(D137,'1.Sınav'!$D$33:$D$282,0),2)),"",INDEX('1.Sınav'!$C$33:$AJ$282,MATCH(D137,'1.Sınav'!$D$33:$D$282,0),34))</f>
        <v/>
      </c>
    </row>
    <row r="138" spans="2:102" ht="21.95" customHeight="1" x14ac:dyDescent="0.2">
      <c r="B138" s="25">
        <f>SUBTOTAL(109,$CA$1:CA138)</f>
        <v>106</v>
      </c>
      <c r="C138" s="19" t="str">
        <f>IF(ISERROR(INDEX(İsimler!$A$1:$C$1000,MATCH(D138,İsimler!$A$1:$A$1000,0),2)),"",INDEX(İsimler!$A$1:$C$1000,MATCH(D138,İsimler!$A$1:$A$1000,0),3))</f>
        <v/>
      </c>
      <c r="D138" s="1"/>
      <c r="E138" s="119" t="str">
        <f>IF(ISERROR(INDEX(İsimler!$A$1:$C$1000,MATCH(D138,İsimler!$A$1:$A$1000,0),2)),"",INDEX(İsimler!$A$1:$C$1000,MATCH(D138,İsimler!$A$1:$A$1000,0),2))</f>
        <v/>
      </c>
      <c r="F138" s="120"/>
      <c r="G138" s="120"/>
      <c r="H138" s="120"/>
      <c r="I138" s="120"/>
      <c r="J138" s="121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23" t="str">
        <f t="shared" si="6"/>
        <v/>
      </c>
      <c r="AK138" s="23" t="str">
        <f t="shared" si="7"/>
        <v/>
      </c>
      <c r="AL138" s="35"/>
      <c r="AM138" s="35"/>
      <c r="AN138" s="35"/>
      <c r="AO138" s="35"/>
      <c r="AP138" s="35"/>
      <c r="AQ138" s="35"/>
      <c r="AR138" s="35"/>
      <c r="AV138" s="36">
        <f t="shared" si="5"/>
        <v>0</v>
      </c>
      <c r="CA138" s="6">
        <v>1</v>
      </c>
      <c r="CB138" s="43">
        <v>100</v>
      </c>
      <c r="CC138" s="43">
        <v>100</v>
      </c>
      <c r="CX138" s="6" t="str">
        <f>IF(ISERROR(INDEX('1.Sınav'!$C$33:$AJ$282,MATCH(D138,'1.Sınav'!$D$33:$D$282,0),2)),"",INDEX('1.Sınav'!$C$33:$AJ$282,MATCH(D138,'1.Sınav'!$D$33:$D$282,0),34))</f>
        <v/>
      </c>
    </row>
    <row r="139" spans="2:102" ht="21.95" customHeight="1" x14ac:dyDescent="0.2">
      <c r="B139" s="25">
        <f>SUBTOTAL(109,$CA$1:CA139)</f>
        <v>107</v>
      </c>
      <c r="C139" s="19" t="str">
        <f>IF(ISERROR(INDEX(İsimler!$A$1:$C$1000,MATCH(D139,İsimler!$A$1:$A$1000,0),2)),"",INDEX(İsimler!$A$1:$C$1000,MATCH(D139,İsimler!$A$1:$A$1000,0),3))</f>
        <v/>
      </c>
      <c r="D139" s="1"/>
      <c r="E139" s="119" t="str">
        <f>IF(ISERROR(INDEX(İsimler!$A$1:$C$1000,MATCH(D139,İsimler!$A$1:$A$1000,0),2)),"",INDEX(İsimler!$A$1:$C$1000,MATCH(D139,İsimler!$A$1:$A$1000,0),2))</f>
        <v/>
      </c>
      <c r="F139" s="120"/>
      <c r="G139" s="120"/>
      <c r="H139" s="120"/>
      <c r="I139" s="120"/>
      <c r="J139" s="121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23" t="str">
        <f t="shared" si="6"/>
        <v/>
      </c>
      <c r="AK139" s="23" t="str">
        <f t="shared" si="7"/>
        <v/>
      </c>
      <c r="AL139" s="35"/>
      <c r="AM139" s="35"/>
      <c r="AN139" s="35"/>
      <c r="AO139" s="35"/>
      <c r="AP139" s="35"/>
      <c r="AQ139" s="35"/>
      <c r="AR139" s="35"/>
      <c r="AV139" s="36">
        <f t="shared" si="5"/>
        <v>0</v>
      </c>
      <c r="CA139" s="6">
        <v>1</v>
      </c>
      <c r="CB139" s="43">
        <v>100</v>
      </c>
      <c r="CC139" s="43">
        <v>100</v>
      </c>
      <c r="CX139" s="6" t="str">
        <f>IF(ISERROR(INDEX('1.Sınav'!$C$33:$AJ$282,MATCH(D139,'1.Sınav'!$D$33:$D$282,0),2)),"",INDEX('1.Sınav'!$C$33:$AJ$282,MATCH(D139,'1.Sınav'!$D$33:$D$282,0),34))</f>
        <v/>
      </c>
    </row>
    <row r="140" spans="2:102" ht="21.95" customHeight="1" x14ac:dyDescent="0.2">
      <c r="B140" s="25">
        <f>SUBTOTAL(109,$CA$1:CA140)</f>
        <v>108</v>
      </c>
      <c r="C140" s="19" t="str">
        <f>IF(ISERROR(INDEX(İsimler!$A$1:$C$1000,MATCH(D140,İsimler!$A$1:$A$1000,0),2)),"",INDEX(İsimler!$A$1:$C$1000,MATCH(D140,İsimler!$A$1:$A$1000,0),3))</f>
        <v/>
      </c>
      <c r="D140" s="1"/>
      <c r="E140" s="119" t="str">
        <f>IF(ISERROR(INDEX(İsimler!$A$1:$C$1000,MATCH(D140,İsimler!$A$1:$A$1000,0),2)),"",INDEX(İsimler!$A$1:$C$1000,MATCH(D140,İsimler!$A$1:$A$1000,0),2))</f>
        <v/>
      </c>
      <c r="F140" s="120"/>
      <c r="G140" s="120"/>
      <c r="H140" s="120"/>
      <c r="I140" s="120"/>
      <c r="J140" s="121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23" t="str">
        <f t="shared" si="6"/>
        <v/>
      </c>
      <c r="AK140" s="23" t="str">
        <f t="shared" si="7"/>
        <v/>
      </c>
      <c r="AL140" s="35"/>
      <c r="AM140" s="35"/>
      <c r="AN140" s="35"/>
      <c r="AO140" s="35"/>
      <c r="AP140" s="35"/>
      <c r="AQ140" s="35"/>
      <c r="AR140" s="35"/>
      <c r="AV140" s="36">
        <f t="shared" si="5"/>
        <v>0</v>
      </c>
      <c r="CA140" s="6">
        <v>1</v>
      </c>
      <c r="CB140" s="43">
        <v>100</v>
      </c>
      <c r="CC140" s="43">
        <v>100</v>
      </c>
      <c r="CX140" s="6" t="str">
        <f>IF(ISERROR(INDEX('1.Sınav'!$C$33:$AJ$282,MATCH(D140,'1.Sınav'!$D$33:$D$282,0),2)),"",INDEX('1.Sınav'!$C$33:$AJ$282,MATCH(D140,'1.Sınav'!$D$33:$D$282,0),34))</f>
        <v/>
      </c>
    </row>
    <row r="141" spans="2:102" ht="21.95" customHeight="1" x14ac:dyDescent="0.2">
      <c r="B141" s="25">
        <f>SUBTOTAL(109,$CA$1:CA141)</f>
        <v>109</v>
      </c>
      <c r="C141" s="19" t="str">
        <f>IF(ISERROR(INDEX(İsimler!$A$1:$C$1000,MATCH(D141,İsimler!$A$1:$A$1000,0),2)),"",INDEX(İsimler!$A$1:$C$1000,MATCH(D141,İsimler!$A$1:$A$1000,0),3))</f>
        <v/>
      </c>
      <c r="D141" s="1"/>
      <c r="E141" s="119" t="str">
        <f>IF(ISERROR(INDEX(İsimler!$A$1:$C$1000,MATCH(D141,İsimler!$A$1:$A$1000,0),2)),"",INDEX(İsimler!$A$1:$C$1000,MATCH(D141,İsimler!$A$1:$A$1000,0),2))</f>
        <v/>
      </c>
      <c r="F141" s="120"/>
      <c r="G141" s="120"/>
      <c r="H141" s="120"/>
      <c r="I141" s="120"/>
      <c r="J141" s="121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23" t="str">
        <f t="shared" si="6"/>
        <v/>
      </c>
      <c r="AK141" s="23" t="str">
        <f t="shared" si="7"/>
        <v/>
      </c>
      <c r="AL141" s="35"/>
      <c r="AM141" s="35"/>
      <c r="AN141" s="35"/>
      <c r="AO141" s="35"/>
      <c r="AP141" s="35"/>
      <c r="AQ141" s="35"/>
      <c r="AR141" s="35"/>
      <c r="AV141" s="36">
        <f t="shared" si="5"/>
        <v>0</v>
      </c>
      <c r="CA141" s="6">
        <v>1</v>
      </c>
      <c r="CB141" s="43">
        <v>100</v>
      </c>
      <c r="CC141" s="43">
        <v>100</v>
      </c>
      <c r="CX141" s="6" t="str">
        <f>IF(ISERROR(INDEX('1.Sınav'!$C$33:$AJ$282,MATCH(D141,'1.Sınav'!$D$33:$D$282,0),2)),"",INDEX('1.Sınav'!$C$33:$AJ$282,MATCH(D141,'1.Sınav'!$D$33:$D$282,0),34))</f>
        <v/>
      </c>
    </row>
    <row r="142" spans="2:102" ht="21.95" customHeight="1" x14ac:dyDescent="0.2">
      <c r="B142" s="25">
        <f>SUBTOTAL(109,$CA$1:CA142)</f>
        <v>110</v>
      </c>
      <c r="C142" s="19" t="str">
        <f>IF(ISERROR(INDEX(İsimler!$A$1:$C$1000,MATCH(D142,İsimler!$A$1:$A$1000,0),2)),"",INDEX(İsimler!$A$1:$C$1000,MATCH(D142,İsimler!$A$1:$A$1000,0),3))</f>
        <v/>
      </c>
      <c r="D142" s="1"/>
      <c r="E142" s="119" t="str">
        <f>IF(ISERROR(INDEX(İsimler!$A$1:$C$1000,MATCH(D142,İsimler!$A$1:$A$1000,0),2)),"",INDEX(İsimler!$A$1:$C$1000,MATCH(D142,İsimler!$A$1:$A$1000,0),2))</f>
        <v/>
      </c>
      <c r="F142" s="120"/>
      <c r="G142" s="120"/>
      <c r="H142" s="120"/>
      <c r="I142" s="120"/>
      <c r="J142" s="121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23" t="str">
        <f t="shared" si="6"/>
        <v/>
      </c>
      <c r="AK142" s="23" t="str">
        <f t="shared" si="7"/>
        <v/>
      </c>
      <c r="AL142" s="35"/>
      <c r="AM142" s="35"/>
      <c r="AN142" s="35"/>
      <c r="AO142" s="35"/>
      <c r="AP142" s="35"/>
      <c r="AQ142" s="35"/>
      <c r="AR142" s="35"/>
      <c r="AV142" s="36">
        <f t="shared" si="5"/>
        <v>0</v>
      </c>
      <c r="CA142" s="6">
        <v>1</v>
      </c>
      <c r="CB142" s="43">
        <v>100</v>
      </c>
      <c r="CC142" s="43">
        <v>100</v>
      </c>
      <c r="CX142" s="6" t="str">
        <f>IF(ISERROR(INDEX('1.Sınav'!$C$33:$AJ$282,MATCH(D142,'1.Sınav'!$D$33:$D$282,0),2)),"",INDEX('1.Sınav'!$C$33:$AJ$282,MATCH(D142,'1.Sınav'!$D$33:$D$282,0),34))</f>
        <v/>
      </c>
    </row>
    <row r="143" spans="2:102" ht="21.95" customHeight="1" x14ac:dyDescent="0.2">
      <c r="B143" s="25">
        <f>SUBTOTAL(109,$CA$1:CA143)</f>
        <v>111</v>
      </c>
      <c r="C143" s="19" t="str">
        <f>IF(ISERROR(INDEX(İsimler!$A$1:$C$1000,MATCH(D143,İsimler!$A$1:$A$1000,0),2)),"",INDEX(İsimler!$A$1:$C$1000,MATCH(D143,İsimler!$A$1:$A$1000,0),3))</f>
        <v/>
      </c>
      <c r="D143" s="1"/>
      <c r="E143" s="119" t="str">
        <f>IF(ISERROR(INDEX(İsimler!$A$1:$C$1000,MATCH(D143,İsimler!$A$1:$A$1000,0),2)),"",INDEX(İsimler!$A$1:$C$1000,MATCH(D143,İsimler!$A$1:$A$1000,0),2))</f>
        <v/>
      </c>
      <c r="F143" s="120"/>
      <c r="G143" s="120"/>
      <c r="H143" s="120"/>
      <c r="I143" s="120"/>
      <c r="J143" s="121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23" t="str">
        <f t="shared" si="6"/>
        <v/>
      </c>
      <c r="AK143" s="23" t="str">
        <f t="shared" si="7"/>
        <v/>
      </c>
      <c r="AL143" s="35"/>
      <c r="AM143" s="35"/>
      <c r="AN143" s="35"/>
      <c r="AO143" s="35"/>
      <c r="AP143" s="35"/>
      <c r="AQ143" s="35"/>
      <c r="AR143" s="35"/>
      <c r="AV143" s="36">
        <f t="shared" si="5"/>
        <v>0</v>
      </c>
      <c r="CA143" s="6">
        <v>1</v>
      </c>
      <c r="CB143" s="43">
        <v>100</v>
      </c>
      <c r="CC143" s="43">
        <v>100</v>
      </c>
      <c r="CX143" s="6" t="str">
        <f>IF(ISERROR(INDEX('1.Sınav'!$C$33:$AJ$282,MATCH(D143,'1.Sınav'!$D$33:$D$282,0),2)),"",INDEX('1.Sınav'!$C$33:$AJ$282,MATCH(D143,'1.Sınav'!$D$33:$D$282,0),34))</f>
        <v/>
      </c>
    </row>
    <row r="144" spans="2:102" ht="21.95" customHeight="1" x14ac:dyDescent="0.2">
      <c r="B144" s="25">
        <f>SUBTOTAL(109,$CA$1:CA144)</f>
        <v>112</v>
      </c>
      <c r="C144" s="19" t="str">
        <f>IF(ISERROR(INDEX(İsimler!$A$1:$C$1000,MATCH(D144,İsimler!$A$1:$A$1000,0),2)),"",INDEX(İsimler!$A$1:$C$1000,MATCH(D144,İsimler!$A$1:$A$1000,0),3))</f>
        <v/>
      </c>
      <c r="D144" s="1"/>
      <c r="E144" s="119" t="str">
        <f>IF(ISERROR(INDEX(İsimler!$A$1:$C$1000,MATCH(D144,İsimler!$A$1:$A$1000,0),2)),"",INDEX(İsimler!$A$1:$C$1000,MATCH(D144,İsimler!$A$1:$A$1000,0),2))</f>
        <v/>
      </c>
      <c r="F144" s="120"/>
      <c r="G144" s="120"/>
      <c r="H144" s="120"/>
      <c r="I144" s="120"/>
      <c r="J144" s="121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23" t="str">
        <f t="shared" si="6"/>
        <v/>
      </c>
      <c r="AK144" s="23" t="str">
        <f t="shared" si="7"/>
        <v/>
      </c>
      <c r="AL144" s="35"/>
      <c r="AM144" s="35"/>
      <c r="AN144" s="35"/>
      <c r="AO144" s="35"/>
      <c r="AP144" s="35"/>
      <c r="AQ144" s="35"/>
      <c r="AR144" s="35"/>
      <c r="AV144" s="36">
        <f t="shared" si="5"/>
        <v>0</v>
      </c>
      <c r="CA144" s="6">
        <v>1</v>
      </c>
      <c r="CB144" s="43">
        <v>100</v>
      </c>
      <c r="CC144" s="43">
        <v>100</v>
      </c>
      <c r="CX144" s="6" t="str">
        <f>IF(ISERROR(INDEX('1.Sınav'!$C$33:$AJ$282,MATCH(D144,'1.Sınav'!$D$33:$D$282,0),2)),"",INDEX('1.Sınav'!$C$33:$AJ$282,MATCH(D144,'1.Sınav'!$D$33:$D$282,0),34))</f>
        <v/>
      </c>
    </row>
    <row r="145" spans="2:102" ht="21.95" customHeight="1" x14ac:dyDescent="0.2">
      <c r="B145" s="25">
        <f>SUBTOTAL(109,$CA$1:CA145)</f>
        <v>113</v>
      </c>
      <c r="C145" s="19" t="str">
        <f>IF(ISERROR(INDEX(İsimler!$A$1:$C$1000,MATCH(D145,İsimler!$A$1:$A$1000,0),2)),"",INDEX(İsimler!$A$1:$C$1000,MATCH(D145,İsimler!$A$1:$A$1000,0),3))</f>
        <v/>
      </c>
      <c r="D145" s="1"/>
      <c r="E145" s="119" t="str">
        <f>IF(ISERROR(INDEX(İsimler!$A$1:$C$1000,MATCH(D145,İsimler!$A$1:$A$1000,0),2)),"",INDEX(İsimler!$A$1:$C$1000,MATCH(D145,İsimler!$A$1:$A$1000,0),2))</f>
        <v/>
      </c>
      <c r="F145" s="120"/>
      <c r="G145" s="120"/>
      <c r="H145" s="120"/>
      <c r="I145" s="120"/>
      <c r="J145" s="121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23" t="str">
        <f t="shared" si="6"/>
        <v/>
      </c>
      <c r="AK145" s="23" t="str">
        <f t="shared" si="7"/>
        <v/>
      </c>
      <c r="AL145" s="35"/>
      <c r="AM145" s="35"/>
      <c r="AN145" s="35"/>
      <c r="AO145" s="35"/>
      <c r="AP145" s="35"/>
      <c r="AQ145" s="35"/>
      <c r="AR145" s="35"/>
      <c r="AV145" s="36">
        <f t="shared" si="5"/>
        <v>0</v>
      </c>
      <c r="CA145" s="6">
        <v>1</v>
      </c>
      <c r="CB145" s="43">
        <v>100</v>
      </c>
      <c r="CC145" s="43">
        <v>100</v>
      </c>
      <c r="CX145" s="6" t="str">
        <f>IF(ISERROR(INDEX('1.Sınav'!$C$33:$AJ$282,MATCH(D145,'1.Sınav'!$D$33:$D$282,0),2)),"",INDEX('1.Sınav'!$C$33:$AJ$282,MATCH(D145,'1.Sınav'!$D$33:$D$282,0),34))</f>
        <v/>
      </c>
    </row>
    <row r="146" spans="2:102" ht="21.95" customHeight="1" x14ac:dyDescent="0.2">
      <c r="B146" s="25">
        <f>SUBTOTAL(109,$CA$1:CA146)</f>
        <v>114</v>
      </c>
      <c r="C146" s="19" t="str">
        <f>IF(ISERROR(INDEX(İsimler!$A$1:$C$1000,MATCH(D146,İsimler!$A$1:$A$1000,0),2)),"",INDEX(İsimler!$A$1:$C$1000,MATCH(D146,İsimler!$A$1:$A$1000,0),3))</f>
        <v/>
      </c>
      <c r="D146" s="1"/>
      <c r="E146" s="119" t="str">
        <f>IF(ISERROR(INDEX(İsimler!$A$1:$C$1000,MATCH(D146,İsimler!$A$1:$A$1000,0),2)),"",INDEX(İsimler!$A$1:$C$1000,MATCH(D146,İsimler!$A$1:$A$1000,0),2))</f>
        <v/>
      </c>
      <c r="F146" s="120"/>
      <c r="G146" s="120"/>
      <c r="H146" s="120"/>
      <c r="I146" s="120"/>
      <c r="J146" s="121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23" t="str">
        <f t="shared" si="6"/>
        <v/>
      </c>
      <c r="AK146" s="23" t="str">
        <f t="shared" si="7"/>
        <v/>
      </c>
      <c r="AL146" s="35"/>
      <c r="AM146" s="35"/>
      <c r="AN146" s="35"/>
      <c r="AO146" s="35"/>
      <c r="AP146" s="35"/>
      <c r="AQ146" s="35"/>
      <c r="AR146" s="35"/>
      <c r="AV146" s="36">
        <f t="shared" si="5"/>
        <v>0</v>
      </c>
      <c r="CA146" s="6">
        <v>1</v>
      </c>
      <c r="CB146" s="43">
        <v>100</v>
      </c>
      <c r="CC146" s="43">
        <v>100</v>
      </c>
      <c r="CX146" s="6" t="str">
        <f>IF(ISERROR(INDEX('1.Sınav'!$C$33:$AJ$282,MATCH(D146,'1.Sınav'!$D$33:$D$282,0),2)),"",INDEX('1.Sınav'!$C$33:$AJ$282,MATCH(D146,'1.Sınav'!$D$33:$D$282,0),34))</f>
        <v/>
      </c>
    </row>
    <row r="147" spans="2:102" ht="21.95" customHeight="1" x14ac:dyDescent="0.2">
      <c r="B147" s="25">
        <f>SUBTOTAL(109,$CA$1:CA147)</f>
        <v>115</v>
      </c>
      <c r="C147" s="19" t="str">
        <f>IF(ISERROR(INDEX(İsimler!$A$1:$C$1000,MATCH(D147,İsimler!$A$1:$A$1000,0),2)),"",INDEX(İsimler!$A$1:$C$1000,MATCH(D147,İsimler!$A$1:$A$1000,0),3))</f>
        <v/>
      </c>
      <c r="D147" s="1"/>
      <c r="E147" s="119" t="str">
        <f>IF(ISERROR(INDEX(İsimler!$A$1:$C$1000,MATCH(D147,İsimler!$A$1:$A$1000,0),2)),"",INDEX(İsimler!$A$1:$C$1000,MATCH(D147,İsimler!$A$1:$A$1000,0),2))</f>
        <v/>
      </c>
      <c r="F147" s="120"/>
      <c r="G147" s="120"/>
      <c r="H147" s="120"/>
      <c r="I147" s="120"/>
      <c r="J147" s="121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23" t="str">
        <f t="shared" si="6"/>
        <v/>
      </c>
      <c r="AK147" s="23" t="str">
        <f t="shared" si="7"/>
        <v/>
      </c>
      <c r="AL147" s="35"/>
      <c r="AM147" s="35"/>
      <c r="AN147" s="35"/>
      <c r="AO147" s="35"/>
      <c r="AP147" s="35"/>
      <c r="AQ147" s="35"/>
      <c r="AR147" s="35"/>
      <c r="AV147" s="36">
        <f t="shared" si="5"/>
        <v>0</v>
      </c>
      <c r="CA147" s="6">
        <v>1</v>
      </c>
      <c r="CB147" s="43">
        <v>100</v>
      </c>
      <c r="CC147" s="43">
        <v>100</v>
      </c>
      <c r="CX147" s="6" t="str">
        <f>IF(ISERROR(INDEX('1.Sınav'!$C$33:$AJ$282,MATCH(D147,'1.Sınav'!$D$33:$D$282,0),2)),"",INDEX('1.Sınav'!$C$33:$AJ$282,MATCH(D147,'1.Sınav'!$D$33:$D$282,0),34))</f>
        <v/>
      </c>
    </row>
    <row r="148" spans="2:102" ht="21.95" customHeight="1" x14ac:dyDescent="0.2">
      <c r="B148" s="25">
        <f>SUBTOTAL(109,$CA$1:CA148)</f>
        <v>116</v>
      </c>
      <c r="C148" s="19" t="str">
        <f>IF(ISERROR(INDEX(İsimler!$A$1:$C$1000,MATCH(D148,İsimler!$A$1:$A$1000,0),2)),"",INDEX(İsimler!$A$1:$C$1000,MATCH(D148,İsimler!$A$1:$A$1000,0),3))</f>
        <v/>
      </c>
      <c r="D148" s="1"/>
      <c r="E148" s="119" t="str">
        <f>IF(ISERROR(INDEX(İsimler!$A$1:$C$1000,MATCH(D148,İsimler!$A$1:$A$1000,0),2)),"",INDEX(İsimler!$A$1:$C$1000,MATCH(D148,İsimler!$A$1:$A$1000,0),2))</f>
        <v/>
      </c>
      <c r="F148" s="120"/>
      <c r="G148" s="120"/>
      <c r="H148" s="120"/>
      <c r="I148" s="120"/>
      <c r="J148" s="121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23" t="str">
        <f t="shared" si="6"/>
        <v/>
      </c>
      <c r="AK148" s="23" t="str">
        <f t="shared" si="7"/>
        <v/>
      </c>
      <c r="AL148" s="35"/>
      <c r="AM148" s="35"/>
      <c r="AN148" s="35"/>
      <c r="AO148" s="35"/>
      <c r="AP148" s="35"/>
      <c r="AQ148" s="35"/>
      <c r="AR148" s="35"/>
      <c r="AV148" s="36">
        <f t="shared" si="5"/>
        <v>0</v>
      </c>
      <c r="CA148" s="6">
        <v>1</v>
      </c>
      <c r="CB148" s="43">
        <v>100</v>
      </c>
      <c r="CC148" s="43">
        <v>100</v>
      </c>
      <c r="CX148" s="6" t="str">
        <f>IF(ISERROR(INDEX('1.Sınav'!$C$33:$AJ$282,MATCH(D148,'1.Sınav'!$D$33:$D$282,0),2)),"",INDEX('1.Sınav'!$C$33:$AJ$282,MATCH(D148,'1.Sınav'!$D$33:$D$282,0),34))</f>
        <v/>
      </c>
    </row>
    <row r="149" spans="2:102" ht="21.95" customHeight="1" x14ac:dyDescent="0.2">
      <c r="B149" s="25">
        <f>SUBTOTAL(109,$CA$1:CA149)</f>
        <v>117</v>
      </c>
      <c r="C149" s="19" t="str">
        <f>IF(ISERROR(INDEX(İsimler!$A$1:$C$1000,MATCH(D149,İsimler!$A$1:$A$1000,0),2)),"",INDEX(İsimler!$A$1:$C$1000,MATCH(D149,İsimler!$A$1:$A$1000,0),3))</f>
        <v/>
      </c>
      <c r="D149" s="1"/>
      <c r="E149" s="119" t="str">
        <f>IF(ISERROR(INDEX(İsimler!$A$1:$C$1000,MATCH(D149,İsimler!$A$1:$A$1000,0),2)),"",INDEX(İsimler!$A$1:$C$1000,MATCH(D149,İsimler!$A$1:$A$1000,0),2))</f>
        <v/>
      </c>
      <c r="F149" s="120"/>
      <c r="G149" s="120"/>
      <c r="H149" s="120"/>
      <c r="I149" s="120"/>
      <c r="J149" s="121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23" t="str">
        <f t="shared" si="6"/>
        <v/>
      </c>
      <c r="AK149" s="23" t="str">
        <f t="shared" si="7"/>
        <v/>
      </c>
      <c r="AL149" s="35"/>
      <c r="AM149" s="35"/>
      <c r="AN149" s="35"/>
      <c r="AO149" s="35"/>
      <c r="AP149" s="35"/>
      <c r="AQ149" s="35"/>
      <c r="AR149" s="35"/>
      <c r="AV149" s="36">
        <f t="shared" si="5"/>
        <v>0</v>
      </c>
      <c r="CA149" s="6">
        <v>1</v>
      </c>
      <c r="CB149" s="43">
        <v>100</v>
      </c>
      <c r="CC149" s="43">
        <v>100</v>
      </c>
      <c r="CX149" s="6" t="str">
        <f>IF(ISERROR(INDEX('1.Sınav'!$C$33:$AJ$282,MATCH(D149,'1.Sınav'!$D$33:$D$282,0),2)),"",INDEX('1.Sınav'!$C$33:$AJ$282,MATCH(D149,'1.Sınav'!$D$33:$D$282,0),34))</f>
        <v/>
      </c>
    </row>
    <row r="150" spans="2:102" ht="21.95" customHeight="1" x14ac:dyDescent="0.2">
      <c r="B150" s="25">
        <f>SUBTOTAL(109,$CA$1:CA150)</f>
        <v>118</v>
      </c>
      <c r="C150" s="19" t="str">
        <f>IF(ISERROR(INDEX(İsimler!$A$1:$C$1000,MATCH(D150,İsimler!$A$1:$A$1000,0),2)),"",INDEX(İsimler!$A$1:$C$1000,MATCH(D150,İsimler!$A$1:$A$1000,0),3))</f>
        <v/>
      </c>
      <c r="D150" s="1"/>
      <c r="E150" s="119" t="str">
        <f>IF(ISERROR(INDEX(İsimler!$A$1:$C$1000,MATCH(D150,İsimler!$A$1:$A$1000,0),2)),"",INDEX(İsimler!$A$1:$C$1000,MATCH(D150,İsimler!$A$1:$A$1000,0),2))</f>
        <v/>
      </c>
      <c r="F150" s="120"/>
      <c r="G150" s="120"/>
      <c r="H150" s="120"/>
      <c r="I150" s="120"/>
      <c r="J150" s="121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23" t="str">
        <f t="shared" si="6"/>
        <v/>
      </c>
      <c r="AK150" s="23" t="str">
        <f t="shared" si="7"/>
        <v/>
      </c>
      <c r="AL150" s="35"/>
      <c r="AM150" s="35"/>
      <c r="AN150" s="35"/>
      <c r="AO150" s="35"/>
      <c r="AP150" s="35"/>
      <c r="AQ150" s="35"/>
      <c r="AR150" s="35"/>
      <c r="AV150" s="36">
        <f t="shared" si="5"/>
        <v>0</v>
      </c>
      <c r="CA150" s="6">
        <v>1</v>
      </c>
      <c r="CB150" s="43">
        <v>100</v>
      </c>
      <c r="CC150" s="43">
        <v>100</v>
      </c>
      <c r="CX150" s="6" t="str">
        <f>IF(ISERROR(INDEX('1.Sınav'!$C$33:$AJ$282,MATCH(D150,'1.Sınav'!$D$33:$D$282,0),2)),"",INDEX('1.Sınav'!$C$33:$AJ$282,MATCH(D150,'1.Sınav'!$D$33:$D$282,0),34))</f>
        <v/>
      </c>
    </row>
    <row r="151" spans="2:102" ht="21.95" customHeight="1" x14ac:dyDescent="0.2">
      <c r="B151" s="25">
        <f>SUBTOTAL(109,$CA$1:CA151)</f>
        <v>119</v>
      </c>
      <c r="C151" s="19" t="str">
        <f>IF(ISERROR(INDEX(İsimler!$A$1:$C$1000,MATCH(D151,İsimler!$A$1:$A$1000,0),2)),"",INDEX(İsimler!$A$1:$C$1000,MATCH(D151,İsimler!$A$1:$A$1000,0),3))</f>
        <v/>
      </c>
      <c r="D151" s="1"/>
      <c r="E151" s="119" t="str">
        <f>IF(ISERROR(INDEX(İsimler!$A$1:$C$1000,MATCH(D151,İsimler!$A$1:$A$1000,0),2)),"",INDEX(İsimler!$A$1:$C$1000,MATCH(D151,İsimler!$A$1:$A$1000,0),2))</f>
        <v/>
      </c>
      <c r="F151" s="120"/>
      <c r="G151" s="120"/>
      <c r="H151" s="120"/>
      <c r="I151" s="120"/>
      <c r="J151" s="121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23" t="str">
        <f t="shared" si="6"/>
        <v/>
      </c>
      <c r="AK151" s="23" t="str">
        <f t="shared" si="7"/>
        <v/>
      </c>
      <c r="AL151" s="35"/>
      <c r="AM151" s="35"/>
      <c r="AN151" s="35"/>
      <c r="AO151" s="35"/>
      <c r="AP151" s="35"/>
      <c r="AQ151" s="35"/>
      <c r="AR151" s="35"/>
      <c r="AV151" s="36">
        <f t="shared" si="5"/>
        <v>0</v>
      </c>
      <c r="CA151" s="6">
        <v>1</v>
      </c>
      <c r="CB151" s="43">
        <v>100</v>
      </c>
      <c r="CC151" s="43">
        <v>100</v>
      </c>
      <c r="CX151" s="6" t="str">
        <f>IF(ISERROR(INDEX('1.Sınav'!$C$33:$AJ$282,MATCH(D151,'1.Sınav'!$D$33:$D$282,0),2)),"",INDEX('1.Sınav'!$C$33:$AJ$282,MATCH(D151,'1.Sınav'!$D$33:$D$282,0),34))</f>
        <v/>
      </c>
    </row>
    <row r="152" spans="2:102" ht="21.95" customHeight="1" x14ac:dyDescent="0.2">
      <c r="B152" s="25">
        <f>SUBTOTAL(109,$CA$1:CA152)</f>
        <v>120</v>
      </c>
      <c r="C152" s="19" t="str">
        <f>IF(ISERROR(INDEX(İsimler!$A$1:$C$1000,MATCH(D152,İsimler!$A$1:$A$1000,0),2)),"",INDEX(İsimler!$A$1:$C$1000,MATCH(D152,İsimler!$A$1:$A$1000,0),3))</f>
        <v/>
      </c>
      <c r="D152" s="1"/>
      <c r="E152" s="119" t="str">
        <f>IF(ISERROR(INDEX(İsimler!$A$1:$C$1000,MATCH(D152,İsimler!$A$1:$A$1000,0),2)),"",INDEX(İsimler!$A$1:$C$1000,MATCH(D152,İsimler!$A$1:$A$1000,0),2))</f>
        <v/>
      </c>
      <c r="F152" s="120"/>
      <c r="G152" s="120"/>
      <c r="H152" s="120"/>
      <c r="I152" s="120"/>
      <c r="J152" s="121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23" t="str">
        <f t="shared" si="6"/>
        <v/>
      </c>
      <c r="AK152" s="23" t="str">
        <f t="shared" si="7"/>
        <v/>
      </c>
      <c r="AL152" s="35"/>
      <c r="AM152" s="35"/>
      <c r="AN152" s="35"/>
      <c r="AO152" s="35"/>
      <c r="AP152" s="35"/>
      <c r="AQ152" s="35"/>
      <c r="AR152" s="35"/>
      <c r="AV152" s="36">
        <f t="shared" si="5"/>
        <v>0</v>
      </c>
      <c r="CA152" s="6">
        <v>1</v>
      </c>
      <c r="CB152" s="43">
        <v>100</v>
      </c>
      <c r="CC152" s="43">
        <v>100</v>
      </c>
      <c r="CX152" s="6" t="str">
        <f>IF(ISERROR(INDEX('1.Sınav'!$C$33:$AJ$282,MATCH(D152,'1.Sınav'!$D$33:$D$282,0),2)),"",INDEX('1.Sınav'!$C$33:$AJ$282,MATCH(D152,'1.Sınav'!$D$33:$D$282,0),34))</f>
        <v/>
      </c>
    </row>
    <row r="153" spans="2:102" ht="21.95" customHeight="1" x14ac:dyDescent="0.2">
      <c r="B153" s="25">
        <f>SUBTOTAL(109,$CA$1:CA153)</f>
        <v>121</v>
      </c>
      <c r="C153" s="19" t="str">
        <f>IF(ISERROR(INDEX(İsimler!$A$1:$C$1000,MATCH(D153,İsimler!$A$1:$A$1000,0),2)),"",INDEX(İsimler!$A$1:$C$1000,MATCH(D153,İsimler!$A$1:$A$1000,0),3))</f>
        <v/>
      </c>
      <c r="D153" s="1"/>
      <c r="E153" s="119" t="str">
        <f>IF(ISERROR(INDEX(İsimler!$A$1:$C$1000,MATCH(D153,İsimler!$A$1:$A$1000,0),2)),"",INDEX(İsimler!$A$1:$C$1000,MATCH(D153,İsimler!$A$1:$A$1000,0),2))</f>
        <v/>
      </c>
      <c r="F153" s="120"/>
      <c r="G153" s="120"/>
      <c r="H153" s="120"/>
      <c r="I153" s="120"/>
      <c r="J153" s="121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23" t="str">
        <f t="shared" si="6"/>
        <v/>
      </c>
      <c r="AK153" s="23" t="str">
        <f t="shared" si="7"/>
        <v/>
      </c>
      <c r="AL153" s="35"/>
      <c r="AM153" s="35"/>
      <c r="AN153" s="35"/>
      <c r="AO153" s="35"/>
      <c r="AP153" s="35"/>
      <c r="AQ153" s="35"/>
      <c r="AR153" s="35"/>
      <c r="AV153" s="36">
        <f t="shared" si="5"/>
        <v>0</v>
      </c>
      <c r="CA153" s="6">
        <v>1</v>
      </c>
      <c r="CB153" s="43">
        <v>100</v>
      </c>
      <c r="CC153" s="43">
        <v>100</v>
      </c>
      <c r="CX153" s="6" t="str">
        <f>IF(ISERROR(INDEX('1.Sınav'!$C$33:$AJ$282,MATCH(D153,'1.Sınav'!$D$33:$D$282,0),2)),"",INDEX('1.Sınav'!$C$33:$AJ$282,MATCH(D153,'1.Sınav'!$D$33:$D$282,0),34))</f>
        <v/>
      </c>
    </row>
    <row r="154" spans="2:102" ht="21.95" customHeight="1" x14ac:dyDescent="0.2">
      <c r="B154" s="25">
        <f>SUBTOTAL(109,$CA$1:CA154)</f>
        <v>122</v>
      </c>
      <c r="C154" s="19" t="str">
        <f>IF(ISERROR(INDEX(İsimler!$A$1:$C$1000,MATCH(D154,İsimler!$A$1:$A$1000,0),2)),"",INDEX(İsimler!$A$1:$C$1000,MATCH(D154,İsimler!$A$1:$A$1000,0),3))</f>
        <v/>
      </c>
      <c r="D154" s="1"/>
      <c r="E154" s="119" t="str">
        <f>IF(ISERROR(INDEX(İsimler!$A$1:$C$1000,MATCH(D154,İsimler!$A$1:$A$1000,0),2)),"",INDEX(İsimler!$A$1:$C$1000,MATCH(D154,İsimler!$A$1:$A$1000,0),2))</f>
        <v/>
      </c>
      <c r="F154" s="120"/>
      <c r="G154" s="120"/>
      <c r="H154" s="120"/>
      <c r="I154" s="120"/>
      <c r="J154" s="121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23" t="str">
        <f t="shared" si="6"/>
        <v/>
      </c>
      <c r="AK154" s="23" t="str">
        <f t="shared" si="7"/>
        <v/>
      </c>
      <c r="AL154" s="35"/>
      <c r="AM154" s="35"/>
      <c r="AN154" s="35"/>
      <c r="AO154" s="35"/>
      <c r="AP154" s="35"/>
      <c r="AQ154" s="35"/>
      <c r="AR154" s="35"/>
      <c r="AV154" s="36">
        <f t="shared" si="5"/>
        <v>0</v>
      </c>
      <c r="CA154" s="6">
        <v>1</v>
      </c>
      <c r="CB154" s="43">
        <v>100</v>
      </c>
      <c r="CC154" s="43">
        <v>100</v>
      </c>
      <c r="CX154" s="6" t="str">
        <f>IF(ISERROR(INDEX('1.Sınav'!$C$33:$AJ$282,MATCH(D154,'1.Sınav'!$D$33:$D$282,0),2)),"",INDEX('1.Sınav'!$C$33:$AJ$282,MATCH(D154,'1.Sınav'!$D$33:$D$282,0),34))</f>
        <v/>
      </c>
    </row>
    <row r="155" spans="2:102" ht="21.95" customHeight="1" x14ac:dyDescent="0.2">
      <c r="B155" s="25">
        <f>SUBTOTAL(109,$CA$1:CA155)</f>
        <v>123</v>
      </c>
      <c r="C155" s="19" t="str">
        <f>IF(ISERROR(INDEX(İsimler!$A$1:$C$1000,MATCH(D155,İsimler!$A$1:$A$1000,0),2)),"",INDEX(İsimler!$A$1:$C$1000,MATCH(D155,İsimler!$A$1:$A$1000,0),3))</f>
        <v/>
      </c>
      <c r="D155" s="1"/>
      <c r="E155" s="119" t="str">
        <f>IF(ISERROR(INDEX(İsimler!$A$1:$C$1000,MATCH(D155,İsimler!$A$1:$A$1000,0),2)),"",INDEX(İsimler!$A$1:$C$1000,MATCH(D155,İsimler!$A$1:$A$1000,0),2))</f>
        <v/>
      </c>
      <c r="F155" s="120"/>
      <c r="G155" s="120"/>
      <c r="H155" s="120"/>
      <c r="I155" s="120"/>
      <c r="J155" s="121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23" t="str">
        <f t="shared" si="6"/>
        <v/>
      </c>
      <c r="AK155" s="23" t="str">
        <f t="shared" si="7"/>
        <v/>
      </c>
      <c r="AL155" s="35"/>
      <c r="AM155" s="35"/>
      <c r="AN155" s="35"/>
      <c r="AO155" s="35"/>
      <c r="AP155" s="35"/>
      <c r="AQ155" s="35"/>
      <c r="AR155" s="35"/>
      <c r="AV155" s="36">
        <f t="shared" si="5"/>
        <v>0</v>
      </c>
      <c r="CA155" s="6">
        <v>1</v>
      </c>
      <c r="CB155" s="43">
        <v>100</v>
      </c>
      <c r="CC155" s="43">
        <v>100</v>
      </c>
      <c r="CX155" s="6" t="str">
        <f>IF(ISERROR(INDEX('1.Sınav'!$C$33:$AJ$282,MATCH(D155,'1.Sınav'!$D$33:$D$282,0),2)),"",INDEX('1.Sınav'!$C$33:$AJ$282,MATCH(D155,'1.Sınav'!$D$33:$D$282,0),34))</f>
        <v/>
      </c>
    </row>
    <row r="156" spans="2:102" ht="21.95" customHeight="1" x14ac:dyDescent="0.2">
      <c r="B156" s="25">
        <f>SUBTOTAL(109,$CA$1:CA156)</f>
        <v>124</v>
      </c>
      <c r="C156" s="19" t="str">
        <f>IF(ISERROR(INDEX(İsimler!$A$1:$C$1000,MATCH(D156,İsimler!$A$1:$A$1000,0),2)),"",INDEX(İsimler!$A$1:$C$1000,MATCH(D156,İsimler!$A$1:$A$1000,0),3))</f>
        <v/>
      </c>
      <c r="D156" s="1"/>
      <c r="E156" s="119" t="str">
        <f>IF(ISERROR(INDEX(İsimler!$A$1:$C$1000,MATCH(D156,İsimler!$A$1:$A$1000,0),2)),"",INDEX(İsimler!$A$1:$C$1000,MATCH(D156,İsimler!$A$1:$A$1000,0),2))</f>
        <v/>
      </c>
      <c r="F156" s="120"/>
      <c r="G156" s="120"/>
      <c r="H156" s="120"/>
      <c r="I156" s="120"/>
      <c r="J156" s="121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23" t="str">
        <f t="shared" si="6"/>
        <v/>
      </c>
      <c r="AK156" s="23" t="str">
        <f t="shared" si="7"/>
        <v/>
      </c>
      <c r="AL156" s="35"/>
      <c r="AM156" s="35"/>
      <c r="AN156" s="35"/>
      <c r="AO156" s="35"/>
      <c r="AP156" s="35"/>
      <c r="AQ156" s="35"/>
      <c r="AR156" s="35"/>
      <c r="AV156" s="36">
        <f t="shared" si="5"/>
        <v>0</v>
      </c>
      <c r="CA156" s="6">
        <v>1</v>
      </c>
      <c r="CB156" s="43">
        <v>100</v>
      </c>
      <c r="CC156" s="43">
        <v>100</v>
      </c>
      <c r="CX156" s="6" t="str">
        <f>IF(ISERROR(INDEX('1.Sınav'!$C$33:$AJ$282,MATCH(D156,'1.Sınav'!$D$33:$D$282,0),2)),"",INDEX('1.Sınav'!$C$33:$AJ$282,MATCH(D156,'1.Sınav'!$D$33:$D$282,0),34))</f>
        <v/>
      </c>
    </row>
    <row r="157" spans="2:102" ht="21.95" customHeight="1" x14ac:dyDescent="0.2">
      <c r="B157" s="25">
        <f>SUBTOTAL(109,$CA$1:CA157)</f>
        <v>125</v>
      </c>
      <c r="C157" s="19" t="str">
        <f>IF(ISERROR(INDEX(İsimler!$A$1:$C$1000,MATCH(D157,İsimler!$A$1:$A$1000,0),2)),"",INDEX(İsimler!$A$1:$C$1000,MATCH(D157,İsimler!$A$1:$A$1000,0),3))</f>
        <v/>
      </c>
      <c r="D157" s="1"/>
      <c r="E157" s="119" t="str">
        <f>IF(ISERROR(INDEX(İsimler!$A$1:$C$1000,MATCH(D157,İsimler!$A$1:$A$1000,0),2)),"",INDEX(İsimler!$A$1:$C$1000,MATCH(D157,İsimler!$A$1:$A$1000,0),2))</f>
        <v/>
      </c>
      <c r="F157" s="120"/>
      <c r="G157" s="120"/>
      <c r="H157" s="120"/>
      <c r="I157" s="120"/>
      <c r="J157" s="121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23" t="str">
        <f t="shared" si="6"/>
        <v/>
      </c>
      <c r="AK157" s="23" t="str">
        <f t="shared" si="7"/>
        <v/>
      </c>
      <c r="AL157" s="35"/>
      <c r="AM157" s="35"/>
      <c r="AN157" s="35"/>
      <c r="AO157" s="35"/>
      <c r="AP157" s="35"/>
      <c r="AQ157" s="35"/>
      <c r="AR157" s="35"/>
      <c r="AV157" s="36">
        <f t="shared" si="5"/>
        <v>0</v>
      </c>
      <c r="CA157" s="6">
        <v>1</v>
      </c>
      <c r="CB157" s="43">
        <v>100</v>
      </c>
      <c r="CC157" s="43">
        <v>100</v>
      </c>
      <c r="CX157" s="6" t="str">
        <f>IF(ISERROR(INDEX('1.Sınav'!$C$33:$AJ$282,MATCH(D157,'1.Sınav'!$D$33:$D$282,0),2)),"",INDEX('1.Sınav'!$C$33:$AJ$282,MATCH(D157,'1.Sınav'!$D$33:$D$282,0),34))</f>
        <v/>
      </c>
    </row>
    <row r="158" spans="2:102" ht="21.95" customHeight="1" x14ac:dyDescent="0.2">
      <c r="B158" s="25">
        <f>SUBTOTAL(109,$CA$1:CA158)</f>
        <v>126</v>
      </c>
      <c r="C158" s="19" t="str">
        <f>IF(ISERROR(INDEX(İsimler!$A$1:$C$1000,MATCH(D158,İsimler!$A$1:$A$1000,0),2)),"",INDEX(İsimler!$A$1:$C$1000,MATCH(D158,İsimler!$A$1:$A$1000,0),3))</f>
        <v/>
      </c>
      <c r="D158" s="1"/>
      <c r="E158" s="119" t="str">
        <f>IF(ISERROR(INDEX(İsimler!$A$1:$C$1000,MATCH(D158,İsimler!$A$1:$A$1000,0),2)),"",INDEX(İsimler!$A$1:$C$1000,MATCH(D158,İsimler!$A$1:$A$1000,0),2))</f>
        <v/>
      </c>
      <c r="F158" s="120"/>
      <c r="G158" s="120"/>
      <c r="H158" s="120"/>
      <c r="I158" s="120"/>
      <c r="J158" s="121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23" t="str">
        <f t="shared" si="6"/>
        <v/>
      </c>
      <c r="AK158" s="23" t="str">
        <f t="shared" si="7"/>
        <v/>
      </c>
      <c r="AL158" s="35"/>
      <c r="AM158" s="35"/>
      <c r="AN158" s="35"/>
      <c r="AO158" s="35"/>
      <c r="AP158" s="35"/>
      <c r="AQ158" s="35"/>
      <c r="AR158" s="35"/>
      <c r="AV158" s="36">
        <f t="shared" si="5"/>
        <v>0</v>
      </c>
      <c r="CA158" s="6">
        <v>1</v>
      </c>
      <c r="CB158" s="43">
        <v>100</v>
      </c>
      <c r="CC158" s="43">
        <v>100</v>
      </c>
      <c r="CX158" s="6" t="str">
        <f>IF(ISERROR(INDEX('1.Sınav'!$C$33:$AJ$282,MATCH(D158,'1.Sınav'!$D$33:$D$282,0),2)),"",INDEX('1.Sınav'!$C$33:$AJ$282,MATCH(D158,'1.Sınav'!$D$33:$D$282,0),34))</f>
        <v/>
      </c>
    </row>
    <row r="159" spans="2:102" ht="21.95" customHeight="1" x14ac:dyDescent="0.2">
      <c r="B159" s="25">
        <f>SUBTOTAL(109,$CA$1:CA159)</f>
        <v>127</v>
      </c>
      <c r="C159" s="19" t="str">
        <f>IF(ISERROR(INDEX(İsimler!$A$1:$C$1000,MATCH(D159,İsimler!$A$1:$A$1000,0),2)),"",INDEX(İsimler!$A$1:$C$1000,MATCH(D159,İsimler!$A$1:$A$1000,0),3))</f>
        <v/>
      </c>
      <c r="D159" s="1"/>
      <c r="E159" s="119" t="str">
        <f>IF(ISERROR(INDEX(İsimler!$A$1:$C$1000,MATCH(D159,İsimler!$A$1:$A$1000,0),2)),"",INDEX(İsimler!$A$1:$C$1000,MATCH(D159,İsimler!$A$1:$A$1000,0),2))</f>
        <v/>
      </c>
      <c r="F159" s="120"/>
      <c r="G159" s="120"/>
      <c r="H159" s="120"/>
      <c r="I159" s="120"/>
      <c r="J159" s="121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23" t="str">
        <f t="shared" si="6"/>
        <v/>
      </c>
      <c r="AK159" s="23" t="str">
        <f t="shared" si="7"/>
        <v/>
      </c>
      <c r="AL159" s="35"/>
      <c r="AM159" s="35"/>
      <c r="AN159" s="35"/>
      <c r="AO159" s="35"/>
      <c r="AP159" s="35"/>
      <c r="AQ159" s="35"/>
      <c r="AR159" s="35"/>
      <c r="AV159" s="36">
        <f t="shared" si="5"/>
        <v>0</v>
      </c>
      <c r="CA159" s="6">
        <v>1</v>
      </c>
      <c r="CB159" s="43">
        <v>100</v>
      </c>
      <c r="CC159" s="43">
        <v>100</v>
      </c>
      <c r="CX159" s="6" t="str">
        <f>IF(ISERROR(INDEX('1.Sınav'!$C$33:$AJ$282,MATCH(D159,'1.Sınav'!$D$33:$D$282,0),2)),"",INDEX('1.Sınav'!$C$33:$AJ$282,MATCH(D159,'1.Sınav'!$D$33:$D$282,0),34))</f>
        <v/>
      </c>
    </row>
    <row r="160" spans="2:102" ht="21.95" customHeight="1" x14ac:dyDescent="0.2">
      <c r="B160" s="25">
        <f>SUBTOTAL(109,$CA$1:CA160)</f>
        <v>128</v>
      </c>
      <c r="C160" s="19" t="str">
        <f>IF(ISERROR(INDEX(İsimler!$A$1:$C$1000,MATCH(D160,İsimler!$A$1:$A$1000,0),2)),"",INDEX(İsimler!$A$1:$C$1000,MATCH(D160,İsimler!$A$1:$A$1000,0),3))</f>
        <v/>
      </c>
      <c r="D160" s="1"/>
      <c r="E160" s="119" t="str">
        <f>IF(ISERROR(INDEX(İsimler!$A$1:$C$1000,MATCH(D160,İsimler!$A$1:$A$1000,0),2)),"",INDEX(İsimler!$A$1:$C$1000,MATCH(D160,İsimler!$A$1:$A$1000,0),2))</f>
        <v/>
      </c>
      <c r="F160" s="120"/>
      <c r="G160" s="120"/>
      <c r="H160" s="120"/>
      <c r="I160" s="120"/>
      <c r="J160" s="121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23" t="str">
        <f t="shared" si="6"/>
        <v/>
      </c>
      <c r="AK160" s="23" t="str">
        <f t="shared" si="7"/>
        <v/>
      </c>
      <c r="AL160" s="35"/>
      <c r="AM160" s="35"/>
      <c r="AN160" s="35"/>
      <c r="AO160" s="35"/>
      <c r="AP160" s="35"/>
      <c r="AQ160" s="35"/>
      <c r="AR160" s="35"/>
      <c r="AV160" s="36">
        <f t="shared" si="5"/>
        <v>0</v>
      </c>
      <c r="CA160" s="6">
        <v>1</v>
      </c>
      <c r="CB160" s="43">
        <v>100</v>
      </c>
      <c r="CC160" s="43">
        <v>100</v>
      </c>
      <c r="CX160" s="6" t="str">
        <f>IF(ISERROR(INDEX('1.Sınav'!$C$33:$AJ$282,MATCH(D160,'1.Sınav'!$D$33:$D$282,0),2)),"",INDEX('1.Sınav'!$C$33:$AJ$282,MATCH(D160,'1.Sınav'!$D$33:$D$282,0),34))</f>
        <v/>
      </c>
    </row>
    <row r="161" spans="2:102" ht="21.95" customHeight="1" x14ac:dyDescent="0.2">
      <c r="B161" s="25">
        <f>SUBTOTAL(109,$CA$1:CA161)</f>
        <v>129</v>
      </c>
      <c r="C161" s="19" t="str">
        <f>IF(ISERROR(INDEX(İsimler!$A$1:$C$1000,MATCH(D161,İsimler!$A$1:$A$1000,0),2)),"",INDEX(İsimler!$A$1:$C$1000,MATCH(D161,İsimler!$A$1:$A$1000,0),3))</f>
        <v/>
      </c>
      <c r="D161" s="1"/>
      <c r="E161" s="119" t="str">
        <f>IF(ISERROR(INDEX(İsimler!$A$1:$C$1000,MATCH(D161,İsimler!$A$1:$A$1000,0),2)),"",INDEX(İsimler!$A$1:$C$1000,MATCH(D161,İsimler!$A$1:$A$1000,0),2))</f>
        <v/>
      </c>
      <c r="F161" s="120"/>
      <c r="G161" s="120"/>
      <c r="H161" s="120"/>
      <c r="I161" s="120"/>
      <c r="J161" s="121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23" t="str">
        <f t="shared" si="6"/>
        <v/>
      </c>
      <c r="AK161" s="23" t="str">
        <f t="shared" si="7"/>
        <v/>
      </c>
      <c r="AL161" s="35"/>
      <c r="AM161" s="35"/>
      <c r="AN161" s="35"/>
      <c r="AO161" s="35"/>
      <c r="AP161" s="35"/>
      <c r="AQ161" s="35"/>
      <c r="AR161" s="35"/>
      <c r="AV161" s="36">
        <f t="shared" ref="AV161:AV224" si="8">SUM(K161:AI161)</f>
        <v>0</v>
      </c>
      <c r="CA161" s="6">
        <v>1</v>
      </c>
      <c r="CB161" s="43">
        <v>100</v>
      </c>
      <c r="CC161" s="43">
        <v>100</v>
      </c>
      <c r="CX161" s="6" t="str">
        <f>IF(ISERROR(INDEX('1.Sınav'!$C$33:$AJ$282,MATCH(D161,'1.Sınav'!$D$33:$D$282,0),2)),"",INDEX('1.Sınav'!$C$33:$AJ$282,MATCH(D161,'1.Sınav'!$D$33:$D$282,0),34))</f>
        <v/>
      </c>
    </row>
    <row r="162" spans="2:102" ht="21.95" customHeight="1" x14ac:dyDescent="0.2">
      <c r="B162" s="25">
        <f>SUBTOTAL(109,$CA$1:CA162)</f>
        <v>130</v>
      </c>
      <c r="C162" s="19" t="str">
        <f>IF(ISERROR(INDEX(İsimler!$A$1:$C$1000,MATCH(D162,İsimler!$A$1:$A$1000,0),2)),"",INDEX(İsimler!$A$1:$C$1000,MATCH(D162,İsimler!$A$1:$A$1000,0),3))</f>
        <v/>
      </c>
      <c r="D162" s="1"/>
      <c r="E162" s="119" t="str">
        <f>IF(ISERROR(INDEX(İsimler!$A$1:$C$1000,MATCH(D162,İsimler!$A$1:$A$1000,0),2)),"",INDEX(İsimler!$A$1:$C$1000,MATCH(D162,İsimler!$A$1:$A$1000,0),2))</f>
        <v/>
      </c>
      <c r="F162" s="120"/>
      <c r="G162" s="120"/>
      <c r="H162" s="120"/>
      <c r="I162" s="120"/>
      <c r="J162" s="121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23" t="str">
        <f t="shared" ref="AJ162:AJ225" si="9">IF(E162="","",SUM(K162:AI162))</f>
        <v/>
      </c>
      <c r="AK162" s="23" t="str">
        <f t="shared" ref="AK162:AK225" si="10">IF(D162="","",SUM(0,(AJ162+CX162)/2))</f>
        <v/>
      </c>
      <c r="AL162" s="35"/>
      <c r="AM162" s="35"/>
      <c r="AN162" s="35"/>
      <c r="AO162" s="35"/>
      <c r="AP162" s="35"/>
      <c r="AQ162" s="35"/>
      <c r="AR162" s="35"/>
      <c r="AV162" s="36">
        <f t="shared" si="8"/>
        <v>0</v>
      </c>
      <c r="CA162" s="6">
        <v>1</v>
      </c>
      <c r="CB162" s="43">
        <v>100</v>
      </c>
      <c r="CC162" s="43">
        <v>100</v>
      </c>
      <c r="CX162" s="6" t="str">
        <f>IF(ISERROR(INDEX('1.Sınav'!$C$33:$AJ$282,MATCH(D162,'1.Sınav'!$D$33:$D$282,0),2)),"",INDEX('1.Sınav'!$C$33:$AJ$282,MATCH(D162,'1.Sınav'!$D$33:$D$282,0),34))</f>
        <v/>
      </c>
    </row>
    <row r="163" spans="2:102" ht="21.95" customHeight="1" x14ac:dyDescent="0.2">
      <c r="B163" s="25">
        <f>SUBTOTAL(109,$CA$1:CA163)</f>
        <v>131</v>
      </c>
      <c r="C163" s="19" t="str">
        <f>IF(ISERROR(INDEX(İsimler!$A$1:$C$1000,MATCH(D163,İsimler!$A$1:$A$1000,0),2)),"",INDEX(İsimler!$A$1:$C$1000,MATCH(D163,İsimler!$A$1:$A$1000,0),3))</f>
        <v/>
      </c>
      <c r="D163" s="1"/>
      <c r="E163" s="119" t="str">
        <f>IF(ISERROR(INDEX(İsimler!$A$1:$C$1000,MATCH(D163,İsimler!$A$1:$A$1000,0),2)),"",INDEX(İsimler!$A$1:$C$1000,MATCH(D163,İsimler!$A$1:$A$1000,0),2))</f>
        <v/>
      </c>
      <c r="F163" s="120"/>
      <c r="G163" s="120"/>
      <c r="H163" s="120"/>
      <c r="I163" s="120"/>
      <c r="J163" s="121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23" t="str">
        <f t="shared" si="9"/>
        <v/>
      </c>
      <c r="AK163" s="23" t="str">
        <f t="shared" si="10"/>
        <v/>
      </c>
      <c r="AL163" s="35"/>
      <c r="AM163" s="35"/>
      <c r="AN163" s="35"/>
      <c r="AO163" s="35"/>
      <c r="AP163" s="35"/>
      <c r="AQ163" s="35"/>
      <c r="AR163" s="35"/>
      <c r="AV163" s="36">
        <f t="shared" si="8"/>
        <v>0</v>
      </c>
      <c r="CA163" s="6">
        <v>1</v>
      </c>
      <c r="CB163" s="43">
        <v>100</v>
      </c>
      <c r="CC163" s="43">
        <v>100</v>
      </c>
      <c r="CX163" s="6" t="str">
        <f>IF(ISERROR(INDEX('1.Sınav'!$C$33:$AJ$282,MATCH(D163,'1.Sınav'!$D$33:$D$282,0),2)),"",INDEX('1.Sınav'!$C$33:$AJ$282,MATCH(D163,'1.Sınav'!$D$33:$D$282,0),34))</f>
        <v/>
      </c>
    </row>
    <row r="164" spans="2:102" ht="21.95" customHeight="1" x14ac:dyDescent="0.2">
      <c r="B164" s="25">
        <f>SUBTOTAL(109,$CA$1:CA164)</f>
        <v>132</v>
      </c>
      <c r="C164" s="19" t="str">
        <f>IF(ISERROR(INDEX(İsimler!$A$1:$C$1000,MATCH(D164,İsimler!$A$1:$A$1000,0),2)),"",INDEX(İsimler!$A$1:$C$1000,MATCH(D164,İsimler!$A$1:$A$1000,0),3))</f>
        <v/>
      </c>
      <c r="D164" s="1"/>
      <c r="E164" s="119" t="str">
        <f>IF(ISERROR(INDEX(İsimler!$A$1:$C$1000,MATCH(D164,İsimler!$A$1:$A$1000,0),2)),"",INDEX(İsimler!$A$1:$C$1000,MATCH(D164,İsimler!$A$1:$A$1000,0),2))</f>
        <v/>
      </c>
      <c r="F164" s="120"/>
      <c r="G164" s="120"/>
      <c r="H164" s="120"/>
      <c r="I164" s="120"/>
      <c r="J164" s="121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23" t="str">
        <f t="shared" si="9"/>
        <v/>
      </c>
      <c r="AK164" s="23" t="str">
        <f t="shared" si="10"/>
        <v/>
      </c>
      <c r="AL164" s="35"/>
      <c r="AM164" s="35"/>
      <c r="AN164" s="35"/>
      <c r="AO164" s="35"/>
      <c r="AP164" s="35"/>
      <c r="AQ164" s="35"/>
      <c r="AR164" s="35"/>
      <c r="AV164" s="36">
        <f t="shared" si="8"/>
        <v>0</v>
      </c>
      <c r="CA164" s="6">
        <v>1</v>
      </c>
      <c r="CB164" s="43">
        <v>100</v>
      </c>
      <c r="CC164" s="43">
        <v>100</v>
      </c>
      <c r="CX164" s="6" t="str">
        <f>IF(ISERROR(INDEX('1.Sınav'!$C$33:$AJ$282,MATCH(D164,'1.Sınav'!$D$33:$D$282,0),2)),"",INDEX('1.Sınav'!$C$33:$AJ$282,MATCH(D164,'1.Sınav'!$D$33:$D$282,0),34))</f>
        <v/>
      </c>
    </row>
    <row r="165" spans="2:102" ht="21.95" customHeight="1" x14ac:dyDescent="0.2">
      <c r="B165" s="25">
        <f>SUBTOTAL(109,$CA$1:CA165)</f>
        <v>133</v>
      </c>
      <c r="C165" s="19" t="str">
        <f>IF(ISERROR(INDEX(İsimler!$A$1:$C$1000,MATCH(D165,İsimler!$A$1:$A$1000,0),2)),"",INDEX(İsimler!$A$1:$C$1000,MATCH(D165,İsimler!$A$1:$A$1000,0),3))</f>
        <v/>
      </c>
      <c r="D165" s="1"/>
      <c r="E165" s="119" t="str">
        <f>IF(ISERROR(INDEX(İsimler!$A$1:$C$1000,MATCH(D165,İsimler!$A$1:$A$1000,0),2)),"",INDEX(İsimler!$A$1:$C$1000,MATCH(D165,İsimler!$A$1:$A$1000,0),2))</f>
        <v/>
      </c>
      <c r="F165" s="120"/>
      <c r="G165" s="120"/>
      <c r="H165" s="120"/>
      <c r="I165" s="120"/>
      <c r="J165" s="121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23" t="str">
        <f t="shared" si="9"/>
        <v/>
      </c>
      <c r="AK165" s="23" t="str">
        <f t="shared" si="10"/>
        <v/>
      </c>
      <c r="AL165" s="35"/>
      <c r="AM165" s="35"/>
      <c r="AN165" s="35"/>
      <c r="AO165" s="35"/>
      <c r="AP165" s="35"/>
      <c r="AQ165" s="35"/>
      <c r="AR165" s="35"/>
      <c r="AV165" s="36">
        <f t="shared" si="8"/>
        <v>0</v>
      </c>
      <c r="CA165" s="6">
        <v>1</v>
      </c>
      <c r="CB165" s="43">
        <v>100</v>
      </c>
      <c r="CC165" s="43">
        <v>100</v>
      </c>
      <c r="CX165" s="6" t="str">
        <f>IF(ISERROR(INDEX('1.Sınav'!$C$33:$AJ$282,MATCH(D165,'1.Sınav'!$D$33:$D$282,0),2)),"",INDEX('1.Sınav'!$C$33:$AJ$282,MATCH(D165,'1.Sınav'!$D$33:$D$282,0),34))</f>
        <v/>
      </c>
    </row>
    <row r="166" spans="2:102" ht="21.95" customHeight="1" x14ac:dyDescent="0.2">
      <c r="B166" s="25">
        <f>SUBTOTAL(109,$CA$1:CA166)</f>
        <v>134</v>
      </c>
      <c r="C166" s="19" t="str">
        <f>IF(ISERROR(INDEX(İsimler!$A$1:$C$1000,MATCH(D166,İsimler!$A$1:$A$1000,0),2)),"",INDEX(İsimler!$A$1:$C$1000,MATCH(D166,İsimler!$A$1:$A$1000,0),3))</f>
        <v/>
      </c>
      <c r="D166" s="1"/>
      <c r="E166" s="119" t="str">
        <f>IF(ISERROR(INDEX(İsimler!$A$1:$C$1000,MATCH(D166,İsimler!$A$1:$A$1000,0),2)),"",INDEX(İsimler!$A$1:$C$1000,MATCH(D166,İsimler!$A$1:$A$1000,0),2))</f>
        <v/>
      </c>
      <c r="F166" s="120"/>
      <c r="G166" s="120"/>
      <c r="H166" s="120"/>
      <c r="I166" s="120"/>
      <c r="J166" s="121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23" t="str">
        <f t="shared" si="9"/>
        <v/>
      </c>
      <c r="AK166" s="23" t="str">
        <f t="shared" si="10"/>
        <v/>
      </c>
      <c r="AL166" s="35"/>
      <c r="AM166" s="35"/>
      <c r="AN166" s="35"/>
      <c r="AO166" s="35"/>
      <c r="AP166" s="35"/>
      <c r="AQ166" s="35"/>
      <c r="AR166" s="35"/>
      <c r="AV166" s="36">
        <f t="shared" si="8"/>
        <v>0</v>
      </c>
      <c r="CA166" s="6">
        <v>1</v>
      </c>
      <c r="CB166" s="43">
        <v>100</v>
      </c>
      <c r="CC166" s="43">
        <v>100</v>
      </c>
      <c r="CX166" s="6" t="str">
        <f>IF(ISERROR(INDEX('1.Sınav'!$C$33:$AJ$282,MATCH(D166,'1.Sınav'!$D$33:$D$282,0),2)),"",INDEX('1.Sınav'!$C$33:$AJ$282,MATCH(D166,'1.Sınav'!$D$33:$D$282,0),34))</f>
        <v/>
      </c>
    </row>
    <row r="167" spans="2:102" ht="21.95" customHeight="1" x14ac:dyDescent="0.2">
      <c r="B167" s="25">
        <f>SUBTOTAL(109,$CA$1:CA167)</f>
        <v>135</v>
      </c>
      <c r="C167" s="19" t="str">
        <f>IF(ISERROR(INDEX(İsimler!$A$1:$C$1000,MATCH(D167,İsimler!$A$1:$A$1000,0),2)),"",INDEX(İsimler!$A$1:$C$1000,MATCH(D167,İsimler!$A$1:$A$1000,0),3))</f>
        <v/>
      </c>
      <c r="D167" s="1"/>
      <c r="E167" s="119" t="str">
        <f>IF(ISERROR(INDEX(İsimler!$A$1:$C$1000,MATCH(D167,İsimler!$A$1:$A$1000,0),2)),"",INDEX(İsimler!$A$1:$C$1000,MATCH(D167,İsimler!$A$1:$A$1000,0),2))</f>
        <v/>
      </c>
      <c r="F167" s="120"/>
      <c r="G167" s="120"/>
      <c r="H167" s="120"/>
      <c r="I167" s="120"/>
      <c r="J167" s="121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23" t="str">
        <f t="shared" si="9"/>
        <v/>
      </c>
      <c r="AK167" s="23" t="str">
        <f t="shared" si="10"/>
        <v/>
      </c>
      <c r="AL167" s="35"/>
      <c r="AM167" s="35"/>
      <c r="AN167" s="35"/>
      <c r="AO167" s="35"/>
      <c r="AP167" s="35"/>
      <c r="AQ167" s="35"/>
      <c r="AR167" s="35"/>
      <c r="AV167" s="36">
        <f t="shared" si="8"/>
        <v>0</v>
      </c>
      <c r="CA167" s="6">
        <v>1</v>
      </c>
      <c r="CB167" s="43">
        <v>100</v>
      </c>
      <c r="CC167" s="43">
        <v>100</v>
      </c>
      <c r="CX167" s="6" t="str">
        <f>IF(ISERROR(INDEX('1.Sınav'!$C$33:$AJ$282,MATCH(D167,'1.Sınav'!$D$33:$D$282,0),2)),"",INDEX('1.Sınav'!$C$33:$AJ$282,MATCH(D167,'1.Sınav'!$D$33:$D$282,0),34))</f>
        <v/>
      </c>
    </row>
    <row r="168" spans="2:102" ht="21.95" customHeight="1" x14ac:dyDescent="0.2">
      <c r="B168" s="25">
        <f>SUBTOTAL(109,$CA$1:CA168)</f>
        <v>136</v>
      </c>
      <c r="C168" s="19" t="str">
        <f>IF(ISERROR(INDEX(İsimler!$A$1:$C$1000,MATCH(D168,İsimler!$A$1:$A$1000,0),2)),"",INDEX(İsimler!$A$1:$C$1000,MATCH(D168,İsimler!$A$1:$A$1000,0),3))</f>
        <v/>
      </c>
      <c r="D168" s="1"/>
      <c r="E168" s="119" t="str">
        <f>IF(ISERROR(INDEX(İsimler!$A$1:$C$1000,MATCH(D168,İsimler!$A$1:$A$1000,0),2)),"",INDEX(İsimler!$A$1:$C$1000,MATCH(D168,İsimler!$A$1:$A$1000,0),2))</f>
        <v/>
      </c>
      <c r="F168" s="120"/>
      <c r="G168" s="120"/>
      <c r="H168" s="120"/>
      <c r="I168" s="120"/>
      <c r="J168" s="121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23" t="str">
        <f t="shared" si="9"/>
        <v/>
      </c>
      <c r="AK168" s="23" t="str">
        <f t="shared" si="10"/>
        <v/>
      </c>
      <c r="AL168" s="35"/>
      <c r="AM168" s="35"/>
      <c r="AN168" s="35"/>
      <c r="AO168" s="35"/>
      <c r="AP168" s="35"/>
      <c r="AQ168" s="35"/>
      <c r="AR168" s="35"/>
      <c r="AV168" s="36">
        <f t="shared" si="8"/>
        <v>0</v>
      </c>
      <c r="CA168" s="6">
        <v>1</v>
      </c>
      <c r="CB168" s="43">
        <v>100</v>
      </c>
      <c r="CC168" s="43">
        <v>100</v>
      </c>
      <c r="CX168" s="6" t="str">
        <f>IF(ISERROR(INDEX('1.Sınav'!$C$33:$AJ$282,MATCH(D168,'1.Sınav'!$D$33:$D$282,0),2)),"",INDEX('1.Sınav'!$C$33:$AJ$282,MATCH(D168,'1.Sınav'!$D$33:$D$282,0),34))</f>
        <v/>
      </c>
    </row>
    <row r="169" spans="2:102" ht="21.95" customHeight="1" x14ac:dyDescent="0.2">
      <c r="B169" s="25">
        <f>SUBTOTAL(109,$CA$1:CA169)</f>
        <v>137</v>
      </c>
      <c r="C169" s="19" t="str">
        <f>IF(ISERROR(INDEX(İsimler!$A$1:$C$1000,MATCH(D169,İsimler!$A$1:$A$1000,0),2)),"",INDEX(İsimler!$A$1:$C$1000,MATCH(D169,İsimler!$A$1:$A$1000,0),3))</f>
        <v/>
      </c>
      <c r="D169" s="1"/>
      <c r="E169" s="119" t="str">
        <f>IF(ISERROR(INDEX(İsimler!$A$1:$C$1000,MATCH(D169,İsimler!$A$1:$A$1000,0),2)),"",INDEX(İsimler!$A$1:$C$1000,MATCH(D169,İsimler!$A$1:$A$1000,0),2))</f>
        <v/>
      </c>
      <c r="F169" s="120"/>
      <c r="G169" s="120"/>
      <c r="H169" s="120"/>
      <c r="I169" s="120"/>
      <c r="J169" s="121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23" t="str">
        <f t="shared" si="9"/>
        <v/>
      </c>
      <c r="AK169" s="23" t="str">
        <f t="shared" si="10"/>
        <v/>
      </c>
      <c r="AL169" s="35"/>
      <c r="AM169" s="35"/>
      <c r="AN169" s="35"/>
      <c r="AO169" s="35"/>
      <c r="AP169" s="35"/>
      <c r="AQ169" s="35"/>
      <c r="AR169" s="35"/>
      <c r="AV169" s="36">
        <f t="shared" si="8"/>
        <v>0</v>
      </c>
      <c r="CA169" s="6">
        <v>1</v>
      </c>
      <c r="CB169" s="43">
        <v>100</v>
      </c>
      <c r="CC169" s="43">
        <v>100</v>
      </c>
      <c r="CX169" s="6" t="str">
        <f>IF(ISERROR(INDEX('1.Sınav'!$C$33:$AJ$282,MATCH(D169,'1.Sınav'!$D$33:$D$282,0),2)),"",INDEX('1.Sınav'!$C$33:$AJ$282,MATCH(D169,'1.Sınav'!$D$33:$D$282,0),34))</f>
        <v/>
      </c>
    </row>
    <row r="170" spans="2:102" ht="21.95" customHeight="1" x14ac:dyDescent="0.2">
      <c r="B170" s="25">
        <f>SUBTOTAL(109,$CA$1:CA170)</f>
        <v>138</v>
      </c>
      <c r="C170" s="19" t="str">
        <f>IF(ISERROR(INDEX(İsimler!$A$1:$C$1000,MATCH(D170,İsimler!$A$1:$A$1000,0),2)),"",INDEX(İsimler!$A$1:$C$1000,MATCH(D170,İsimler!$A$1:$A$1000,0),3))</f>
        <v/>
      </c>
      <c r="D170" s="1"/>
      <c r="E170" s="119" t="str">
        <f>IF(ISERROR(INDEX(İsimler!$A$1:$C$1000,MATCH(D170,İsimler!$A$1:$A$1000,0),2)),"",INDEX(İsimler!$A$1:$C$1000,MATCH(D170,İsimler!$A$1:$A$1000,0),2))</f>
        <v/>
      </c>
      <c r="F170" s="120"/>
      <c r="G170" s="120"/>
      <c r="H170" s="120"/>
      <c r="I170" s="120"/>
      <c r="J170" s="121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23" t="str">
        <f t="shared" si="9"/>
        <v/>
      </c>
      <c r="AK170" s="23" t="str">
        <f t="shared" si="10"/>
        <v/>
      </c>
      <c r="AL170" s="35"/>
      <c r="AM170" s="35"/>
      <c r="AN170" s="35"/>
      <c r="AO170" s="35"/>
      <c r="AP170" s="35"/>
      <c r="AQ170" s="35"/>
      <c r="AR170" s="35"/>
      <c r="AV170" s="36">
        <f t="shared" si="8"/>
        <v>0</v>
      </c>
      <c r="CA170" s="6">
        <v>1</v>
      </c>
      <c r="CB170" s="43">
        <v>100</v>
      </c>
      <c r="CC170" s="43">
        <v>100</v>
      </c>
      <c r="CX170" s="6" t="str">
        <f>IF(ISERROR(INDEX('1.Sınav'!$C$33:$AJ$282,MATCH(D170,'1.Sınav'!$D$33:$D$282,0),2)),"",INDEX('1.Sınav'!$C$33:$AJ$282,MATCH(D170,'1.Sınav'!$D$33:$D$282,0),34))</f>
        <v/>
      </c>
    </row>
    <row r="171" spans="2:102" ht="21.95" customHeight="1" x14ac:dyDescent="0.2">
      <c r="B171" s="25">
        <f>SUBTOTAL(109,$CA$1:CA171)</f>
        <v>139</v>
      </c>
      <c r="C171" s="19" t="str">
        <f>IF(ISERROR(INDEX(İsimler!$A$1:$C$1000,MATCH(D171,İsimler!$A$1:$A$1000,0),2)),"",INDEX(İsimler!$A$1:$C$1000,MATCH(D171,İsimler!$A$1:$A$1000,0),3))</f>
        <v/>
      </c>
      <c r="D171" s="1"/>
      <c r="E171" s="119" t="str">
        <f>IF(ISERROR(INDEX(İsimler!$A$1:$C$1000,MATCH(D171,İsimler!$A$1:$A$1000,0),2)),"",INDEX(İsimler!$A$1:$C$1000,MATCH(D171,İsimler!$A$1:$A$1000,0),2))</f>
        <v/>
      </c>
      <c r="F171" s="120"/>
      <c r="G171" s="120"/>
      <c r="H171" s="120"/>
      <c r="I171" s="120"/>
      <c r="J171" s="121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23" t="str">
        <f t="shared" si="9"/>
        <v/>
      </c>
      <c r="AK171" s="23" t="str">
        <f t="shared" si="10"/>
        <v/>
      </c>
      <c r="AL171" s="35"/>
      <c r="AM171" s="35"/>
      <c r="AN171" s="35"/>
      <c r="AO171" s="35"/>
      <c r="AP171" s="35"/>
      <c r="AQ171" s="35"/>
      <c r="AR171" s="35"/>
      <c r="AV171" s="36">
        <f t="shared" si="8"/>
        <v>0</v>
      </c>
      <c r="CA171" s="6">
        <v>1</v>
      </c>
      <c r="CB171" s="43">
        <v>100</v>
      </c>
      <c r="CC171" s="43">
        <v>100</v>
      </c>
      <c r="CX171" s="6" t="str">
        <f>IF(ISERROR(INDEX('1.Sınav'!$C$33:$AJ$282,MATCH(D171,'1.Sınav'!$D$33:$D$282,0),2)),"",INDEX('1.Sınav'!$C$33:$AJ$282,MATCH(D171,'1.Sınav'!$D$33:$D$282,0),34))</f>
        <v/>
      </c>
    </row>
    <row r="172" spans="2:102" ht="21.95" customHeight="1" x14ac:dyDescent="0.2">
      <c r="B172" s="25">
        <f>SUBTOTAL(109,$CA$1:CA172)</f>
        <v>140</v>
      </c>
      <c r="C172" s="19" t="str">
        <f>IF(ISERROR(INDEX(İsimler!$A$1:$C$1000,MATCH(D172,İsimler!$A$1:$A$1000,0),2)),"",INDEX(İsimler!$A$1:$C$1000,MATCH(D172,İsimler!$A$1:$A$1000,0),3))</f>
        <v/>
      </c>
      <c r="D172" s="1"/>
      <c r="E172" s="119" t="str">
        <f>IF(ISERROR(INDEX(İsimler!$A$1:$C$1000,MATCH(D172,İsimler!$A$1:$A$1000,0),2)),"",INDEX(İsimler!$A$1:$C$1000,MATCH(D172,İsimler!$A$1:$A$1000,0),2))</f>
        <v/>
      </c>
      <c r="F172" s="120"/>
      <c r="G172" s="120"/>
      <c r="H172" s="120"/>
      <c r="I172" s="120"/>
      <c r="J172" s="121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23" t="str">
        <f t="shared" si="9"/>
        <v/>
      </c>
      <c r="AK172" s="23" t="str">
        <f t="shared" si="10"/>
        <v/>
      </c>
      <c r="AL172" s="35"/>
      <c r="AM172" s="35"/>
      <c r="AN172" s="35"/>
      <c r="AO172" s="35"/>
      <c r="AP172" s="35"/>
      <c r="AQ172" s="35"/>
      <c r="AR172" s="35"/>
      <c r="AV172" s="36">
        <f t="shared" si="8"/>
        <v>0</v>
      </c>
      <c r="CA172" s="6">
        <v>1</v>
      </c>
      <c r="CB172" s="43">
        <v>100</v>
      </c>
      <c r="CC172" s="43">
        <v>100</v>
      </c>
      <c r="CX172" s="6" t="str">
        <f>IF(ISERROR(INDEX('1.Sınav'!$C$33:$AJ$282,MATCH(D172,'1.Sınav'!$D$33:$D$282,0),2)),"",INDEX('1.Sınav'!$C$33:$AJ$282,MATCH(D172,'1.Sınav'!$D$33:$D$282,0),34))</f>
        <v/>
      </c>
    </row>
    <row r="173" spans="2:102" ht="21.95" customHeight="1" x14ac:dyDescent="0.2">
      <c r="B173" s="25">
        <f>SUBTOTAL(109,$CA$1:CA173)</f>
        <v>141</v>
      </c>
      <c r="C173" s="19" t="str">
        <f>IF(ISERROR(INDEX(İsimler!$A$1:$C$1000,MATCH(D173,İsimler!$A$1:$A$1000,0),2)),"",INDEX(İsimler!$A$1:$C$1000,MATCH(D173,İsimler!$A$1:$A$1000,0),3))</f>
        <v/>
      </c>
      <c r="D173" s="1"/>
      <c r="E173" s="119" t="str">
        <f>IF(ISERROR(INDEX(İsimler!$A$1:$C$1000,MATCH(D173,İsimler!$A$1:$A$1000,0),2)),"",INDEX(İsimler!$A$1:$C$1000,MATCH(D173,İsimler!$A$1:$A$1000,0),2))</f>
        <v/>
      </c>
      <c r="F173" s="120"/>
      <c r="G173" s="120"/>
      <c r="H173" s="120"/>
      <c r="I173" s="120"/>
      <c r="J173" s="121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23" t="str">
        <f t="shared" si="9"/>
        <v/>
      </c>
      <c r="AK173" s="23" t="str">
        <f t="shared" si="10"/>
        <v/>
      </c>
      <c r="AL173" s="35"/>
      <c r="AM173" s="35"/>
      <c r="AN173" s="35"/>
      <c r="AO173" s="35"/>
      <c r="AP173" s="35"/>
      <c r="AQ173" s="35"/>
      <c r="AR173" s="35"/>
      <c r="AV173" s="36">
        <f t="shared" si="8"/>
        <v>0</v>
      </c>
      <c r="CA173" s="6">
        <v>1</v>
      </c>
      <c r="CB173" s="43">
        <v>100</v>
      </c>
      <c r="CC173" s="43">
        <v>100</v>
      </c>
      <c r="CX173" s="6" t="str">
        <f>IF(ISERROR(INDEX('1.Sınav'!$C$33:$AJ$282,MATCH(D173,'1.Sınav'!$D$33:$D$282,0),2)),"",INDEX('1.Sınav'!$C$33:$AJ$282,MATCH(D173,'1.Sınav'!$D$33:$D$282,0),34))</f>
        <v/>
      </c>
    </row>
    <row r="174" spans="2:102" ht="21.95" customHeight="1" x14ac:dyDescent="0.2">
      <c r="B174" s="25">
        <f>SUBTOTAL(109,$CA$1:CA174)</f>
        <v>142</v>
      </c>
      <c r="C174" s="19" t="str">
        <f>IF(ISERROR(INDEX(İsimler!$A$1:$C$1000,MATCH(D174,İsimler!$A$1:$A$1000,0),2)),"",INDEX(İsimler!$A$1:$C$1000,MATCH(D174,İsimler!$A$1:$A$1000,0),3))</f>
        <v/>
      </c>
      <c r="D174" s="1"/>
      <c r="E174" s="119" t="str">
        <f>IF(ISERROR(INDEX(İsimler!$A$1:$C$1000,MATCH(D174,İsimler!$A$1:$A$1000,0),2)),"",INDEX(İsimler!$A$1:$C$1000,MATCH(D174,İsimler!$A$1:$A$1000,0),2))</f>
        <v/>
      </c>
      <c r="F174" s="120"/>
      <c r="G174" s="120"/>
      <c r="H174" s="120"/>
      <c r="I174" s="120"/>
      <c r="J174" s="121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23" t="str">
        <f t="shared" si="9"/>
        <v/>
      </c>
      <c r="AK174" s="23" t="str">
        <f t="shared" si="10"/>
        <v/>
      </c>
      <c r="AL174" s="35"/>
      <c r="AM174" s="35"/>
      <c r="AN174" s="35"/>
      <c r="AO174" s="35"/>
      <c r="AP174" s="35"/>
      <c r="AQ174" s="35"/>
      <c r="AR174" s="35"/>
      <c r="AV174" s="36">
        <f t="shared" si="8"/>
        <v>0</v>
      </c>
      <c r="CA174" s="6">
        <v>1</v>
      </c>
      <c r="CB174" s="43">
        <v>100</v>
      </c>
      <c r="CC174" s="43">
        <v>100</v>
      </c>
      <c r="CX174" s="6" t="str">
        <f>IF(ISERROR(INDEX('1.Sınav'!$C$33:$AJ$282,MATCH(D174,'1.Sınav'!$D$33:$D$282,0),2)),"",INDEX('1.Sınav'!$C$33:$AJ$282,MATCH(D174,'1.Sınav'!$D$33:$D$282,0),34))</f>
        <v/>
      </c>
    </row>
    <row r="175" spans="2:102" ht="21.95" customHeight="1" x14ac:dyDescent="0.2">
      <c r="B175" s="25">
        <f>SUBTOTAL(109,$CA$1:CA175)</f>
        <v>143</v>
      </c>
      <c r="C175" s="19" t="str">
        <f>IF(ISERROR(INDEX(İsimler!$A$1:$C$1000,MATCH(D175,İsimler!$A$1:$A$1000,0),2)),"",INDEX(İsimler!$A$1:$C$1000,MATCH(D175,İsimler!$A$1:$A$1000,0),3))</f>
        <v/>
      </c>
      <c r="D175" s="1"/>
      <c r="E175" s="119" t="str">
        <f>IF(ISERROR(INDEX(İsimler!$A$1:$C$1000,MATCH(D175,İsimler!$A$1:$A$1000,0),2)),"",INDEX(İsimler!$A$1:$C$1000,MATCH(D175,İsimler!$A$1:$A$1000,0),2))</f>
        <v/>
      </c>
      <c r="F175" s="120"/>
      <c r="G175" s="120"/>
      <c r="H175" s="120"/>
      <c r="I175" s="120"/>
      <c r="J175" s="121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23" t="str">
        <f t="shared" si="9"/>
        <v/>
      </c>
      <c r="AK175" s="23" t="str">
        <f t="shared" si="10"/>
        <v/>
      </c>
      <c r="AL175" s="35"/>
      <c r="AM175" s="35"/>
      <c r="AN175" s="35"/>
      <c r="AO175" s="35"/>
      <c r="AP175" s="35"/>
      <c r="AQ175" s="35"/>
      <c r="AR175" s="35"/>
      <c r="AV175" s="36">
        <f t="shared" si="8"/>
        <v>0</v>
      </c>
      <c r="CA175" s="6">
        <v>1</v>
      </c>
      <c r="CB175" s="43">
        <v>100</v>
      </c>
      <c r="CC175" s="43">
        <v>100</v>
      </c>
      <c r="CX175" s="6" t="str">
        <f>IF(ISERROR(INDEX('1.Sınav'!$C$33:$AJ$282,MATCH(D175,'1.Sınav'!$D$33:$D$282,0),2)),"",INDEX('1.Sınav'!$C$33:$AJ$282,MATCH(D175,'1.Sınav'!$D$33:$D$282,0),34))</f>
        <v/>
      </c>
    </row>
    <row r="176" spans="2:102" ht="21.95" customHeight="1" x14ac:dyDescent="0.2">
      <c r="B176" s="25">
        <f>SUBTOTAL(109,$CA$1:CA176)</f>
        <v>144</v>
      </c>
      <c r="C176" s="19" t="str">
        <f>IF(ISERROR(INDEX(İsimler!$A$1:$C$1000,MATCH(D176,İsimler!$A$1:$A$1000,0),2)),"",INDEX(İsimler!$A$1:$C$1000,MATCH(D176,İsimler!$A$1:$A$1000,0),3))</f>
        <v/>
      </c>
      <c r="D176" s="1"/>
      <c r="E176" s="119" t="str">
        <f>IF(ISERROR(INDEX(İsimler!$A$1:$C$1000,MATCH(D176,İsimler!$A$1:$A$1000,0),2)),"",INDEX(İsimler!$A$1:$C$1000,MATCH(D176,İsimler!$A$1:$A$1000,0),2))</f>
        <v/>
      </c>
      <c r="F176" s="120"/>
      <c r="G176" s="120"/>
      <c r="H176" s="120"/>
      <c r="I176" s="120"/>
      <c r="J176" s="121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23" t="str">
        <f t="shared" si="9"/>
        <v/>
      </c>
      <c r="AK176" s="23" t="str">
        <f t="shared" si="10"/>
        <v/>
      </c>
      <c r="AL176" s="35"/>
      <c r="AM176" s="35"/>
      <c r="AN176" s="35"/>
      <c r="AO176" s="35"/>
      <c r="AP176" s="35"/>
      <c r="AQ176" s="35"/>
      <c r="AR176" s="35"/>
      <c r="AV176" s="36">
        <f t="shared" si="8"/>
        <v>0</v>
      </c>
      <c r="CA176" s="6">
        <v>1</v>
      </c>
      <c r="CB176" s="43">
        <v>100</v>
      </c>
      <c r="CC176" s="43">
        <v>100</v>
      </c>
      <c r="CX176" s="6" t="str">
        <f>IF(ISERROR(INDEX('1.Sınav'!$C$33:$AJ$282,MATCH(D176,'1.Sınav'!$D$33:$D$282,0),2)),"",INDEX('1.Sınav'!$C$33:$AJ$282,MATCH(D176,'1.Sınav'!$D$33:$D$282,0),34))</f>
        <v/>
      </c>
    </row>
    <row r="177" spans="2:102" ht="21.95" customHeight="1" x14ac:dyDescent="0.2">
      <c r="B177" s="25">
        <f>SUBTOTAL(109,$CA$1:CA177)</f>
        <v>145</v>
      </c>
      <c r="C177" s="19" t="str">
        <f>IF(ISERROR(INDEX(İsimler!$A$1:$C$1000,MATCH(D177,İsimler!$A$1:$A$1000,0),2)),"",INDEX(İsimler!$A$1:$C$1000,MATCH(D177,İsimler!$A$1:$A$1000,0),3))</f>
        <v/>
      </c>
      <c r="D177" s="1"/>
      <c r="E177" s="119" t="str">
        <f>IF(ISERROR(INDEX(İsimler!$A$1:$C$1000,MATCH(D177,İsimler!$A$1:$A$1000,0),2)),"",INDEX(İsimler!$A$1:$C$1000,MATCH(D177,İsimler!$A$1:$A$1000,0),2))</f>
        <v/>
      </c>
      <c r="F177" s="120"/>
      <c r="G177" s="120"/>
      <c r="H177" s="120"/>
      <c r="I177" s="120"/>
      <c r="J177" s="121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23" t="str">
        <f t="shared" si="9"/>
        <v/>
      </c>
      <c r="AK177" s="23" t="str">
        <f t="shared" si="10"/>
        <v/>
      </c>
      <c r="AL177" s="35"/>
      <c r="AM177" s="35"/>
      <c r="AN177" s="35"/>
      <c r="AO177" s="35"/>
      <c r="AP177" s="35"/>
      <c r="AQ177" s="35"/>
      <c r="AR177" s="35"/>
      <c r="AV177" s="36">
        <f t="shared" si="8"/>
        <v>0</v>
      </c>
      <c r="CA177" s="6">
        <v>1</v>
      </c>
      <c r="CB177" s="43">
        <v>100</v>
      </c>
      <c r="CC177" s="43">
        <v>100</v>
      </c>
      <c r="CX177" s="6" t="str">
        <f>IF(ISERROR(INDEX('1.Sınav'!$C$33:$AJ$282,MATCH(D177,'1.Sınav'!$D$33:$D$282,0),2)),"",INDEX('1.Sınav'!$C$33:$AJ$282,MATCH(D177,'1.Sınav'!$D$33:$D$282,0),34))</f>
        <v/>
      </c>
    </row>
    <row r="178" spans="2:102" ht="21.95" customHeight="1" x14ac:dyDescent="0.2">
      <c r="B178" s="25">
        <f>SUBTOTAL(109,$CA$1:CA178)</f>
        <v>146</v>
      </c>
      <c r="C178" s="19" t="str">
        <f>IF(ISERROR(INDEX(İsimler!$A$1:$C$1000,MATCH(D178,İsimler!$A$1:$A$1000,0),2)),"",INDEX(İsimler!$A$1:$C$1000,MATCH(D178,İsimler!$A$1:$A$1000,0),3))</f>
        <v/>
      </c>
      <c r="D178" s="1"/>
      <c r="E178" s="119" t="str">
        <f>IF(ISERROR(INDEX(İsimler!$A$1:$C$1000,MATCH(D178,İsimler!$A$1:$A$1000,0),2)),"",INDEX(İsimler!$A$1:$C$1000,MATCH(D178,İsimler!$A$1:$A$1000,0),2))</f>
        <v/>
      </c>
      <c r="F178" s="120"/>
      <c r="G178" s="120"/>
      <c r="H178" s="120"/>
      <c r="I178" s="120"/>
      <c r="J178" s="121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23" t="str">
        <f t="shared" si="9"/>
        <v/>
      </c>
      <c r="AK178" s="23" t="str">
        <f t="shared" si="10"/>
        <v/>
      </c>
      <c r="AL178" s="35"/>
      <c r="AM178" s="35"/>
      <c r="AN178" s="35"/>
      <c r="AO178" s="35"/>
      <c r="AP178" s="35"/>
      <c r="AQ178" s="35"/>
      <c r="AR178" s="35"/>
      <c r="AV178" s="36">
        <f t="shared" si="8"/>
        <v>0</v>
      </c>
      <c r="CA178" s="6">
        <v>1</v>
      </c>
      <c r="CB178" s="43">
        <v>100</v>
      </c>
      <c r="CC178" s="43">
        <v>100</v>
      </c>
      <c r="CX178" s="6" t="str">
        <f>IF(ISERROR(INDEX('1.Sınav'!$C$33:$AJ$282,MATCH(D178,'1.Sınav'!$D$33:$D$282,0),2)),"",INDEX('1.Sınav'!$C$33:$AJ$282,MATCH(D178,'1.Sınav'!$D$33:$D$282,0),34))</f>
        <v/>
      </c>
    </row>
    <row r="179" spans="2:102" ht="21.95" customHeight="1" x14ac:dyDescent="0.2">
      <c r="B179" s="25">
        <f>SUBTOTAL(109,$CA$1:CA179)</f>
        <v>147</v>
      </c>
      <c r="C179" s="19" t="str">
        <f>IF(ISERROR(INDEX(İsimler!$A$1:$C$1000,MATCH(D179,İsimler!$A$1:$A$1000,0),2)),"",INDEX(İsimler!$A$1:$C$1000,MATCH(D179,İsimler!$A$1:$A$1000,0),3))</f>
        <v/>
      </c>
      <c r="D179" s="1"/>
      <c r="E179" s="119" t="str">
        <f>IF(ISERROR(INDEX(İsimler!$A$1:$C$1000,MATCH(D179,İsimler!$A$1:$A$1000,0),2)),"",INDEX(İsimler!$A$1:$C$1000,MATCH(D179,İsimler!$A$1:$A$1000,0),2))</f>
        <v/>
      </c>
      <c r="F179" s="120"/>
      <c r="G179" s="120"/>
      <c r="H179" s="120"/>
      <c r="I179" s="120"/>
      <c r="J179" s="121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23" t="str">
        <f t="shared" si="9"/>
        <v/>
      </c>
      <c r="AK179" s="23" t="str">
        <f t="shared" si="10"/>
        <v/>
      </c>
      <c r="AL179" s="35"/>
      <c r="AM179" s="35"/>
      <c r="AN179" s="35"/>
      <c r="AO179" s="35"/>
      <c r="AP179" s="35"/>
      <c r="AQ179" s="35"/>
      <c r="AR179" s="35"/>
      <c r="AV179" s="36">
        <f t="shared" si="8"/>
        <v>0</v>
      </c>
      <c r="CA179" s="6">
        <v>1</v>
      </c>
      <c r="CB179" s="43">
        <v>100</v>
      </c>
      <c r="CC179" s="43">
        <v>100</v>
      </c>
      <c r="CX179" s="6" t="str">
        <f>IF(ISERROR(INDEX('1.Sınav'!$C$33:$AJ$282,MATCH(D179,'1.Sınav'!$D$33:$D$282,0),2)),"",INDEX('1.Sınav'!$C$33:$AJ$282,MATCH(D179,'1.Sınav'!$D$33:$D$282,0),34))</f>
        <v/>
      </c>
    </row>
    <row r="180" spans="2:102" ht="21.95" customHeight="1" x14ac:dyDescent="0.2">
      <c r="B180" s="25">
        <f>SUBTOTAL(109,$CA$1:CA180)</f>
        <v>148</v>
      </c>
      <c r="C180" s="19" t="str">
        <f>IF(ISERROR(INDEX(İsimler!$A$1:$C$1000,MATCH(D180,İsimler!$A$1:$A$1000,0),2)),"",INDEX(İsimler!$A$1:$C$1000,MATCH(D180,İsimler!$A$1:$A$1000,0),3))</f>
        <v/>
      </c>
      <c r="D180" s="1"/>
      <c r="E180" s="119" t="str">
        <f>IF(ISERROR(INDEX(İsimler!$A$1:$C$1000,MATCH(D180,İsimler!$A$1:$A$1000,0),2)),"",INDEX(İsimler!$A$1:$C$1000,MATCH(D180,İsimler!$A$1:$A$1000,0),2))</f>
        <v/>
      </c>
      <c r="F180" s="120"/>
      <c r="G180" s="120"/>
      <c r="H180" s="120"/>
      <c r="I180" s="120"/>
      <c r="J180" s="121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23" t="str">
        <f t="shared" si="9"/>
        <v/>
      </c>
      <c r="AK180" s="23" t="str">
        <f t="shared" si="10"/>
        <v/>
      </c>
      <c r="AL180" s="35"/>
      <c r="AM180" s="35"/>
      <c r="AN180" s="35"/>
      <c r="AO180" s="35"/>
      <c r="AP180" s="35"/>
      <c r="AQ180" s="35"/>
      <c r="AR180" s="35"/>
      <c r="AV180" s="36">
        <f t="shared" si="8"/>
        <v>0</v>
      </c>
      <c r="CA180" s="6">
        <v>1</v>
      </c>
      <c r="CB180" s="43">
        <v>100</v>
      </c>
      <c r="CC180" s="43">
        <v>100</v>
      </c>
      <c r="CX180" s="6" t="str">
        <f>IF(ISERROR(INDEX('1.Sınav'!$C$33:$AJ$282,MATCH(D180,'1.Sınav'!$D$33:$D$282,0),2)),"",INDEX('1.Sınav'!$C$33:$AJ$282,MATCH(D180,'1.Sınav'!$D$33:$D$282,0),34))</f>
        <v/>
      </c>
    </row>
    <row r="181" spans="2:102" ht="21.95" customHeight="1" x14ac:dyDescent="0.2">
      <c r="B181" s="25">
        <f>SUBTOTAL(109,$CA$1:CA181)</f>
        <v>149</v>
      </c>
      <c r="C181" s="19" t="str">
        <f>IF(ISERROR(INDEX(İsimler!$A$1:$C$1000,MATCH(D181,İsimler!$A$1:$A$1000,0),2)),"",INDEX(İsimler!$A$1:$C$1000,MATCH(D181,İsimler!$A$1:$A$1000,0),3))</f>
        <v/>
      </c>
      <c r="D181" s="1"/>
      <c r="E181" s="119" t="str">
        <f>IF(ISERROR(INDEX(İsimler!$A$1:$C$1000,MATCH(D181,İsimler!$A$1:$A$1000,0),2)),"",INDEX(İsimler!$A$1:$C$1000,MATCH(D181,İsimler!$A$1:$A$1000,0),2))</f>
        <v/>
      </c>
      <c r="F181" s="120"/>
      <c r="G181" s="120"/>
      <c r="H181" s="120"/>
      <c r="I181" s="120"/>
      <c r="J181" s="121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23" t="str">
        <f t="shared" si="9"/>
        <v/>
      </c>
      <c r="AK181" s="23" t="str">
        <f t="shared" si="10"/>
        <v/>
      </c>
      <c r="AL181" s="35"/>
      <c r="AM181" s="35"/>
      <c r="AN181" s="35"/>
      <c r="AO181" s="35"/>
      <c r="AP181" s="35"/>
      <c r="AQ181" s="35"/>
      <c r="AR181" s="35"/>
      <c r="AV181" s="36">
        <f t="shared" si="8"/>
        <v>0</v>
      </c>
      <c r="CA181" s="6">
        <v>1</v>
      </c>
      <c r="CB181" s="43">
        <v>100</v>
      </c>
      <c r="CC181" s="43">
        <v>100</v>
      </c>
      <c r="CX181" s="6" t="str">
        <f>IF(ISERROR(INDEX('1.Sınav'!$C$33:$AJ$282,MATCH(D181,'1.Sınav'!$D$33:$D$282,0),2)),"",INDEX('1.Sınav'!$C$33:$AJ$282,MATCH(D181,'1.Sınav'!$D$33:$D$282,0),34))</f>
        <v/>
      </c>
    </row>
    <row r="182" spans="2:102" ht="21.95" customHeight="1" x14ac:dyDescent="0.2">
      <c r="B182" s="25">
        <f>SUBTOTAL(109,$CA$1:CA182)</f>
        <v>150</v>
      </c>
      <c r="C182" s="19" t="str">
        <f>IF(ISERROR(INDEX(İsimler!$A$1:$C$1000,MATCH(D182,İsimler!$A$1:$A$1000,0),2)),"",INDEX(İsimler!$A$1:$C$1000,MATCH(D182,İsimler!$A$1:$A$1000,0),3))</f>
        <v/>
      </c>
      <c r="D182" s="1"/>
      <c r="E182" s="119" t="str">
        <f>IF(ISERROR(INDEX(İsimler!$A$1:$C$1000,MATCH(D182,İsimler!$A$1:$A$1000,0),2)),"",INDEX(İsimler!$A$1:$C$1000,MATCH(D182,İsimler!$A$1:$A$1000,0),2))</f>
        <v/>
      </c>
      <c r="F182" s="120"/>
      <c r="G182" s="120"/>
      <c r="H182" s="120"/>
      <c r="I182" s="120"/>
      <c r="J182" s="121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23" t="str">
        <f t="shared" si="9"/>
        <v/>
      </c>
      <c r="AK182" s="23" t="str">
        <f t="shared" si="10"/>
        <v/>
      </c>
      <c r="AL182" s="35"/>
      <c r="AM182" s="35"/>
      <c r="AN182" s="35"/>
      <c r="AO182" s="35"/>
      <c r="AP182" s="35"/>
      <c r="AQ182" s="35"/>
      <c r="AR182" s="35"/>
      <c r="AV182" s="36">
        <f t="shared" si="8"/>
        <v>0</v>
      </c>
      <c r="CA182" s="6">
        <v>1</v>
      </c>
      <c r="CB182" s="43">
        <v>100</v>
      </c>
      <c r="CC182" s="43">
        <v>100</v>
      </c>
      <c r="CX182" s="6" t="str">
        <f>IF(ISERROR(INDEX('1.Sınav'!$C$33:$AJ$282,MATCH(D182,'1.Sınav'!$D$33:$D$282,0),2)),"",INDEX('1.Sınav'!$C$33:$AJ$282,MATCH(D182,'1.Sınav'!$D$33:$D$282,0),34))</f>
        <v/>
      </c>
    </row>
    <row r="183" spans="2:102" ht="21.95" customHeight="1" x14ac:dyDescent="0.2">
      <c r="B183" s="25">
        <f>SUBTOTAL(109,$CA$1:CA183)</f>
        <v>151</v>
      </c>
      <c r="C183" s="19" t="str">
        <f>IF(ISERROR(INDEX(İsimler!$A$1:$C$1000,MATCH(D183,İsimler!$A$1:$A$1000,0),2)),"",INDEX(İsimler!$A$1:$C$1000,MATCH(D183,İsimler!$A$1:$A$1000,0),3))</f>
        <v/>
      </c>
      <c r="D183" s="1"/>
      <c r="E183" s="119" t="str">
        <f>IF(ISERROR(INDEX(İsimler!$A$1:$C$1000,MATCH(D183,İsimler!$A$1:$A$1000,0),2)),"",INDEX(İsimler!$A$1:$C$1000,MATCH(D183,İsimler!$A$1:$A$1000,0),2))</f>
        <v/>
      </c>
      <c r="F183" s="120"/>
      <c r="G183" s="120"/>
      <c r="H183" s="120"/>
      <c r="I183" s="120"/>
      <c r="J183" s="121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23" t="str">
        <f t="shared" si="9"/>
        <v/>
      </c>
      <c r="AK183" s="23" t="str">
        <f t="shared" si="10"/>
        <v/>
      </c>
      <c r="AL183" s="35"/>
      <c r="AM183" s="35"/>
      <c r="AN183" s="35"/>
      <c r="AO183" s="35"/>
      <c r="AP183" s="35"/>
      <c r="AQ183" s="35"/>
      <c r="AR183" s="35"/>
      <c r="AV183" s="36">
        <f t="shared" si="8"/>
        <v>0</v>
      </c>
      <c r="CA183" s="6">
        <v>1</v>
      </c>
      <c r="CB183" s="43">
        <v>100</v>
      </c>
      <c r="CC183" s="43">
        <v>100</v>
      </c>
      <c r="CX183" s="6" t="str">
        <f>IF(ISERROR(INDEX('1.Sınav'!$C$33:$AJ$282,MATCH(D183,'1.Sınav'!$D$33:$D$282,0),2)),"",INDEX('1.Sınav'!$C$33:$AJ$282,MATCH(D183,'1.Sınav'!$D$33:$D$282,0),34))</f>
        <v/>
      </c>
    </row>
    <row r="184" spans="2:102" ht="21.95" customHeight="1" x14ac:dyDescent="0.2">
      <c r="B184" s="25">
        <f>SUBTOTAL(109,$CA$1:CA184)</f>
        <v>152</v>
      </c>
      <c r="C184" s="19" t="str">
        <f>IF(ISERROR(INDEX(İsimler!$A$1:$C$1000,MATCH(D184,İsimler!$A$1:$A$1000,0),2)),"",INDEX(İsimler!$A$1:$C$1000,MATCH(D184,İsimler!$A$1:$A$1000,0),3))</f>
        <v/>
      </c>
      <c r="D184" s="1"/>
      <c r="E184" s="119" t="str">
        <f>IF(ISERROR(INDEX(İsimler!$A$1:$C$1000,MATCH(D184,İsimler!$A$1:$A$1000,0),2)),"",INDEX(İsimler!$A$1:$C$1000,MATCH(D184,İsimler!$A$1:$A$1000,0),2))</f>
        <v/>
      </c>
      <c r="F184" s="120"/>
      <c r="G184" s="120"/>
      <c r="H184" s="120"/>
      <c r="I184" s="120"/>
      <c r="J184" s="121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23" t="str">
        <f t="shared" si="9"/>
        <v/>
      </c>
      <c r="AK184" s="23" t="str">
        <f t="shared" si="10"/>
        <v/>
      </c>
      <c r="AL184" s="35"/>
      <c r="AM184" s="35"/>
      <c r="AN184" s="35"/>
      <c r="AO184" s="35"/>
      <c r="AP184" s="35"/>
      <c r="AQ184" s="35"/>
      <c r="AR184" s="35"/>
      <c r="AV184" s="36">
        <f t="shared" si="8"/>
        <v>0</v>
      </c>
      <c r="CA184" s="6">
        <v>1</v>
      </c>
      <c r="CB184" s="43">
        <v>100</v>
      </c>
      <c r="CC184" s="43">
        <v>100</v>
      </c>
      <c r="CX184" s="6" t="str">
        <f>IF(ISERROR(INDEX('1.Sınav'!$C$33:$AJ$282,MATCH(D184,'1.Sınav'!$D$33:$D$282,0),2)),"",INDEX('1.Sınav'!$C$33:$AJ$282,MATCH(D184,'1.Sınav'!$D$33:$D$282,0),34))</f>
        <v/>
      </c>
    </row>
    <row r="185" spans="2:102" ht="21.95" customHeight="1" x14ac:dyDescent="0.2">
      <c r="B185" s="25">
        <f>SUBTOTAL(109,$CA$1:CA185)</f>
        <v>153</v>
      </c>
      <c r="C185" s="19" t="str">
        <f>IF(ISERROR(INDEX(İsimler!$A$1:$C$1000,MATCH(D185,İsimler!$A$1:$A$1000,0),2)),"",INDEX(İsimler!$A$1:$C$1000,MATCH(D185,İsimler!$A$1:$A$1000,0),3))</f>
        <v/>
      </c>
      <c r="D185" s="1"/>
      <c r="E185" s="119" t="str">
        <f>IF(ISERROR(INDEX(İsimler!$A$1:$C$1000,MATCH(D185,İsimler!$A$1:$A$1000,0),2)),"",INDEX(İsimler!$A$1:$C$1000,MATCH(D185,İsimler!$A$1:$A$1000,0),2))</f>
        <v/>
      </c>
      <c r="F185" s="120"/>
      <c r="G185" s="120"/>
      <c r="H185" s="120"/>
      <c r="I185" s="120"/>
      <c r="J185" s="121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23" t="str">
        <f t="shared" si="9"/>
        <v/>
      </c>
      <c r="AK185" s="23" t="str">
        <f t="shared" si="10"/>
        <v/>
      </c>
      <c r="AL185" s="35"/>
      <c r="AM185" s="35"/>
      <c r="AN185" s="35"/>
      <c r="AO185" s="35"/>
      <c r="AP185" s="35"/>
      <c r="AQ185" s="35"/>
      <c r="AR185" s="35"/>
      <c r="AV185" s="36">
        <f t="shared" si="8"/>
        <v>0</v>
      </c>
      <c r="CA185" s="6">
        <v>1</v>
      </c>
      <c r="CB185" s="43">
        <v>100</v>
      </c>
      <c r="CC185" s="43">
        <v>100</v>
      </c>
      <c r="CX185" s="6" t="str">
        <f>IF(ISERROR(INDEX('1.Sınav'!$C$33:$AJ$282,MATCH(D185,'1.Sınav'!$D$33:$D$282,0),2)),"",INDEX('1.Sınav'!$C$33:$AJ$282,MATCH(D185,'1.Sınav'!$D$33:$D$282,0),34))</f>
        <v/>
      </c>
    </row>
    <row r="186" spans="2:102" ht="21.95" customHeight="1" x14ac:dyDescent="0.2">
      <c r="B186" s="25">
        <f>SUBTOTAL(109,$CA$1:CA186)</f>
        <v>154</v>
      </c>
      <c r="C186" s="19" t="str">
        <f>IF(ISERROR(INDEX(İsimler!$A$1:$C$1000,MATCH(D186,İsimler!$A$1:$A$1000,0),2)),"",INDEX(İsimler!$A$1:$C$1000,MATCH(D186,İsimler!$A$1:$A$1000,0),3))</f>
        <v/>
      </c>
      <c r="D186" s="1"/>
      <c r="E186" s="119" t="str">
        <f>IF(ISERROR(INDEX(İsimler!$A$1:$C$1000,MATCH(D186,İsimler!$A$1:$A$1000,0),2)),"",INDEX(İsimler!$A$1:$C$1000,MATCH(D186,İsimler!$A$1:$A$1000,0),2))</f>
        <v/>
      </c>
      <c r="F186" s="120"/>
      <c r="G186" s="120"/>
      <c r="H186" s="120"/>
      <c r="I186" s="120"/>
      <c r="J186" s="121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23" t="str">
        <f t="shared" si="9"/>
        <v/>
      </c>
      <c r="AK186" s="23" t="str">
        <f t="shared" si="10"/>
        <v/>
      </c>
      <c r="AL186" s="35"/>
      <c r="AM186" s="35"/>
      <c r="AN186" s="35"/>
      <c r="AO186" s="35"/>
      <c r="AP186" s="35"/>
      <c r="AQ186" s="35"/>
      <c r="AR186" s="35"/>
      <c r="AV186" s="36">
        <f t="shared" si="8"/>
        <v>0</v>
      </c>
      <c r="CA186" s="6">
        <v>1</v>
      </c>
      <c r="CB186" s="43">
        <v>100</v>
      </c>
      <c r="CC186" s="43">
        <v>100</v>
      </c>
      <c r="CX186" s="6" t="str">
        <f>IF(ISERROR(INDEX('1.Sınav'!$C$33:$AJ$282,MATCH(D186,'1.Sınav'!$D$33:$D$282,0),2)),"",INDEX('1.Sınav'!$C$33:$AJ$282,MATCH(D186,'1.Sınav'!$D$33:$D$282,0),34))</f>
        <v/>
      </c>
    </row>
    <row r="187" spans="2:102" ht="21.95" customHeight="1" x14ac:dyDescent="0.2">
      <c r="B187" s="25">
        <f>SUBTOTAL(109,$CA$1:CA187)</f>
        <v>155</v>
      </c>
      <c r="C187" s="19" t="str">
        <f>IF(ISERROR(INDEX(İsimler!$A$1:$C$1000,MATCH(D187,İsimler!$A$1:$A$1000,0),2)),"",INDEX(İsimler!$A$1:$C$1000,MATCH(D187,İsimler!$A$1:$A$1000,0),3))</f>
        <v/>
      </c>
      <c r="D187" s="1"/>
      <c r="E187" s="119" t="str">
        <f>IF(ISERROR(INDEX(İsimler!$A$1:$C$1000,MATCH(D187,İsimler!$A$1:$A$1000,0),2)),"",INDEX(İsimler!$A$1:$C$1000,MATCH(D187,İsimler!$A$1:$A$1000,0),2))</f>
        <v/>
      </c>
      <c r="F187" s="120"/>
      <c r="G187" s="120"/>
      <c r="H187" s="120"/>
      <c r="I187" s="120"/>
      <c r="J187" s="121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23" t="str">
        <f t="shared" si="9"/>
        <v/>
      </c>
      <c r="AK187" s="23" t="str">
        <f t="shared" si="10"/>
        <v/>
      </c>
      <c r="AL187" s="35"/>
      <c r="AM187" s="35"/>
      <c r="AN187" s="35"/>
      <c r="AO187" s="35"/>
      <c r="AP187" s="35"/>
      <c r="AQ187" s="35"/>
      <c r="AR187" s="35"/>
      <c r="AV187" s="36">
        <f t="shared" si="8"/>
        <v>0</v>
      </c>
      <c r="CA187" s="6">
        <v>1</v>
      </c>
      <c r="CB187" s="43">
        <v>100</v>
      </c>
      <c r="CC187" s="43">
        <v>100</v>
      </c>
      <c r="CX187" s="6" t="str">
        <f>IF(ISERROR(INDEX('1.Sınav'!$C$33:$AJ$282,MATCH(D187,'1.Sınav'!$D$33:$D$282,0),2)),"",INDEX('1.Sınav'!$C$33:$AJ$282,MATCH(D187,'1.Sınav'!$D$33:$D$282,0),34))</f>
        <v/>
      </c>
    </row>
    <row r="188" spans="2:102" ht="21.95" customHeight="1" x14ac:dyDescent="0.2">
      <c r="B188" s="25">
        <f>SUBTOTAL(109,$CA$1:CA188)</f>
        <v>156</v>
      </c>
      <c r="C188" s="19" t="str">
        <f>IF(ISERROR(INDEX(İsimler!$A$1:$C$1000,MATCH(D188,İsimler!$A$1:$A$1000,0),2)),"",INDEX(İsimler!$A$1:$C$1000,MATCH(D188,İsimler!$A$1:$A$1000,0),3))</f>
        <v/>
      </c>
      <c r="D188" s="1"/>
      <c r="E188" s="119" t="str">
        <f>IF(ISERROR(INDEX(İsimler!$A$1:$C$1000,MATCH(D188,İsimler!$A$1:$A$1000,0),2)),"",INDEX(İsimler!$A$1:$C$1000,MATCH(D188,İsimler!$A$1:$A$1000,0),2))</f>
        <v/>
      </c>
      <c r="F188" s="120"/>
      <c r="G188" s="120"/>
      <c r="H188" s="120"/>
      <c r="I188" s="120"/>
      <c r="J188" s="121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23" t="str">
        <f t="shared" si="9"/>
        <v/>
      </c>
      <c r="AK188" s="23" t="str">
        <f t="shared" si="10"/>
        <v/>
      </c>
      <c r="AL188" s="35"/>
      <c r="AM188" s="35"/>
      <c r="AN188" s="35"/>
      <c r="AO188" s="35"/>
      <c r="AP188" s="35"/>
      <c r="AQ188" s="35"/>
      <c r="AR188" s="35"/>
      <c r="AV188" s="36">
        <f t="shared" si="8"/>
        <v>0</v>
      </c>
      <c r="CA188" s="6">
        <v>1</v>
      </c>
      <c r="CB188" s="43">
        <v>100</v>
      </c>
      <c r="CC188" s="43">
        <v>100</v>
      </c>
      <c r="CX188" s="6" t="str">
        <f>IF(ISERROR(INDEX('1.Sınav'!$C$33:$AJ$282,MATCH(D188,'1.Sınav'!$D$33:$D$282,0),2)),"",INDEX('1.Sınav'!$C$33:$AJ$282,MATCH(D188,'1.Sınav'!$D$33:$D$282,0),34))</f>
        <v/>
      </c>
    </row>
    <row r="189" spans="2:102" ht="21.95" customHeight="1" x14ac:dyDescent="0.2">
      <c r="B189" s="25">
        <f>SUBTOTAL(109,$CA$1:CA189)</f>
        <v>157</v>
      </c>
      <c r="C189" s="19" t="str">
        <f>IF(ISERROR(INDEX(İsimler!$A$1:$C$1000,MATCH(D189,İsimler!$A$1:$A$1000,0),2)),"",INDEX(İsimler!$A$1:$C$1000,MATCH(D189,İsimler!$A$1:$A$1000,0),3))</f>
        <v/>
      </c>
      <c r="D189" s="1"/>
      <c r="E189" s="119" t="str">
        <f>IF(ISERROR(INDEX(İsimler!$A$1:$C$1000,MATCH(D189,İsimler!$A$1:$A$1000,0),2)),"",INDEX(İsimler!$A$1:$C$1000,MATCH(D189,İsimler!$A$1:$A$1000,0),2))</f>
        <v/>
      </c>
      <c r="F189" s="120"/>
      <c r="G189" s="120"/>
      <c r="H189" s="120"/>
      <c r="I189" s="120"/>
      <c r="J189" s="121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23" t="str">
        <f t="shared" si="9"/>
        <v/>
      </c>
      <c r="AK189" s="23" t="str">
        <f t="shared" si="10"/>
        <v/>
      </c>
      <c r="AL189" s="35"/>
      <c r="AM189" s="35"/>
      <c r="AN189" s="35"/>
      <c r="AO189" s="35"/>
      <c r="AP189" s="35"/>
      <c r="AQ189" s="35"/>
      <c r="AR189" s="35"/>
      <c r="AV189" s="36">
        <f t="shared" si="8"/>
        <v>0</v>
      </c>
      <c r="CA189" s="6">
        <v>1</v>
      </c>
      <c r="CB189" s="43">
        <v>100</v>
      </c>
      <c r="CC189" s="43">
        <v>100</v>
      </c>
      <c r="CX189" s="6" t="str">
        <f>IF(ISERROR(INDEX('1.Sınav'!$C$33:$AJ$282,MATCH(D189,'1.Sınav'!$D$33:$D$282,0),2)),"",INDEX('1.Sınav'!$C$33:$AJ$282,MATCH(D189,'1.Sınav'!$D$33:$D$282,0),34))</f>
        <v/>
      </c>
    </row>
    <row r="190" spans="2:102" ht="21.95" customHeight="1" x14ac:dyDescent="0.2">
      <c r="B190" s="25">
        <f>SUBTOTAL(109,$CA$1:CA190)</f>
        <v>158</v>
      </c>
      <c r="C190" s="19" t="str">
        <f>IF(ISERROR(INDEX(İsimler!$A$1:$C$1000,MATCH(D190,İsimler!$A$1:$A$1000,0),2)),"",INDEX(İsimler!$A$1:$C$1000,MATCH(D190,İsimler!$A$1:$A$1000,0),3))</f>
        <v/>
      </c>
      <c r="D190" s="1"/>
      <c r="E190" s="119" t="str">
        <f>IF(ISERROR(INDEX(İsimler!$A$1:$C$1000,MATCH(D190,İsimler!$A$1:$A$1000,0),2)),"",INDEX(İsimler!$A$1:$C$1000,MATCH(D190,İsimler!$A$1:$A$1000,0),2))</f>
        <v/>
      </c>
      <c r="F190" s="120"/>
      <c r="G190" s="120"/>
      <c r="H190" s="120"/>
      <c r="I190" s="120"/>
      <c r="J190" s="121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23" t="str">
        <f t="shared" si="9"/>
        <v/>
      </c>
      <c r="AK190" s="23" t="str">
        <f t="shared" si="10"/>
        <v/>
      </c>
      <c r="AL190" s="35"/>
      <c r="AM190" s="35"/>
      <c r="AN190" s="35"/>
      <c r="AO190" s="35"/>
      <c r="AP190" s="35"/>
      <c r="AQ190" s="35"/>
      <c r="AR190" s="35"/>
      <c r="AV190" s="36">
        <f t="shared" si="8"/>
        <v>0</v>
      </c>
      <c r="CA190" s="6">
        <v>1</v>
      </c>
      <c r="CB190" s="43">
        <v>100</v>
      </c>
      <c r="CC190" s="43">
        <v>100</v>
      </c>
      <c r="CX190" s="6" t="str">
        <f>IF(ISERROR(INDEX('1.Sınav'!$C$33:$AJ$282,MATCH(D190,'1.Sınav'!$D$33:$D$282,0),2)),"",INDEX('1.Sınav'!$C$33:$AJ$282,MATCH(D190,'1.Sınav'!$D$33:$D$282,0),34))</f>
        <v/>
      </c>
    </row>
    <row r="191" spans="2:102" ht="21.95" customHeight="1" x14ac:dyDescent="0.2">
      <c r="B191" s="25">
        <f>SUBTOTAL(109,$CA$1:CA191)</f>
        <v>159</v>
      </c>
      <c r="C191" s="19" t="str">
        <f>IF(ISERROR(INDEX(İsimler!$A$1:$C$1000,MATCH(D191,İsimler!$A$1:$A$1000,0),2)),"",INDEX(İsimler!$A$1:$C$1000,MATCH(D191,İsimler!$A$1:$A$1000,0),3))</f>
        <v/>
      </c>
      <c r="D191" s="1"/>
      <c r="E191" s="119" t="str">
        <f>IF(ISERROR(INDEX(İsimler!$A$1:$C$1000,MATCH(D191,İsimler!$A$1:$A$1000,0),2)),"",INDEX(İsimler!$A$1:$C$1000,MATCH(D191,İsimler!$A$1:$A$1000,0),2))</f>
        <v/>
      </c>
      <c r="F191" s="120"/>
      <c r="G191" s="120"/>
      <c r="H191" s="120"/>
      <c r="I191" s="120"/>
      <c r="J191" s="121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23" t="str">
        <f t="shared" si="9"/>
        <v/>
      </c>
      <c r="AK191" s="23" t="str">
        <f t="shared" si="10"/>
        <v/>
      </c>
      <c r="AL191" s="35"/>
      <c r="AM191" s="35"/>
      <c r="AN191" s="35"/>
      <c r="AO191" s="35"/>
      <c r="AP191" s="35"/>
      <c r="AQ191" s="35"/>
      <c r="AR191" s="35"/>
      <c r="AV191" s="36">
        <f t="shared" si="8"/>
        <v>0</v>
      </c>
      <c r="CA191" s="6">
        <v>1</v>
      </c>
      <c r="CB191" s="43">
        <v>100</v>
      </c>
      <c r="CC191" s="43">
        <v>100</v>
      </c>
      <c r="CX191" s="6" t="str">
        <f>IF(ISERROR(INDEX('1.Sınav'!$C$33:$AJ$282,MATCH(D191,'1.Sınav'!$D$33:$D$282,0),2)),"",INDEX('1.Sınav'!$C$33:$AJ$282,MATCH(D191,'1.Sınav'!$D$33:$D$282,0),34))</f>
        <v/>
      </c>
    </row>
    <row r="192" spans="2:102" ht="21.95" customHeight="1" x14ac:dyDescent="0.2">
      <c r="B192" s="25">
        <f>SUBTOTAL(109,$CA$1:CA192)</f>
        <v>160</v>
      </c>
      <c r="C192" s="19" t="str">
        <f>IF(ISERROR(INDEX(İsimler!$A$1:$C$1000,MATCH(D192,İsimler!$A$1:$A$1000,0),2)),"",INDEX(İsimler!$A$1:$C$1000,MATCH(D192,İsimler!$A$1:$A$1000,0),3))</f>
        <v/>
      </c>
      <c r="D192" s="1"/>
      <c r="E192" s="119" t="str">
        <f>IF(ISERROR(INDEX(İsimler!$A$1:$C$1000,MATCH(D192,İsimler!$A$1:$A$1000,0),2)),"",INDEX(İsimler!$A$1:$C$1000,MATCH(D192,İsimler!$A$1:$A$1000,0),2))</f>
        <v/>
      </c>
      <c r="F192" s="120"/>
      <c r="G192" s="120"/>
      <c r="H192" s="120"/>
      <c r="I192" s="120"/>
      <c r="J192" s="121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23" t="str">
        <f t="shared" si="9"/>
        <v/>
      </c>
      <c r="AK192" s="23" t="str">
        <f t="shared" si="10"/>
        <v/>
      </c>
      <c r="AL192" s="35"/>
      <c r="AM192" s="35"/>
      <c r="AN192" s="35"/>
      <c r="AO192" s="35"/>
      <c r="AP192" s="35"/>
      <c r="AQ192" s="35"/>
      <c r="AR192" s="35"/>
      <c r="AV192" s="36">
        <f t="shared" si="8"/>
        <v>0</v>
      </c>
      <c r="CA192" s="6">
        <v>1</v>
      </c>
      <c r="CB192" s="43">
        <v>100</v>
      </c>
      <c r="CC192" s="43">
        <v>100</v>
      </c>
      <c r="CX192" s="6" t="str">
        <f>IF(ISERROR(INDEX('1.Sınav'!$C$33:$AJ$282,MATCH(D192,'1.Sınav'!$D$33:$D$282,0),2)),"",INDEX('1.Sınav'!$C$33:$AJ$282,MATCH(D192,'1.Sınav'!$D$33:$D$282,0),34))</f>
        <v/>
      </c>
    </row>
    <row r="193" spans="2:102" ht="21.95" customHeight="1" x14ac:dyDescent="0.2">
      <c r="B193" s="25">
        <f>SUBTOTAL(109,$CA$1:CA193)</f>
        <v>161</v>
      </c>
      <c r="C193" s="19" t="str">
        <f>IF(ISERROR(INDEX(İsimler!$A$1:$C$1000,MATCH(D193,İsimler!$A$1:$A$1000,0),2)),"",INDEX(İsimler!$A$1:$C$1000,MATCH(D193,İsimler!$A$1:$A$1000,0),3))</f>
        <v/>
      </c>
      <c r="D193" s="1"/>
      <c r="E193" s="119" t="str">
        <f>IF(ISERROR(INDEX(İsimler!$A$1:$C$1000,MATCH(D193,İsimler!$A$1:$A$1000,0),2)),"",INDEX(İsimler!$A$1:$C$1000,MATCH(D193,İsimler!$A$1:$A$1000,0),2))</f>
        <v/>
      </c>
      <c r="F193" s="120"/>
      <c r="G193" s="120"/>
      <c r="H193" s="120"/>
      <c r="I193" s="120"/>
      <c r="J193" s="121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23" t="str">
        <f t="shared" si="9"/>
        <v/>
      </c>
      <c r="AK193" s="23" t="str">
        <f t="shared" si="10"/>
        <v/>
      </c>
      <c r="AL193" s="35"/>
      <c r="AM193" s="35"/>
      <c r="AN193" s="35"/>
      <c r="AO193" s="35"/>
      <c r="AP193" s="35"/>
      <c r="AQ193" s="35"/>
      <c r="AR193" s="35"/>
      <c r="AV193" s="36">
        <f t="shared" si="8"/>
        <v>0</v>
      </c>
      <c r="CA193" s="6">
        <v>1</v>
      </c>
      <c r="CB193" s="43">
        <v>100</v>
      </c>
      <c r="CC193" s="43">
        <v>100</v>
      </c>
      <c r="CX193" s="6" t="str">
        <f>IF(ISERROR(INDEX('1.Sınav'!$C$33:$AJ$282,MATCH(D193,'1.Sınav'!$D$33:$D$282,0),2)),"",INDEX('1.Sınav'!$C$33:$AJ$282,MATCH(D193,'1.Sınav'!$D$33:$D$282,0),34))</f>
        <v/>
      </c>
    </row>
    <row r="194" spans="2:102" ht="21.95" customHeight="1" x14ac:dyDescent="0.2">
      <c r="B194" s="25">
        <f>SUBTOTAL(109,$CA$1:CA194)</f>
        <v>162</v>
      </c>
      <c r="C194" s="19" t="str">
        <f>IF(ISERROR(INDEX(İsimler!$A$1:$C$1000,MATCH(D194,İsimler!$A$1:$A$1000,0),2)),"",INDEX(İsimler!$A$1:$C$1000,MATCH(D194,İsimler!$A$1:$A$1000,0),3))</f>
        <v/>
      </c>
      <c r="D194" s="1"/>
      <c r="E194" s="119" t="str">
        <f>IF(ISERROR(INDEX(İsimler!$A$1:$C$1000,MATCH(D194,İsimler!$A$1:$A$1000,0),2)),"",INDEX(İsimler!$A$1:$C$1000,MATCH(D194,İsimler!$A$1:$A$1000,0),2))</f>
        <v/>
      </c>
      <c r="F194" s="120"/>
      <c r="G194" s="120"/>
      <c r="H194" s="120"/>
      <c r="I194" s="120"/>
      <c r="J194" s="121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23" t="str">
        <f t="shared" si="9"/>
        <v/>
      </c>
      <c r="AK194" s="23" t="str">
        <f t="shared" si="10"/>
        <v/>
      </c>
      <c r="AL194" s="35"/>
      <c r="AM194" s="35"/>
      <c r="AN194" s="35"/>
      <c r="AO194" s="35"/>
      <c r="AP194" s="35"/>
      <c r="AQ194" s="35"/>
      <c r="AR194" s="35"/>
      <c r="AV194" s="36">
        <f t="shared" si="8"/>
        <v>0</v>
      </c>
      <c r="CA194" s="6">
        <v>1</v>
      </c>
      <c r="CB194" s="43">
        <v>100</v>
      </c>
      <c r="CC194" s="43">
        <v>100</v>
      </c>
      <c r="CX194" s="6" t="str">
        <f>IF(ISERROR(INDEX('1.Sınav'!$C$33:$AJ$282,MATCH(D194,'1.Sınav'!$D$33:$D$282,0),2)),"",INDEX('1.Sınav'!$C$33:$AJ$282,MATCH(D194,'1.Sınav'!$D$33:$D$282,0),34))</f>
        <v/>
      </c>
    </row>
    <row r="195" spans="2:102" ht="21.95" customHeight="1" x14ac:dyDescent="0.2">
      <c r="B195" s="25">
        <f>SUBTOTAL(109,$CA$1:CA195)</f>
        <v>163</v>
      </c>
      <c r="C195" s="19" t="str">
        <f>IF(ISERROR(INDEX(İsimler!$A$1:$C$1000,MATCH(D195,İsimler!$A$1:$A$1000,0),2)),"",INDEX(İsimler!$A$1:$C$1000,MATCH(D195,İsimler!$A$1:$A$1000,0),3))</f>
        <v/>
      </c>
      <c r="D195" s="1"/>
      <c r="E195" s="119" t="str">
        <f>IF(ISERROR(INDEX(İsimler!$A$1:$C$1000,MATCH(D195,İsimler!$A$1:$A$1000,0),2)),"",INDEX(İsimler!$A$1:$C$1000,MATCH(D195,İsimler!$A$1:$A$1000,0),2))</f>
        <v/>
      </c>
      <c r="F195" s="120"/>
      <c r="G195" s="120"/>
      <c r="H195" s="120"/>
      <c r="I195" s="120"/>
      <c r="J195" s="121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23" t="str">
        <f t="shared" si="9"/>
        <v/>
      </c>
      <c r="AK195" s="23" t="str">
        <f t="shared" si="10"/>
        <v/>
      </c>
      <c r="AL195" s="35"/>
      <c r="AM195" s="35"/>
      <c r="AN195" s="35"/>
      <c r="AO195" s="35"/>
      <c r="AP195" s="35"/>
      <c r="AQ195" s="35"/>
      <c r="AR195" s="35"/>
      <c r="AV195" s="36">
        <f t="shared" si="8"/>
        <v>0</v>
      </c>
      <c r="CA195" s="6">
        <v>1</v>
      </c>
      <c r="CB195" s="43">
        <v>100</v>
      </c>
      <c r="CC195" s="43">
        <v>100</v>
      </c>
      <c r="CX195" s="6" t="str">
        <f>IF(ISERROR(INDEX('1.Sınav'!$C$33:$AJ$282,MATCH(D195,'1.Sınav'!$D$33:$D$282,0),2)),"",INDEX('1.Sınav'!$C$33:$AJ$282,MATCH(D195,'1.Sınav'!$D$33:$D$282,0),34))</f>
        <v/>
      </c>
    </row>
    <row r="196" spans="2:102" ht="21.95" customHeight="1" x14ac:dyDescent="0.2">
      <c r="B196" s="25">
        <f>SUBTOTAL(109,$CA$1:CA196)</f>
        <v>164</v>
      </c>
      <c r="C196" s="19" t="str">
        <f>IF(ISERROR(INDEX(İsimler!$A$1:$C$1000,MATCH(D196,İsimler!$A$1:$A$1000,0),2)),"",INDEX(İsimler!$A$1:$C$1000,MATCH(D196,İsimler!$A$1:$A$1000,0),3))</f>
        <v/>
      </c>
      <c r="D196" s="1"/>
      <c r="E196" s="119" t="str">
        <f>IF(ISERROR(INDEX(İsimler!$A$1:$C$1000,MATCH(D196,İsimler!$A$1:$A$1000,0),2)),"",INDEX(İsimler!$A$1:$C$1000,MATCH(D196,İsimler!$A$1:$A$1000,0),2))</f>
        <v/>
      </c>
      <c r="F196" s="120"/>
      <c r="G196" s="120"/>
      <c r="H196" s="120"/>
      <c r="I196" s="120"/>
      <c r="J196" s="121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23" t="str">
        <f t="shared" si="9"/>
        <v/>
      </c>
      <c r="AK196" s="23" t="str">
        <f t="shared" si="10"/>
        <v/>
      </c>
      <c r="AL196" s="35"/>
      <c r="AM196" s="35"/>
      <c r="AN196" s="35"/>
      <c r="AO196" s="35"/>
      <c r="AP196" s="35"/>
      <c r="AQ196" s="35"/>
      <c r="AR196" s="35"/>
      <c r="AV196" s="36">
        <f t="shared" si="8"/>
        <v>0</v>
      </c>
      <c r="CA196" s="6">
        <v>1</v>
      </c>
      <c r="CB196" s="43">
        <v>100</v>
      </c>
      <c r="CC196" s="43">
        <v>100</v>
      </c>
      <c r="CX196" s="6" t="str">
        <f>IF(ISERROR(INDEX('1.Sınav'!$C$33:$AJ$282,MATCH(D196,'1.Sınav'!$D$33:$D$282,0),2)),"",INDEX('1.Sınav'!$C$33:$AJ$282,MATCH(D196,'1.Sınav'!$D$33:$D$282,0),34))</f>
        <v/>
      </c>
    </row>
    <row r="197" spans="2:102" ht="21.95" customHeight="1" x14ac:dyDescent="0.2">
      <c r="B197" s="25">
        <f>SUBTOTAL(109,$CA$1:CA197)</f>
        <v>165</v>
      </c>
      <c r="C197" s="19" t="str">
        <f>IF(ISERROR(INDEX(İsimler!$A$1:$C$1000,MATCH(D197,İsimler!$A$1:$A$1000,0),2)),"",INDEX(İsimler!$A$1:$C$1000,MATCH(D197,İsimler!$A$1:$A$1000,0),3))</f>
        <v/>
      </c>
      <c r="D197" s="1"/>
      <c r="E197" s="119" t="str">
        <f>IF(ISERROR(INDEX(İsimler!$A$1:$C$1000,MATCH(D197,İsimler!$A$1:$A$1000,0),2)),"",INDEX(İsimler!$A$1:$C$1000,MATCH(D197,İsimler!$A$1:$A$1000,0),2))</f>
        <v/>
      </c>
      <c r="F197" s="120"/>
      <c r="G197" s="120"/>
      <c r="H197" s="120"/>
      <c r="I197" s="120"/>
      <c r="J197" s="121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23" t="str">
        <f t="shared" si="9"/>
        <v/>
      </c>
      <c r="AK197" s="23" t="str">
        <f t="shared" si="10"/>
        <v/>
      </c>
      <c r="AL197" s="35"/>
      <c r="AM197" s="35"/>
      <c r="AN197" s="35"/>
      <c r="AO197" s="35"/>
      <c r="AP197" s="35"/>
      <c r="AQ197" s="35"/>
      <c r="AR197" s="35"/>
      <c r="AV197" s="36">
        <f t="shared" si="8"/>
        <v>0</v>
      </c>
      <c r="CA197" s="6">
        <v>1</v>
      </c>
      <c r="CB197" s="43">
        <v>100</v>
      </c>
      <c r="CC197" s="43">
        <v>100</v>
      </c>
      <c r="CX197" s="6" t="str">
        <f>IF(ISERROR(INDEX('1.Sınav'!$C$33:$AJ$282,MATCH(D197,'1.Sınav'!$D$33:$D$282,0),2)),"",INDEX('1.Sınav'!$C$33:$AJ$282,MATCH(D197,'1.Sınav'!$D$33:$D$282,0),34))</f>
        <v/>
      </c>
    </row>
    <row r="198" spans="2:102" ht="21.95" customHeight="1" x14ac:dyDescent="0.2">
      <c r="B198" s="25">
        <f>SUBTOTAL(109,$CA$1:CA198)</f>
        <v>166</v>
      </c>
      <c r="C198" s="19" t="str">
        <f>IF(ISERROR(INDEX(İsimler!$A$1:$C$1000,MATCH(D198,İsimler!$A$1:$A$1000,0),2)),"",INDEX(İsimler!$A$1:$C$1000,MATCH(D198,İsimler!$A$1:$A$1000,0),3))</f>
        <v/>
      </c>
      <c r="D198" s="1"/>
      <c r="E198" s="119" t="str">
        <f>IF(ISERROR(INDEX(İsimler!$A$1:$C$1000,MATCH(D198,İsimler!$A$1:$A$1000,0),2)),"",INDEX(İsimler!$A$1:$C$1000,MATCH(D198,İsimler!$A$1:$A$1000,0),2))</f>
        <v/>
      </c>
      <c r="F198" s="120"/>
      <c r="G198" s="120"/>
      <c r="H198" s="120"/>
      <c r="I198" s="120"/>
      <c r="J198" s="121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23" t="str">
        <f t="shared" si="9"/>
        <v/>
      </c>
      <c r="AK198" s="23" t="str">
        <f t="shared" si="10"/>
        <v/>
      </c>
      <c r="AL198" s="35"/>
      <c r="AM198" s="35"/>
      <c r="AN198" s="35"/>
      <c r="AO198" s="35"/>
      <c r="AP198" s="35"/>
      <c r="AQ198" s="35"/>
      <c r="AR198" s="35"/>
      <c r="AV198" s="36">
        <f t="shared" si="8"/>
        <v>0</v>
      </c>
      <c r="CA198" s="6">
        <v>1</v>
      </c>
      <c r="CB198" s="43">
        <v>100</v>
      </c>
      <c r="CC198" s="43">
        <v>100</v>
      </c>
      <c r="CX198" s="6" t="str">
        <f>IF(ISERROR(INDEX('1.Sınav'!$C$33:$AJ$282,MATCH(D198,'1.Sınav'!$D$33:$D$282,0),2)),"",INDEX('1.Sınav'!$C$33:$AJ$282,MATCH(D198,'1.Sınav'!$D$33:$D$282,0),34))</f>
        <v/>
      </c>
    </row>
    <row r="199" spans="2:102" ht="21.95" customHeight="1" x14ac:dyDescent="0.2">
      <c r="B199" s="25">
        <f>SUBTOTAL(109,$CA$1:CA199)</f>
        <v>167</v>
      </c>
      <c r="C199" s="19" t="str">
        <f>IF(ISERROR(INDEX(İsimler!$A$1:$C$1000,MATCH(D199,İsimler!$A$1:$A$1000,0),2)),"",INDEX(İsimler!$A$1:$C$1000,MATCH(D199,İsimler!$A$1:$A$1000,0),3))</f>
        <v/>
      </c>
      <c r="D199" s="1"/>
      <c r="E199" s="119" t="str">
        <f>IF(ISERROR(INDEX(İsimler!$A$1:$C$1000,MATCH(D199,İsimler!$A$1:$A$1000,0),2)),"",INDEX(İsimler!$A$1:$C$1000,MATCH(D199,İsimler!$A$1:$A$1000,0),2))</f>
        <v/>
      </c>
      <c r="F199" s="120"/>
      <c r="G199" s="120"/>
      <c r="H199" s="120"/>
      <c r="I199" s="120"/>
      <c r="J199" s="121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23" t="str">
        <f t="shared" si="9"/>
        <v/>
      </c>
      <c r="AK199" s="23" t="str">
        <f t="shared" si="10"/>
        <v/>
      </c>
      <c r="AL199" s="35"/>
      <c r="AM199" s="35"/>
      <c r="AN199" s="35"/>
      <c r="AO199" s="35"/>
      <c r="AP199" s="35"/>
      <c r="AQ199" s="35"/>
      <c r="AR199" s="35"/>
      <c r="AV199" s="36">
        <f t="shared" si="8"/>
        <v>0</v>
      </c>
      <c r="CA199" s="6">
        <v>1</v>
      </c>
      <c r="CB199" s="43">
        <v>100</v>
      </c>
      <c r="CC199" s="43">
        <v>100</v>
      </c>
      <c r="CX199" s="6" t="str">
        <f>IF(ISERROR(INDEX('1.Sınav'!$C$33:$AJ$282,MATCH(D199,'1.Sınav'!$D$33:$D$282,0),2)),"",INDEX('1.Sınav'!$C$33:$AJ$282,MATCH(D199,'1.Sınav'!$D$33:$D$282,0),34))</f>
        <v/>
      </c>
    </row>
    <row r="200" spans="2:102" ht="21.95" customHeight="1" x14ac:dyDescent="0.2">
      <c r="B200" s="25">
        <f>SUBTOTAL(109,$CA$1:CA200)</f>
        <v>168</v>
      </c>
      <c r="C200" s="19" t="str">
        <f>IF(ISERROR(INDEX(İsimler!$A$1:$C$1000,MATCH(D200,İsimler!$A$1:$A$1000,0),2)),"",INDEX(İsimler!$A$1:$C$1000,MATCH(D200,İsimler!$A$1:$A$1000,0),3))</f>
        <v/>
      </c>
      <c r="D200" s="1"/>
      <c r="E200" s="119" t="str">
        <f>IF(ISERROR(INDEX(İsimler!$A$1:$C$1000,MATCH(D200,İsimler!$A$1:$A$1000,0),2)),"",INDEX(İsimler!$A$1:$C$1000,MATCH(D200,İsimler!$A$1:$A$1000,0),2))</f>
        <v/>
      </c>
      <c r="F200" s="120"/>
      <c r="G200" s="120"/>
      <c r="H200" s="120"/>
      <c r="I200" s="120"/>
      <c r="J200" s="121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23" t="str">
        <f t="shared" si="9"/>
        <v/>
      </c>
      <c r="AK200" s="23" t="str">
        <f t="shared" si="10"/>
        <v/>
      </c>
      <c r="AL200" s="35"/>
      <c r="AM200" s="35"/>
      <c r="AN200" s="35"/>
      <c r="AO200" s="35"/>
      <c r="AP200" s="35"/>
      <c r="AQ200" s="35"/>
      <c r="AR200" s="35"/>
      <c r="AV200" s="36">
        <f t="shared" si="8"/>
        <v>0</v>
      </c>
      <c r="CA200" s="6">
        <v>1</v>
      </c>
      <c r="CB200" s="43">
        <v>100</v>
      </c>
      <c r="CC200" s="43">
        <v>100</v>
      </c>
      <c r="CX200" s="6" t="str">
        <f>IF(ISERROR(INDEX('1.Sınav'!$C$33:$AJ$282,MATCH(D200,'1.Sınav'!$D$33:$D$282,0),2)),"",INDEX('1.Sınav'!$C$33:$AJ$282,MATCH(D200,'1.Sınav'!$D$33:$D$282,0),34))</f>
        <v/>
      </c>
    </row>
    <row r="201" spans="2:102" ht="21.95" customHeight="1" x14ac:dyDescent="0.2">
      <c r="B201" s="25">
        <f>SUBTOTAL(109,$CA$1:CA201)</f>
        <v>169</v>
      </c>
      <c r="C201" s="19" t="str">
        <f>IF(ISERROR(INDEX(İsimler!$A$1:$C$1000,MATCH(D201,İsimler!$A$1:$A$1000,0),2)),"",INDEX(İsimler!$A$1:$C$1000,MATCH(D201,İsimler!$A$1:$A$1000,0),3))</f>
        <v/>
      </c>
      <c r="D201" s="1"/>
      <c r="E201" s="119" t="str">
        <f>IF(ISERROR(INDEX(İsimler!$A$1:$C$1000,MATCH(D201,İsimler!$A$1:$A$1000,0),2)),"",INDEX(İsimler!$A$1:$C$1000,MATCH(D201,İsimler!$A$1:$A$1000,0),2))</f>
        <v/>
      </c>
      <c r="F201" s="120"/>
      <c r="G201" s="120"/>
      <c r="H201" s="120"/>
      <c r="I201" s="120"/>
      <c r="J201" s="121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23" t="str">
        <f t="shared" si="9"/>
        <v/>
      </c>
      <c r="AK201" s="23" t="str">
        <f t="shared" si="10"/>
        <v/>
      </c>
      <c r="AL201" s="35"/>
      <c r="AM201" s="35"/>
      <c r="AN201" s="35"/>
      <c r="AO201" s="35"/>
      <c r="AP201" s="35"/>
      <c r="AQ201" s="35"/>
      <c r="AR201" s="35"/>
      <c r="AV201" s="36">
        <f t="shared" si="8"/>
        <v>0</v>
      </c>
      <c r="CA201" s="6">
        <v>1</v>
      </c>
      <c r="CB201" s="43">
        <v>100</v>
      </c>
      <c r="CC201" s="43">
        <v>100</v>
      </c>
      <c r="CX201" s="6" t="str">
        <f>IF(ISERROR(INDEX('1.Sınav'!$C$33:$AJ$282,MATCH(D201,'1.Sınav'!$D$33:$D$282,0),2)),"",INDEX('1.Sınav'!$C$33:$AJ$282,MATCH(D201,'1.Sınav'!$D$33:$D$282,0),34))</f>
        <v/>
      </c>
    </row>
    <row r="202" spans="2:102" ht="21.95" customHeight="1" x14ac:dyDescent="0.2">
      <c r="B202" s="25">
        <f>SUBTOTAL(109,$CA$1:CA202)</f>
        <v>170</v>
      </c>
      <c r="C202" s="19" t="str">
        <f>IF(ISERROR(INDEX(İsimler!$A$1:$C$1000,MATCH(D202,İsimler!$A$1:$A$1000,0),2)),"",INDEX(İsimler!$A$1:$C$1000,MATCH(D202,İsimler!$A$1:$A$1000,0),3))</f>
        <v/>
      </c>
      <c r="D202" s="1"/>
      <c r="E202" s="119" t="str">
        <f>IF(ISERROR(INDEX(İsimler!$A$1:$C$1000,MATCH(D202,İsimler!$A$1:$A$1000,0),2)),"",INDEX(İsimler!$A$1:$C$1000,MATCH(D202,İsimler!$A$1:$A$1000,0),2))</f>
        <v/>
      </c>
      <c r="F202" s="120"/>
      <c r="G202" s="120"/>
      <c r="H202" s="120"/>
      <c r="I202" s="120"/>
      <c r="J202" s="121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23" t="str">
        <f t="shared" si="9"/>
        <v/>
      </c>
      <c r="AK202" s="23" t="str">
        <f t="shared" si="10"/>
        <v/>
      </c>
      <c r="AL202" s="35"/>
      <c r="AM202" s="35"/>
      <c r="AN202" s="35"/>
      <c r="AO202" s="35"/>
      <c r="AP202" s="35"/>
      <c r="AQ202" s="35"/>
      <c r="AR202" s="35"/>
      <c r="AV202" s="36">
        <f t="shared" si="8"/>
        <v>0</v>
      </c>
      <c r="CA202" s="6">
        <v>1</v>
      </c>
      <c r="CB202" s="43">
        <v>100</v>
      </c>
      <c r="CC202" s="43">
        <v>100</v>
      </c>
      <c r="CX202" s="6" t="str">
        <f>IF(ISERROR(INDEX('1.Sınav'!$C$33:$AJ$282,MATCH(D202,'1.Sınav'!$D$33:$D$282,0),2)),"",INDEX('1.Sınav'!$C$33:$AJ$282,MATCH(D202,'1.Sınav'!$D$33:$D$282,0),34))</f>
        <v/>
      </c>
    </row>
    <row r="203" spans="2:102" ht="21.95" customHeight="1" x14ac:dyDescent="0.2">
      <c r="B203" s="25">
        <f>SUBTOTAL(109,$CA$1:CA203)</f>
        <v>171</v>
      </c>
      <c r="C203" s="19" t="str">
        <f>IF(ISERROR(INDEX(İsimler!$A$1:$C$1000,MATCH(D203,İsimler!$A$1:$A$1000,0),2)),"",INDEX(İsimler!$A$1:$C$1000,MATCH(D203,İsimler!$A$1:$A$1000,0),3))</f>
        <v/>
      </c>
      <c r="D203" s="1"/>
      <c r="E203" s="119" t="str">
        <f>IF(ISERROR(INDEX(İsimler!$A$1:$C$1000,MATCH(D203,İsimler!$A$1:$A$1000,0),2)),"",INDEX(İsimler!$A$1:$C$1000,MATCH(D203,İsimler!$A$1:$A$1000,0),2))</f>
        <v/>
      </c>
      <c r="F203" s="120"/>
      <c r="G203" s="120"/>
      <c r="H203" s="120"/>
      <c r="I203" s="120"/>
      <c r="J203" s="121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23" t="str">
        <f t="shared" si="9"/>
        <v/>
      </c>
      <c r="AK203" s="23" t="str">
        <f t="shared" si="10"/>
        <v/>
      </c>
      <c r="AL203" s="35"/>
      <c r="AM203" s="35"/>
      <c r="AN203" s="35"/>
      <c r="AO203" s="35"/>
      <c r="AP203" s="35"/>
      <c r="AQ203" s="35"/>
      <c r="AR203" s="35"/>
      <c r="AV203" s="36">
        <f t="shared" si="8"/>
        <v>0</v>
      </c>
      <c r="CA203" s="6">
        <v>1</v>
      </c>
      <c r="CB203" s="43">
        <v>100</v>
      </c>
      <c r="CC203" s="43">
        <v>100</v>
      </c>
      <c r="CX203" s="6" t="str">
        <f>IF(ISERROR(INDEX('1.Sınav'!$C$33:$AJ$282,MATCH(D203,'1.Sınav'!$D$33:$D$282,0),2)),"",INDEX('1.Sınav'!$C$33:$AJ$282,MATCH(D203,'1.Sınav'!$D$33:$D$282,0),34))</f>
        <v/>
      </c>
    </row>
    <row r="204" spans="2:102" ht="21.95" customHeight="1" x14ac:dyDescent="0.2">
      <c r="B204" s="25">
        <f>SUBTOTAL(109,$CA$1:CA204)</f>
        <v>172</v>
      </c>
      <c r="C204" s="19" t="str">
        <f>IF(ISERROR(INDEX(İsimler!$A$1:$C$1000,MATCH(D204,İsimler!$A$1:$A$1000,0),2)),"",INDEX(İsimler!$A$1:$C$1000,MATCH(D204,İsimler!$A$1:$A$1000,0),3))</f>
        <v/>
      </c>
      <c r="D204" s="1"/>
      <c r="E204" s="119" t="str">
        <f>IF(ISERROR(INDEX(İsimler!$A$1:$C$1000,MATCH(D204,İsimler!$A$1:$A$1000,0),2)),"",INDEX(İsimler!$A$1:$C$1000,MATCH(D204,İsimler!$A$1:$A$1000,0),2))</f>
        <v/>
      </c>
      <c r="F204" s="120"/>
      <c r="G204" s="120"/>
      <c r="H204" s="120"/>
      <c r="I204" s="120"/>
      <c r="J204" s="121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23" t="str">
        <f t="shared" si="9"/>
        <v/>
      </c>
      <c r="AK204" s="23" t="str">
        <f t="shared" si="10"/>
        <v/>
      </c>
      <c r="AL204" s="35"/>
      <c r="AM204" s="35"/>
      <c r="AN204" s="35"/>
      <c r="AO204" s="35"/>
      <c r="AP204" s="35"/>
      <c r="AQ204" s="35"/>
      <c r="AR204" s="35"/>
      <c r="AV204" s="36">
        <f t="shared" si="8"/>
        <v>0</v>
      </c>
      <c r="CA204" s="6">
        <v>1</v>
      </c>
      <c r="CB204" s="43">
        <v>100</v>
      </c>
      <c r="CC204" s="43">
        <v>100</v>
      </c>
      <c r="CX204" s="6" t="str">
        <f>IF(ISERROR(INDEX('1.Sınav'!$C$33:$AJ$282,MATCH(D204,'1.Sınav'!$D$33:$D$282,0),2)),"",INDEX('1.Sınav'!$C$33:$AJ$282,MATCH(D204,'1.Sınav'!$D$33:$D$282,0),34))</f>
        <v/>
      </c>
    </row>
    <row r="205" spans="2:102" ht="21.95" customHeight="1" x14ac:dyDescent="0.2">
      <c r="B205" s="25">
        <f>SUBTOTAL(109,$CA$1:CA205)</f>
        <v>173</v>
      </c>
      <c r="C205" s="19" t="str">
        <f>IF(ISERROR(INDEX(İsimler!$A$1:$C$1000,MATCH(D205,İsimler!$A$1:$A$1000,0),2)),"",INDEX(İsimler!$A$1:$C$1000,MATCH(D205,İsimler!$A$1:$A$1000,0),3))</f>
        <v/>
      </c>
      <c r="D205" s="1"/>
      <c r="E205" s="119" t="str">
        <f>IF(ISERROR(INDEX(İsimler!$A$1:$C$1000,MATCH(D205,İsimler!$A$1:$A$1000,0),2)),"",INDEX(İsimler!$A$1:$C$1000,MATCH(D205,İsimler!$A$1:$A$1000,0),2))</f>
        <v/>
      </c>
      <c r="F205" s="120"/>
      <c r="G205" s="120"/>
      <c r="H205" s="120"/>
      <c r="I205" s="120"/>
      <c r="J205" s="121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23" t="str">
        <f t="shared" si="9"/>
        <v/>
      </c>
      <c r="AK205" s="23" t="str">
        <f t="shared" si="10"/>
        <v/>
      </c>
      <c r="AL205" s="35"/>
      <c r="AM205" s="35"/>
      <c r="AN205" s="35"/>
      <c r="AO205" s="35"/>
      <c r="AP205" s="35"/>
      <c r="AQ205" s="35"/>
      <c r="AR205" s="35"/>
      <c r="AV205" s="36">
        <f t="shared" si="8"/>
        <v>0</v>
      </c>
      <c r="CA205" s="6">
        <v>1</v>
      </c>
      <c r="CB205" s="43">
        <v>100</v>
      </c>
      <c r="CC205" s="43">
        <v>100</v>
      </c>
      <c r="CX205" s="6" t="str">
        <f>IF(ISERROR(INDEX('1.Sınav'!$C$33:$AJ$282,MATCH(D205,'1.Sınav'!$D$33:$D$282,0),2)),"",INDEX('1.Sınav'!$C$33:$AJ$282,MATCH(D205,'1.Sınav'!$D$33:$D$282,0),34))</f>
        <v/>
      </c>
    </row>
    <row r="206" spans="2:102" ht="21.95" customHeight="1" x14ac:dyDescent="0.2">
      <c r="B206" s="25">
        <f>SUBTOTAL(109,$CA$1:CA206)</f>
        <v>174</v>
      </c>
      <c r="C206" s="19" t="str">
        <f>IF(ISERROR(INDEX(İsimler!$A$1:$C$1000,MATCH(D206,İsimler!$A$1:$A$1000,0),2)),"",INDEX(İsimler!$A$1:$C$1000,MATCH(D206,İsimler!$A$1:$A$1000,0),3))</f>
        <v/>
      </c>
      <c r="D206" s="1"/>
      <c r="E206" s="119" t="str">
        <f>IF(ISERROR(INDEX(İsimler!$A$1:$C$1000,MATCH(D206,İsimler!$A$1:$A$1000,0),2)),"",INDEX(İsimler!$A$1:$C$1000,MATCH(D206,İsimler!$A$1:$A$1000,0),2))</f>
        <v/>
      </c>
      <c r="F206" s="120"/>
      <c r="G206" s="120"/>
      <c r="H206" s="120"/>
      <c r="I206" s="120"/>
      <c r="J206" s="121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23" t="str">
        <f t="shared" si="9"/>
        <v/>
      </c>
      <c r="AK206" s="23" t="str">
        <f t="shared" si="10"/>
        <v/>
      </c>
      <c r="AL206" s="35"/>
      <c r="AM206" s="35"/>
      <c r="AN206" s="35"/>
      <c r="AO206" s="35"/>
      <c r="AP206" s="35"/>
      <c r="AQ206" s="35"/>
      <c r="AR206" s="35"/>
      <c r="AV206" s="36">
        <f t="shared" si="8"/>
        <v>0</v>
      </c>
      <c r="CA206" s="6">
        <v>1</v>
      </c>
      <c r="CB206" s="43">
        <v>100</v>
      </c>
      <c r="CC206" s="43">
        <v>100</v>
      </c>
      <c r="CX206" s="6" t="str">
        <f>IF(ISERROR(INDEX('1.Sınav'!$C$33:$AJ$282,MATCH(D206,'1.Sınav'!$D$33:$D$282,0),2)),"",INDEX('1.Sınav'!$C$33:$AJ$282,MATCH(D206,'1.Sınav'!$D$33:$D$282,0),34))</f>
        <v/>
      </c>
    </row>
    <row r="207" spans="2:102" ht="21.95" customHeight="1" x14ac:dyDescent="0.2">
      <c r="B207" s="25">
        <f>SUBTOTAL(109,$CA$1:CA207)</f>
        <v>175</v>
      </c>
      <c r="C207" s="19" t="str">
        <f>IF(ISERROR(INDEX(İsimler!$A$1:$C$1000,MATCH(D207,İsimler!$A$1:$A$1000,0),2)),"",INDEX(İsimler!$A$1:$C$1000,MATCH(D207,İsimler!$A$1:$A$1000,0),3))</f>
        <v/>
      </c>
      <c r="D207" s="1"/>
      <c r="E207" s="119" t="str">
        <f>IF(ISERROR(INDEX(İsimler!$A$1:$C$1000,MATCH(D207,İsimler!$A$1:$A$1000,0),2)),"",INDEX(İsimler!$A$1:$C$1000,MATCH(D207,İsimler!$A$1:$A$1000,0),2))</f>
        <v/>
      </c>
      <c r="F207" s="120"/>
      <c r="G207" s="120"/>
      <c r="H207" s="120"/>
      <c r="I207" s="120"/>
      <c r="J207" s="121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23" t="str">
        <f t="shared" si="9"/>
        <v/>
      </c>
      <c r="AK207" s="23" t="str">
        <f t="shared" si="10"/>
        <v/>
      </c>
      <c r="AL207" s="35"/>
      <c r="AM207" s="35"/>
      <c r="AN207" s="35"/>
      <c r="AO207" s="35"/>
      <c r="AP207" s="35"/>
      <c r="AQ207" s="35"/>
      <c r="AR207" s="35"/>
      <c r="AV207" s="36">
        <f t="shared" si="8"/>
        <v>0</v>
      </c>
      <c r="CA207" s="6">
        <v>1</v>
      </c>
      <c r="CB207" s="43">
        <v>100</v>
      </c>
      <c r="CC207" s="43">
        <v>100</v>
      </c>
      <c r="CX207" s="6" t="str">
        <f>IF(ISERROR(INDEX('1.Sınav'!$C$33:$AJ$282,MATCH(D207,'1.Sınav'!$D$33:$D$282,0),2)),"",INDEX('1.Sınav'!$C$33:$AJ$282,MATCH(D207,'1.Sınav'!$D$33:$D$282,0),34))</f>
        <v/>
      </c>
    </row>
    <row r="208" spans="2:102" ht="21.95" customHeight="1" x14ac:dyDescent="0.2">
      <c r="B208" s="25">
        <f>SUBTOTAL(109,$CA$1:CA208)</f>
        <v>176</v>
      </c>
      <c r="C208" s="19" t="str">
        <f>IF(ISERROR(INDEX(İsimler!$A$1:$C$1000,MATCH(D208,İsimler!$A$1:$A$1000,0),2)),"",INDEX(İsimler!$A$1:$C$1000,MATCH(D208,İsimler!$A$1:$A$1000,0),3))</f>
        <v/>
      </c>
      <c r="D208" s="1"/>
      <c r="E208" s="119" t="str">
        <f>IF(ISERROR(INDEX(İsimler!$A$1:$C$1000,MATCH(D208,İsimler!$A$1:$A$1000,0),2)),"",INDEX(İsimler!$A$1:$C$1000,MATCH(D208,İsimler!$A$1:$A$1000,0),2))</f>
        <v/>
      </c>
      <c r="F208" s="120"/>
      <c r="G208" s="120"/>
      <c r="H208" s="120"/>
      <c r="I208" s="120"/>
      <c r="J208" s="121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23" t="str">
        <f t="shared" si="9"/>
        <v/>
      </c>
      <c r="AK208" s="23" t="str">
        <f t="shared" si="10"/>
        <v/>
      </c>
      <c r="AL208" s="35"/>
      <c r="AM208" s="35"/>
      <c r="AN208" s="35"/>
      <c r="AO208" s="35"/>
      <c r="AP208" s="35"/>
      <c r="AQ208" s="35"/>
      <c r="AR208" s="35"/>
      <c r="AV208" s="36">
        <f t="shared" si="8"/>
        <v>0</v>
      </c>
      <c r="CA208" s="6">
        <v>1</v>
      </c>
      <c r="CB208" s="43">
        <v>100</v>
      </c>
      <c r="CC208" s="43">
        <v>100</v>
      </c>
      <c r="CX208" s="6" t="str">
        <f>IF(ISERROR(INDEX('1.Sınav'!$C$33:$AJ$282,MATCH(D208,'1.Sınav'!$D$33:$D$282,0),2)),"",INDEX('1.Sınav'!$C$33:$AJ$282,MATCH(D208,'1.Sınav'!$D$33:$D$282,0),34))</f>
        <v/>
      </c>
    </row>
    <row r="209" spans="2:102" ht="21.95" customHeight="1" x14ac:dyDescent="0.2">
      <c r="B209" s="25">
        <f>SUBTOTAL(109,$CA$1:CA209)</f>
        <v>177</v>
      </c>
      <c r="C209" s="19" t="str">
        <f>IF(ISERROR(INDEX(İsimler!$A$1:$C$1000,MATCH(D209,İsimler!$A$1:$A$1000,0),2)),"",INDEX(İsimler!$A$1:$C$1000,MATCH(D209,İsimler!$A$1:$A$1000,0),3))</f>
        <v/>
      </c>
      <c r="D209" s="1"/>
      <c r="E209" s="119" t="str">
        <f>IF(ISERROR(INDEX(İsimler!$A$1:$C$1000,MATCH(D209,İsimler!$A$1:$A$1000,0),2)),"",INDEX(İsimler!$A$1:$C$1000,MATCH(D209,İsimler!$A$1:$A$1000,0),2))</f>
        <v/>
      </c>
      <c r="F209" s="120"/>
      <c r="G209" s="120"/>
      <c r="H209" s="120"/>
      <c r="I209" s="120"/>
      <c r="J209" s="121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23" t="str">
        <f t="shared" si="9"/>
        <v/>
      </c>
      <c r="AK209" s="23" t="str">
        <f t="shared" si="10"/>
        <v/>
      </c>
      <c r="AL209" s="35"/>
      <c r="AM209" s="35"/>
      <c r="AN209" s="35"/>
      <c r="AO209" s="35"/>
      <c r="AP209" s="35"/>
      <c r="AQ209" s="35"/>
      <c r="AR209" s="35"/>
      <c r="AV209" s="36">
        <f t="shared" si="8"/>
        <v>0</v>
      </c>
      <c r="CA209" s="6">
        <v>1</v>
      </c>
      <c r="CB209" s="43">
        <v>100</v>
      </c>
      <c r="CC209" s="43">
        <v>100</v>
      </c>
      <c r="CX209" s="6" t="str">
        <f>IF(ISERROR(INDEX('1.Sınav'!$C$33:$AJ$282,MATCH(D209,'1.Sınav'!$D$33:$D$282,0),2)),"",INDEX('1.Sınav'!$C$33:$AJ$282,MATCH(D209,'1.Sınav'!$D$33:$D$282,0),34))</f>
        <v/>
      </c>
    </row>
    <row r="210" spans="2:102" ht="21.95" customHeight="1" x14ac:dyDescent="0.2">
      <c r="B210" s="25">
        <f>SUBTOTAL(109,$CA$1:CA210)</f>
        <v>178</v>
      </c>
      <c r="C210" s="19" t="str">
        <f>IF(ISERROR(INDEX(İsimler!$A$1:$C$1000,MATCH(D210,İsimler!$A$1:$A$1000,0),2)),"",INDEX(İsimler!$A$1:$C$1000,MATCH(D210,İsimler!$A$1:$A$1000,0),3))</f>
        <v/>
      </c>
      <c r="D210" s="1"/>
      <c r="E210" s="119" t="str">
        <f>IF(ISERROR(INDEX(İsimler!$A$1:$C$1000,MATCH(D210,İsimler!$A$1:$A$1000,0),2)),"",INDEX(İsimler!$A$1:$C$1000,MATCH(D210,İsimler!$A$1:$A$1000,0),2))</f>
        <v/>
      </c>
      <c r="F210" s="120"/>
      <c r="G210" s="120"/>
      <c r="H210" s="120"/>
      <c r="I210" s="120"/>
      <c r="J210" s="121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23" t="str">
        <f t="shared" si="9"/>
        <v/>
      </c>
      <c r="AK210" s="23" t="str">
        <f t="shared" si="10"/>
        <v/>
      </c>
      <c r="AL210" s="35"/>
      <c r="AM210" s="35"/>
      <c r="AN210" s="35"/>
      <c r="AO210" s="35"/>
      <c r="AP210" s="35"/>
      <c r="AQ210" s="35"/>
      <c r="AR210" s="35"/>
      <c r="AV210" s="36">
        <f t="shared" si="8"/>
        <v>0</v>
      </c>
      <c r="CA210" s="6">
        <v>1</v>
      </c>
      <c r="CB210" s="43">
        <v>100</v>
      </c>
      <c r="CC210" s="43">
        <v>100</v>
      </c>
      <c r="CX210" s="6" t="str">
        <f>IF(ISERROR(INDEX('1.Sınav'!$C$33:$AJ$282,MATCH(D210,'1.Sınav'!$D$33:$D$282,0),2)),"",INDEX('1.Sınav'!$C$33:$AJ$282,MATCH(D210,'1.Sınav'!$D$33:$D$282,0),34))</f>
        <v/>
      </c>
    </row>
    <row r="211" spans="2:102" ht="21.95" customHeight="1" x14ac:dyDescent="0.2">
      <c r="B211" s="25">
        <f>SUBTOTAL(109,$CA$1:CA211)</f>
        <v>179</v>
      </c>
      <c r="C211" s="19" t="str">
        <f>IF(ISERROR(INDEX(İsimler!$A$1:$C$1000,MATCH(D211,İsimler!$A$1:$A$1000,0),2)),"",INDEX(İsimler!$A$1:$C$1000,MATCH(D211,İsimler!$A$1:$A$1000,0),3))</f>
        <v/>
      </c>
      <c r="D211" s="1"/>
      <c r="E211" s="119" t="str">
        <f>IF(ISERROR(INDEX(İsimler!$A$1:$C$1000,MATCH(D211,İsimler!$A$1:$A$1000,0),2)),"",INDEX(İsimler!$A$1:$C$1000,MATCH(D211,İsimler!$A$1:$A$1000,0),2))</f>
        <v/>
      </c>
      <c r="F211" s="120"/>
      <c r="G211" s="120"/>
      <c r="H211" s="120"/>
      <c r="I211" s="120"/>
      <c r="J211" s="121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23" t="str">
        <f t="shared" si="9"/>
        <v/>
      </c>
      <c r="AK211" s="23" t="str">
        <f t="shared" si="10"/>
        <v/>
      </c>
      <c r="AL211" s="35"/>
      <c r="AM211" s="35"/>
      <c r="AN211" s="35"/>
      <c r="AO211" s="35"/>
      <c r="AP211" s="35"/>
      <c r="AQ211" s="35"/>
      <c r="AR211" s="35"/>
      <c r="AV211" s="36">
        <f t="shared" si="8"/>
        <v>0</v>
      </c>
      <c r="CA211" s="6">
        <v>1</v>
      </c>
      <c r="CB211" s="43">
        <v>100</v>
      </c>
      <c r="CC211" s="43">
        <v>100</v>
      </c>
      <c r="CX211" s="6" t="str">
        <f>IF(ISERROR(INDEX('1.Sınav'!$C$33:$AJ$282,MATCH(D211,'1.Sınav'!$D$33:$D$282,0),2)),"",INDEX('1.Sınav'!$C$33:$AJ$282,MATCH(D211,'1.Sınav'!$D$33:$D$282,0),34))</f>
        <v/>
      </c>
    </row>
    <row r="212" spans="2:102" ht="21.95" customHeight="1" x14ac:dyDescent="0.2">
      <c r="B212" s="25">
        <f>SUBTOTAL(109,$CA$1:CA212)</f>
        <v>180</v>
      </c>
      <c r="C212" s="19" t="str">
        <f>IF(ISERROR(INDEX(İsimler!$A$1:$C$1000,MATCH(D212,İsimler!$A$1:$A$1000,0),2)),"",INDEX(İsimler!$A$1:$C$1000,MATCH(D212,İsimler!$A$1:$A$1000,0),3))</f>
        <v/>
      </c>
      <c r="D212" s="1"/>
      <c r="E212" s="119" t="str">
        <f>IF(ISERROR(INDEX(İsimler!$A$1:$C$1000,MATCH(D212,İsimler!$A$1:$A$1000,0),2)),"",INDEX(İsimler!$A$1:$C$1000,MATCH(D212,İsimler!$A$1:$A$1000,0),2))</f>
        <v/>
      </c>
      <c r="F212" s="120"/>
      <c r="G212" s="120"/>
      <c r="H212" s="120"/>
      <c r="I212" s="120"/>
      <c r="J212" s="121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23" t="str">
        <f t="shared" si="9"/>
        <v/>
      </c>
      <c r="AK212" s="23" t="str">
        <f t="shared" si="10"/>
        <v/>
      </c>
      <c r="AL212" s="35"/>
      <c r="AM212" s="35"/>
      <c r="AN212" s="35"/>
      <c r="AO212" s="35"/>
      <c r="AP212" s="35"/>
      <c r="AQ212" s="35"/>
      <c r="AR212" s="35"/>
      <c r="AV212" s="36">
        <f t="shared" si="8"/>
        <v>0</v>
      </c>
      <c r="CA212" s="6">
        <v>1</v>
      </c>
      <c r="CB212" s="43">
        <v>100</v>
      </c>
      <c r="CC212" s="43">
        <v>100</v>
      </c>
      <c r="CX212" s="6" t="str">
        <f>IF(ISERROR(INDEX('1.Sınav'!$C$33:$AJ$282,MATCH(D212,'1.Sınav'!$D$33:$D$282,0),2)),"",INDEX('1.Sınav'!$C$33:$AJ$282,MATCH(D212,'1.Sınav'!$D$33:$D$282,0),34))</f>
        <v/>
      </c>
    </row>
    <row r="213" spans="2:102" ht="21.95" customHeight="1" x14ac:dyDescent="0.2">
      <c r="B213" s="25">
        <f>SUBTOTAL(109,$CA$1:CA213)</f>
        <v>181</v>
      </c>
      <c r="C213" s="19" t="str">
        <f>IF(ISERROR(INDEX(İsimler!$A$1:$C$1000,MATCH(D213,İsimler!$A$1:$A$1000,0),2)),"",INDEX(İsimler!$A$1:$C$1000,MATCH(D213,İsimler!$A$1:$A$1000,0),3))</f>
        <v/>
      </c>
      <c r="D213" s="1"/>
      <c r="E213" s="119" t="str">
        <f>IF(ISERROR(INDEX(İsimler!$A$1:$C$1000,MATCH(D213,İsimler!$A$1:$A$1000,0),2)),"",INDEX(İsimler!$A$1:$C$1000,MATCH(D213,İsimler!$A$1:$A$1000,0),2))</f>
        <v/>
      </c>
      <c r="F213" s="120"/>
      <c r="G213" s="120"/>
      <c r="H213" s="120"/>
      <c r="I213" s="120"/>
      <c r="J213" s="121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23" t="str">
        <f t="shared" si="9"/>
        <v/>
      </c>
      <c r="AK213" s="23" t="str">
        <f t="shared" si="10"/>
        <v/>
      </c>
      <c r="AL213" s="35"/>
      <c r="AM213" s="35"/>
      <c r="AN213" s="35"/>
      <c r="AO213" s="35"/>
      <c r="AP213" s="35"/>
      <c r="AQ213" s="35"/>
      <c r="AR213" s="35"/>
      <c r="AV213" s="36">
        <f t="shared" si="8"/>
        <v>0</v>
      </c>
      <c r="CA213" s="6">
        <v>1</v>
      </c>
      <c r="CB213" s="43">
        <v>100</v>
      </c>
      <c r="CC213" s="43">
        <v>100</v>
      </c>
      <c r="CX213" s="6" t="str">
        <f>IF(ISERROR(INDEX('1.Sınav'!$C$33:$AJ$282,MATCH(D213,'1.Sınav'!$D$33:$D$282,0),2)),"",INDEX('1.Sınav'!$C$33:$AJ$282,MATCH(D213,'1.Sınav'!$D$33:$D$282,0),34))</f>
        <v/>
      </c>
    </row>
    <row r="214" spans="2:102" ht="21.95" customHeight="1" x14ac:dyDescent="0.2">
      <c r="B214" s="25">
        <f>SUBTOTAL(109,$CA$1:CA214)</f>
        <v>182</v>
      </c>
      <c r="C214" s="19" t="str">
        <f>IF(ISERROR(INDEX(İsimler!$A$1:$C$1000,MATCH(D214,İsimler!$A$1:$A$1000,0),2)),"",INDEX(İsimler!$A$1:$C$1000,MATCH(D214,İsimler!$A$1:$A$1000,0),3))</f>
        <v/>
      </c>
      <c r="D214" s="1"/>
      <c r="E214" s="119" t="str">
        <f>IF(ISERROR(INDEX(İsimler!$A$1:$C$1000,MATCH(D214,İsimler!$A$1:$A$1000,0),2)),"",INDEX(İsimler!$A$1:$C$1000,MATCH(D214,İsimler!$A$1:$A$1000,0),2))</f>
        <v/>
      </c>
      <c r="F214" s="120"/>
      <c r="G214" s="120"/>
      <c r="H214" s="120"/>
      <c r="I214" s="120"/>
      <c r="J214" s="121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23" t="str">
        <f t="shared" si="9"/>
        <v/>
      </c>
      <c r="AK214" s="23" t="str">
        <f t="shared" si="10"/>
        <v/>
      </c>
      <c r="AL214" s="35"/>
      <c r="AM214" s="35"/>
      <c r="AN214" s="35"/>
      <c r="AO214" s="35"/>
      <c r="AP214" s="35"/>
      <c r="AQ214" s="35"/>
      <c r="AR214" s="35"/>
      <c r="AV214" s="36">
        <f t="shared" si="8"/>
        <v>0</v>
      </c>
      <c r="CA214" s="6">
        <v>1</v>
      </c>
      <c r="CB214" s="43">
        <v>100</v>
      </c>
      <c r="CC214" s="43">
        <v>100</v>
      </c>
      <c r="CX214" s="6" t="str">
        <f>IF(ISERROR(INDEX('1.Sınav'!$C$33:$AJ$282,MATCH(D214,'1.Sınav'!$D$33:$D$282,0),2)),"",INDEX('1.Sınav'!$C$33:$AJ$282,MATCH(D214,'1.Sınav'!$D$33:$D$282,0),34))</f>
        <v/>
      </c>
    </row>
    <row r="215" spans="2:102" ht="21.95" customHeight="1" x14ac:dyDescent="0.2">
      <c r="B215" s="25">
        <f>SUBTOTAL(109,$CA$1:CA215)</f>
        <v>183</v>
      </c>
      <c r="C215" s="19" t="str">
        <f>IF(ISERROR(INDEX(İsimler!$A$1:$C$1000,MATCH(D215,İsimler!$A$1:$A$1000,0),2)),"",INDEX(İsimler!$A$1:$C$1000,MATCH(D215,İsimler!$A$1:$A$1000,0),3))</f>
        <v/>
      </c>
      <c r="D215" s="1"/>
      <c r="E215" s="119" t="str">
        <f>IF(ISERROR(INDEX(İsimler!$A$1:$C$1000,MATCH(D215,İsimler!$A$1:$A$1000,0),2)),"",INDEX(İsimler!$A$1:$C$1000,MATCH(D215,İsimler!$A$1:$A$1000,0),2))</f>
        <v/>
      </c>
      <c r="F215" s="120"/>
      <c r="G215" s="120"/>
      <c r="H215" s="120"/>
      <c r="I215" s="120"/>
      <c r="J215" s="121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23" t="str">
        <f t="shared" si="9"/>
        <v/>
      </c>
      <c r="AK215" s="23" t="str">
        <f t="shared" si="10"/>
        <v/>
      </c>
      <c r="AL215" s="35"/>
      <c r="AM215" s="35"/>
      <c r="AN215" s="35"/>
      <c r="AO215" s="35"/>
      <c r="AP215" s="35"/>
      <c r="AQ215" s="35"/>
      <c r="AR215" s="35"/>
      <c r="AV215" s="36">
        <f t="shared" si="8"/>
        <v>0</v>
      </c>
      <c r="CA215" s="6">
        <v>1</v>
      </c>
      <c r="CB215" s="43">
        <v>100</v>
      </c>
      <c r="CC215" s="43">
        <v>100</v>
      </c>
      <c r="CX215" s="6" t="str">
        <f>IF(ISERROR(INDEX('1.Sınav'!$C$33:$AJ$282,MATCH(D215,'1.Sınav'!$D$33:$D$282,0),2)),"",INDEX('1.Sınav'!$C$33:$AJ$282,MATCH(D215,'1.Sınav'!$D$33:$D$282,0),34))</f>
        <v/>
      </c>
    </row>
    <row r="216" spans="2:102" ht="21.95" customHeight="1" x14ac:dyDescent="0.2">
      <c r="B216" s="25">
        <f>SUBTOTAL(109,$CA$1:CA216)</f>
        <v>184</v>
      </c>
      <c r="C216" s="19" t="str">
        <f>IF(ISERROR(INDEX(İsimler!$A$1:$C$1000,MATCH(D216,İsimler!$A$1:$A$1000,0),2)),"",INDEX(İsimler!$A$1:$C$1000,MATCH(D216,İsimler!$A$1:$A$1000,0),3))</f>
        <v/>
      </c>
      <c r="D216" s="1"/>
      <c r="E216" s="119" t="str">
        <f>IF(ISERROR(INDEX(İsimler!$A$1:$C$1000,MATCH(D216,İsimler!$A$1:$A$1000,0),2)),"",INDEX(İsimler!$A$1:$C$1000,MATCH(D216,İsimler!$A$1:$A$1000,0),2))</f>
        <v/>
      </c>
      <c r="F216" s="120"/>
      <c r="G216" s="120"/>
      <c r="H216" s="120"/>
      <c r="I216" s="120"/>
      <c r="J216" s="121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23" t="str">
        <f t="shared" si="9"/>
        <v/>
      </c>
      <c r="AK216" s="23" t="str">
        <f t="shared" si="10"/>
        <v/>
      </c>
      <c r="AL216" s="35"/>
      <c r="AM216" s="35"/>
      <c r="AN216" s="35"/>
      <c r="AO216" s="35"/>
      <c r="AP216" s="35"/>
      <c r="AQ216" s="35"/>
      <c r="AR216" s="35"/>
      <c r="AV216" s="36">
        <f t="shared" si="8"/>
        <v>0</v>
      </c>
      <c r="CA216" s="6">
        <v>1</v>
      </c>
      <c r="CB216" s="43">
        <v>100</v>
      </c>
      <c r="CC216" s="43">
        <v>100</v>
      </c>
      <c r="CX216" s="6" t="str">
        <f>IF(ISERROR(INDEX('1.Sınav'!$C$33:$AJ$282,MATCH(D216,'1.Sınav'!$D$33:$D$282,0),2)),"",INDEX('1.Sınav'!$C$33:$AJ$282,MATCH(D216,'1.Sınav'!$D$33:$D$282,0),34))</f>
        <v/>
      </c>
    </row>
    <row r="217" spans="2:102" ht="21.95" customHeight="1" x14ac:dyDescent="0.2">
      <c r="B217" s="25">
        <f>SUBTOTAL(109,$CA$1:CA217)</f>
        <v>185</v>
      </c>
      <c r="C217" s="19" t="str">
        <f>IF(ISERROR(INDEX(İsimler!$A$1:$C$1000,MATCH(D217,İsimler!$A$1:$A$1000,0),2)),"",INDEX(İsimler!$A$1:$C$1000,MATCH(D217,İsimler!$A$1:$A$1000,0),3))</f>
        <v/>
      </c>
      <c r="D217" s="1"/>
      <c r="E217" s="119" t="str">
        <f>IF(ISERROR(INDEX(İsimler!$A$1:$C$1000,MATCH(D217,İsimler!$A$1:$A$1000,0),2)),"",INDEX(İsimler!$A$1:$C$1000,MATCH(D217,İsimler!$A$1:$A$1000,0),2))</f>
        <v/>
      </c>
      <c r="F217" s="120"/>
      <c r="G217" s="120"/>
      <c r="H217" s="120"/>
      <c r="I217" s="120"/>
      <c r="J217" s="121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23" t="str">
        <f t="shared" si="9"/>
        <v/>
      </c>
      <c r="AK217" s="23" t="str">
        <f t="shared" si="10"/>
        <v/>
      </c>
      <c r="AL217" s="35"/>
      <c r="AM217" s="35"/>
      <c r="AN217" s="35"/>
      <c r="AO217" s="35"/>
      <c r="AP217" s="35"/>
      <c r="AQ217" s="35"/>
      <c r="AR217" s="35"/>
      <c r="AV217" s="36">
        <f t="shared" si="8"/>
        <v>0</v>
      </c>
      <c r="CA217" s="6">
        <v>1</v>
      </c>
      <c r="CB217" s="43">
        <v>100</v>
      </c>
      <c r="CC217" s="43">
        <v>100</v>
      </c>
      <c r="CX217" s="6" t="str">
        <f>IF(ISERROR(INDEX('1.Sınav'!$C$33:$AJ$282,MATCH(D217,'1.Sınav'!$D$33:$D$282,0),2)),"",INDEX('1.Sınav'!$C$33:$AJ$282,MATCH(D217,'1.Sınav'!$D$33:$D$282,0),34))</f>
        <v/>
      </c>
    </row>
    <row r="218" spans="2:102" ht="21.95" customHeight="1" x14ac:dyDescent="0.2">
      <c r="B218" s="25">
        <f>SUBTOTAL(109,$CA$1:CA218)</f>
        <v>186</v>
      </c>
      <c r="C218" s="19" t="str">
        <f>IF(ISERROR(INDEX(İsimler!$A$1:$C$1000,MATCH(D218,İsimler!$A$1:$A$1000,0),2)),"",INDEX(İsimler!$A$1:$C$1000,MATCH(D218,İsimler!$A$1:$A$1000,0),3))</f>
        <v/>
      </c>
      <c r="D218" s="1"/>
      <c r="E218" s="119" t="str">
        <f>IF(ISERROR(INDEX(İsimler!$A$1:$C$1000,MATCH(D218,İsimler!$A$1:$A$1000,0),2)),"",INDEX(İsimler!$A$1:$C$1000,MATCH(D218,İsimler!$A$1:$A$1000,0),2))</f>
        <v/>
      </c>
      <c r="F218" s="120"/>
      <c r="G218" s="120"/>
      <c r="H218" s="120"/>
      <c r="I218" s="120"/>
      <c r="J218" s="121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23" t="str">
        <f t="shared" si="9"/>
        <v/>
      </c>
      <c r="AK218" s="23" t="str">
        <f t="shared" si="10"/>
        <v/>
      </c>
      <c r="AL218" s="35"/>
      <c r="AM218" s="35"/>
      <c r="AN218" s="35"/>
      <c r="AO218" s="35"/>
      <c r="AP218" s="35"/>
      <c r="AQ218" s="35"/>
      <c r="AR218" s="35"/>
      <c r="AV218" s="36">
        <f t="shared" si="8"/>
        <v>0</v>
      </c>
      <c r="CA218" s="6">
        <v>1</v>
      </c>
      <c r="CB218" s="43">
        <v>100</v>
      </c>
      <c r="CC218" s="43">
        <v>100</v>
      </c>
      <c r="CX218" s="6" t="str">
        <f>IF(ISERROR(INDEX('1.Sınav'!$C$33:$AJ$282,MATCH(D218,'1.Sınav'!$D$33:$D$282,0),2)),"",INDEX('1.Sınav'!$C$33:$AJ$282,MATCH(D218,'1.Sınav'!$D$33:$D$282,0),34))</f>
        <v/>
      </c>
    </row>
    <row r="219" spans="2:102" ht="21.95" customHeight="1" x14ac:dyDescent="0.2">
      <c r="B219" s="25">
        <f>SUBTOTAL(109,$CA$1:CA219)</f>
        <v>187</v>
      </c>
      <c r="C219" s="19" t="str">
        <f>IF(ISERROR(INDEX(İsimler!$A$1:$C$1000,MATCH(D219,İsimler!$A$1:$A$1000,0),2)),"",INDEX(İsimler!$A$1:$C$1000,MATCH(D219,İsimler!$A$1:$A$1000,0),3))</f>
        <v/>
      </c>
      <c r="D219" s="1"/>
      <c r="E219" s="119" t="str">
        <f>IF(ISERROR(INDEX(İsimler!$A$1:$C$1000,MATCH(D219,İsimler!$A$1:$A$1000,0),2)),"",INDEX(İsimler!$A$1:$C$1000,MATCH(D219,İsimler!$A$1:$A$1000,0),2))</f>
        <v/>
      </c>
      <c r="F219" s="120"/>
      <c r="G219" s="120"/>
      <c r="H219" s="120"/>
      <c r="I219" s="120"/>
      <c r="J219" s="121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23" t="str">
        <f t="shared" si="9"/>
        <v/>
      </c>
      <c r="AK219" s="23" t="str">
        <f t="shared" si="10"/>
        <v/>
      </c>
      <c r="AL219" s="35"/>
      <c r="AM219" s="35"/>
      <c r="AN219" s="35"/>
      <c r="AO219" s="35"/>
      <c r="AP219" s="35"/>
      <c r="AQ219" s="35"/>
      <c r="AR219" s="35"/>
      <c r="AV219" s="36">
        <f t="shared" si="8"/>
        <v>0</v>
      </c>
      <c r="CA219" s="6">
        <v>1</v>
      </c>
      <c r="CB219" s="43">
        <v>100</v>
      </c>
      <c r="CC219" s="43">
        <v>100</v>
      </c>
      <c r="CX219" s="6" t="str">
        <f>IF(ISERROR(INDEX('1.Sınav'!$C$33:$AJ$282,MATCH(D219,'1.Sınav'!$D$33:$D$282,0),2)),"",INDEX('1.Sınav'!$C$33:$AJ$282,MATCH(D219,'1.Sınav'!$D$33:$D$282,0),34))</f>
        <v/>
      </c>
    </row>
    <row r="220" spans="2:102" ht="21.95" customHeight="1" x14ac:dyDescent="0.2">
      <c r="B220" s="25">
        <f>SUBTOTAL(109,$CA$1:CA220)</f>
        <v>188</v>
      </c>
      <c r="C220" s="19" t="str">
        <f>IF(ISERROR(INDEX(İsimler!$A$1:$C$1000,MATCH(D220,İsimler!$A$1:$A$1000,0),2)),"",INDEX(İsimler!$A$1:$C$1000,MATCH(D220,İsimler!$A$1:$A$1000,0),3))</f>
        <v/>
      </c>
      <c r="D220" s="1"/>
      <c r="E220" s="119" t="str">
        <f>IF(ISERROR(INDEX(İsimler!$A$1:$C$1000,MATCH(D220,İsimler!$A$1:$A$1000,0),2)),"",INDEX(İsimler!$A$1:$C$1000,MATCH(D220,İsimler!$A$1:$A$1000,0),2))</f>
        <v/>
      </c>
      <c r="F220" s="120"/>
      <c r="G220" s="120"/>
      <c r="H220" s="120"/>
      <c r="I220" s="120"/>
      <c r="J220" s="121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23" t="str">
        <f t="shared" si="9"/>
        <v/>
      </c>
      <c r="AK220" s="23" t="str">
        <f t="shared" si="10"/>
        <v/>
      </c>
      <c r="AL220" s="35"/>
      <c r="AM220" s="35"/>
      <c r="AN220" s="35"/>
      <c r="AO220" s="35"/>
      <c r="AP220" s="35"/>
      <c r="AQ220" s="35"/>
      <c r="AR220" s="35"/>
      <c r="AV220" s="36">
        <f t="shared" si="8"/>
        <v>0</v>
      </c>
      <c r="CA220" s="6">
        <v>1</v>
      </c>
      <c r="CB220" s="43">
        <v>100</v>
      </c>
      <c r="CC220" s="43">
        <v>100</v>
      </c>
      <c r="CX220" s="6" t="str">
        <f>IF(ISERROR(INDEX('1.Sınav'!$C$33:$AJ$282,MATCH(D220,'1.Sınav'!$D$33:$D$282,0),2)),"",INDEX('1.Sınav'!$C$33:$AJ$282,MATCH(D220,'1.Sınav'!$D$33:$D$282,0),34))</f>
        <v/>
      </c>
    </row>
    <row r="221" spans="2:102" ht="21.95" customHeight="1" x14ac:dyDescent="0.2">
      <c r="B221" s="25">
        <f>SUBTOTAL(109,$CA$1:CA221)</f>
        <v>189</v>
      </c>
      <c r="C221" s="19" t="str">
        <f>IF(ISERROR(INDEX(İsimler!$A$1:$C$1000,MATCH(D221,İsimler!$A$1:$A$1000,0),2)),"",INDEX(İsimler!$A$1:$C$1000,MATCH(D221,İsimler!$A$1:$A$1000,0),3))</f>
        <v/>
      </c>
      <c r="D221" s="1"/>
      <c r="E221" s="119" t="str">
        <f>IF(ISERROR(INDEX(İsimler!$A$1:$C$1000,MATCH(D221,İsimler!$A$1:$A$1000,0),2)),"",INDEX(İsimler!$A$1:$C$1000,MATCH(D221,İsimler!$A$1:$A$1000,0),2))</f>
        <v/>
      </c>
      <c r="F221" s="120"/>
      <c r="G221" s="120"/>
      <c r="H221" s="120"/>
      <c r="I221" s="120"/>
      <c r="J221" s="121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23" t="str">
        <f t="shared" si="9"/>
        <v/>
      </c>
      <c r="AK221" s="23" t="str">
        <f t="shared" si="10"/>
        <v/>
      </c>
      <c r="AL221" s="35"/>
      <c r="AM221" s="35"/>
      <c r="AN221" s="35"/>
      <c r="AO221" s="35"/>
      <c r="AP221" s="35"/>
      <c r="AQ221" s="35"/>
      <c r="AR221" s="35"/>
      <c r="AV221" s="36">
        <f t="shared" si="8"/>
        <v>0</v>
      </c>
      <c r="CA221" s="6">
        <v>1</v>
      </c>
      <c r="CB221" s="43">
        <v>100</v>
      </c>
      <c r="CC221" s="43">
        <v>100</v>
      </c>
      <c r="CX221" s="6" t="str">
        <f>IF(ISERROR(INDEX('1.Sınav'!$C$33:$AJ$282,MATCH(D221,'1.Sınav'!$D$33:$D$282,0),2)),"",INDEX('1.Sınav'!$C$33:$AJ$282,MATCH(D221,'1.Sınav'!$D$33:$D$282,0),34))</f>
        <v/>
      </c>
    </row>
    <row r="222" spans="2:102" ht="21.95" customHeight="1" x14ac:dyDescent="0.2">
      <c r="B222" s="25">
        <f>SUBTOTAL(109,$CA$1:CA222)</f>
        <v>190</v>
      </c>
      <c r="C222" s="19" t="str">
        <f>IF(ISERROR(INDEX(İsimler!$A$1:$C$1000,MATCH(D222,İsimler!$A$1:$A$1000,0),2)),"",INDEX(İsimler!$A$1:$C$1000,MATCH(D222,İsimler!$A$1:$A$1000,0),3))</f>
        <v/>
      </c>
      <c r="D222" s="1"/>
      <c r="E222" s="119" t="str">
        <f>IF(ISERROR(INDEX(İsimler!$A$1:$C$1000,MATCH(D222,İsimler!$A$1:$A$1000,0),2)),"",INDEX(İsimler!$A$1:$C$1000,MATCH(D222,İsimler!$A$1:$A$1000,0),2))</f>
        <v/>
      </c>
      <c r="F222" s="120"/>
      <c r="G222" s="120"/>
      <c r="H222" s="120"/>
      <c r="I222" s="120"/>
      <c r="J222" s="121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23" t="str">
        <f t="shared" si="9"/>
        <v/>
      </c>
      <c r="AK222" s="23" t="str">
        <f t="shared" si="10"/>
        <v/>
      </c>
      <c r="AL222" s="35"/>
      <c r="AM222" s="35"/>
      <c r="AN222" s="35"/>
      <c r="AO222" s="35"/>
      <c r="AP222" s="35"/>
      <c r="AQ222" s="35"/>
      <c r="AR222" s="35"/>
      <c r="AV222" s="36">
        <f t="shared" si="8"/>
        <v>0</v>
      </c>
      <c r="CA222" s="6">
        <v>1</v>
      </c>
      <c r="CB222" s="43">
        <v>100</v>
      </c>
      <c r="CC222" s="43">
        <v>100</v>
      </c>
      <c r="CX222" s="6" t="str">
        <f>IF(ISERROR(INDEX('1.Sınav'!$C$33:$AJ$282,MATCH(D222,'1.Sınav'!$D$33:$D$282,0),2)),"",INDEX('1.Sınav'!$C$33:$AJ$282,MATCH(D222,'1.Sınav'!$D$33:$D$282,0),34))</f>
        <v/>
      </c>
    </row>
    <row r="223" spans="2:102" ht="21.95" customHeight="1" x14ac:dyDescent="0.2">
      <c r="B223" s="25">
        <f>SUBTOTAL(109,$CA$1:CA223)</f>
        <v>191</v>
      </c>
      <c r="C223" s="19" t="str">
        <f>IF(ISERROR(INDEX(İsimler!$A$1:$C$1000,MATCH(D223,İsimler!$A$1:$A$1000,0),2)),"",INDEX(İsimler!$A$1:$C$1000,MATCH(D223,İsimler!$A$1:$A$1000,0),3))</f>
        <v/>
      </c>
      <c r="D223" s="1"/>
      <c r="E223" s="119" t="str">
        <f>IF(ISERROR(INDEX(İsimler!$A$1:$C$1000,MATCH(D223,İsimler!$A$1:$A$1000,0),2)),"",INDEX(İsimler!$A$1:$C$1000,MATCH(D223,İsimler!$A$1:$A$1000,0),2))</f>
        <v/>
      </c>
      <c r="F223" s="120"/>
      <c r="G223" s="120"/>
      <c r="H223" s="120"/>
      <c r="I223" s="120"/>
      <c r="J223" s="121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23" t="str">
        <f t="shared" si="9"/>
        <v/>
      </c>
      <c r="AK223" s="23" t="str">
        <f t="shared" si="10"/>
        <v/>
      </c>
      <c r="AL223" s="35"/>
      <c r="AM223" s="35"/>
      <c r="AN223" s="35"/>
      <c r="AO223" s="35"/>
      <c r="AP223" s="35"/>
      <c r="AQ223" s="35"/>
      <c r="AR223" s="35"/>
      <c r="AV223" s="36">
        <f t="shared" si="8"/>
        <v>0</v>
      </c>
      <c r="CA223" s="6">
        <v>1</v>
      </c>
      <c r="CB223" s="43">
        <v>100</v>
      </c>
      <c r="CC223" s="43">
        <v>100</v>
      </c>
      <c r="CX223" s="6" t="str">
        <f>IF(ISERROR(INDEX('1.Sınav'!$C$33:$AJ$282,MATCH(D223,'1.Sınav'!$D$33:$D$282,0),2)),"",INDEX('1.Sınav'!$C$33:$AJ$282,MATCH(D223,'1.Sınav'!$D$33:$D$282,0),34))</f>
        <v/>
      </c>
    </row>
    <row r="224" spans="2:102" ht="21.95" customHeight="1" x14ac:dyDescent="0.2">
      <c r="B224" s="25">
        <f>SUBTOTAL(109,$CA$1:CA224)</f>
        <v>192</v>
      </c>
      <c r="C224" s="19" t="str">
        <f>IF(ISERROR(INDEX(İsimler!$A$1:$C$1000,MATCH(D224,İsimler!$A$1:$A$1000,0),2)),"",INDEX(İsimler!$A$1:$C$1000,MATCH(D224,İsimler!$A$1:$A$1000,0),3))</f>
        <v/>
      </c>
      <c r="D224" s="1"/>
      <c r="E224" s="119" t="str">
        <f>IF(ISERROR(INDEX(İsimler!$A$1:$C$1000,MATCH(D224,İsimler!$A$1:$A$1000,0),2)),"",INDEX(İsimler!$A$1:$C$1000,MATCH(D224,İsimler!$A$1:$A$1000,0),2))</f>
        <v/>
      </c>
      <c r="F224" s="120"/>
      <c r="G224" s="120"/>
      <c r="H224" s="120"/>
      <c r="I224" s="120"/>
      <c r="J224" s="121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23" t="str">
        <f t="shared" si="9"/>
        <v/>
      </c>
      <c r="AK224" s="23" t="str">
        <f t="shared" si="10"/>
        <v/>
      </c>
      <c r="AL224" s="35"/>
      <c r="AM224" s="35"/>
      <c r="AN224" s="35"/>
      <c r="AO224" s="35"/>
      <c r="AP224" s="35"/>
      <c r="AQ224" s="35"/>
      <c r="AR224" s="35"/>
      <c r="AV224" s="36">
        <f t="shared" si="8"/>
        <v>0</v>
      </c>
      <c r="CA224" s="6">
        <v>1</v>
      </c>
      <c r="CB224" s="43">
        <v>100</v>
      </c>
      <c r="CC224" s="43">
        <v>100</v>
      </c>
      <c r="CX224" s="6" t="str">
        <f>IF(ISERROR(INDEX('1.Sınav'!$C$33:$AJ$282,MATCH(D224,'1.Sınav'!$D$33:$D$282,0),2)),"",INDEX('1.Sınav'!$C$33:$AJ$282,MATCH(D224,'1.Sınav'!$D$33:$D$282,0),34))</f>
        <v/>
      </c>
    </row>
    <row r="225" spans="2:102" ht="21.95" customHeight="1" x14ac:dyDescent="0.2">
      <c r="B225" s="25">
        <f>SUBTOTAL(109,$CA$1:CA225)</f>
        <v>193</v>
      </c>
      <c r="C225" s="19" t="str">
        <f>IF(ISERROR(INDEX(İsimler!$A$1:$C$1000,MATCH(D225,İsimler!$A$1:$A$1000,0),2)),"",INDEX(İsimler!$A$1:$C$1000,MATCH(D225,İsimler!$A$1:$A$1000,0),3))</f>
        <v/>
      </c>
      <c r="D225" s="1"/>
      <c r="E225" s="119" t="str">
        <f>IF(ISERROR(INDEX(İsimler!$A$1:$C$1000,MATCH(D225,İsimler!$A$1:$A$1000,0),2)),"",INDEX(İsimler!$A$1:$C$1000,MATCH(D225,İsimler!$A$1:$A$1000,0),2))</f>
        <v/>
      </c>
      <c r="F225" s="120"/>
      <c r="G225" s="120"/>
      <c r="H225" s="120"/>
      <c r="I225" s="120"/>
      <c r="J225" s="121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23" t="str">
        <f t="shared" si="9"/>
        <v/>
      </c>
      <c r="AK225" s="23" t="str">
        <f t="shared" si="10"/>
        <v/>
      </c>
      <c r="AL225" s="35"/>
      <c r="AM225" s="35"/>
      <c r="AN225" s="35"/>
      <c r="AO225" s="35"/>
      <c r="AP225" s="35"/>
      <c r="AQ225" s="35"/>
      <c r="AR225" s="35"/>
      <c r="AV225" s="36">
        <f t="shared" ref="AV225:AV282" si="11">SUM(K225:AI225)</f>
        <v>0</v>
      </c>
      <c r="CA225" s="6">
        <v>1</v>
      </c>
      <c r="CB225" s="43">
        <v>100</v>
      </c>
      <c r="CC225" s="43">
        <v>100</v>
      </c>
      <c r="CX225" s="6" t="str">
        <f>IF(ISERROR(INDEX('1.Sınav'!$C$33:$AJ$282,MATCH(D225,'1.Sınav'!$D$33:$D$282,0),2)),"",INDEX('1.Sınav'!$C$33:$AJ$282,MATCH(D225,'1.Sınav'!$D$33:$D$282,0),34))</f>
        <v/>
      </c>
    </row>
    <row r="226" spans="2:102" ht="21.95" customHeight="1" x14ac:dyDescent="0.2">
      <c r="B226" s="25">
        <f>SUBTOTAL(109,$CA$1:CA226)</f>
        <v>194</v>
      </c>
      <c r="C226" s="19" t="str">
        <f>IF(ISERROR(INDEX(İsimler!$A$1:$C$1000,MATCH(D226,İsimler!$A$1:$A$1000,0),2)),"",INDEX(İsimler!$A$1:$C$1000,MATCH(D226,İsimler!$A$1:$A$1000,0),3))</f>
        <v/>
      </c>
      <c r="D226" s="1"/>
      <c r="E226" s="119" t="str">
        <f>IF(ISERROR(INDEX(İsimler!$A$1:$C$1000,MATCH(D226,İsimler!$A$1:$A$1000,0),2)),"",INDEX(İsimler!$A$1:$C$1000,MATCH(D226,İsimler!$A$1:$A$1000,0),2))</f>
        <v/>
      </c>
      <c r="F226" s="120"/>
      <c r="G226" s="120"/>
      <c r="H226" s="120"/>
      <c r="I226" s="120"/>
      <c r="J226" s="121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23" t="str">
        <f t="shared" ref="AJ226:AJ282" si="12">IF(E226="","",SUM(K226:AI226))</f>
        <v/>
      </c>
      <c r="AK226" s="23" t="str">
        <f t="shared" ref="AK226:AK282" si="13">IF(D226="","",SUM(0,(AJ226+CX226)/2))</f>
        <v/>
      </c>
      <c r="AL226" s="35"/>
      <c r="AM226" s="35"/>
      <c r="AN226" s="35"/>
      <c r="AO226" s="35"/>
      <c r="AP226" s="35"/>
      <c r="AQ226" s="35"/>
      <c r="AR226" s="35"/>
      <c r="AV226" s="36">
        <f t="shared" si="11"/>
        <v>0</v>
      </c>
      <c r="CA226" s="6">
        <v>1</v>
      </c>
      <c r="CB226" s="43">
        <v>100</v>
      </c>
      <c r="CC226" s="43">
        <v>100</v>
      </c>
      <c r="CX226" s="6" t="str">
        <f>IF(ISERROR(INDEX('1.Sınav'!$C$33:$AJ$282,MATCH(D226,'1.Sınav'!$D$33:$D$282,0),2)),"",INDEX('1.Sınav'!$C$33:$AJ$282,MATCH(D226,'1.Sınav'!$D$33:$D$282,0),34))</f>
        <v/>
      </c>
    </row>
    <row r="227" spans="2:102" ht="21.95" customHeight="1" x14ac:dyDescent="0.2">
      <c r="B227" s="25">
        <f>SUBTOTAL(109,$CA$1:CA227)</f>
        <v>195</v>
      </c>
      <c r="C227" s="19" t="str">
        <f>IF(ISERROR(INDEX(İsimler!$A$1:$C$1000,MATCH(D227,İsimler!$A$1:$A$1000,0),2)),"",INDEX(İsimler!$A$1:$C$1000,MATCH(D227,İsimler!$A$1:$A$1000,0),3))</f>
        <v/>
      </c>
      <c r="D227" s="1"/>
      <c r="E227" s="119" t="str">
        <f>IF(ISERROR(INDEX(İsimler!$A$1:$C$1000,MATCH(D227,İsimler!$A$1:$A$1000,0),2)),"",INDEX(İsimler!$A$1:$C$1000,MATCH(D227,İsimler!$A$1:$A$1000,0),2))</f>
        <v/>
      </c>
      <c r="F227" s="120"/>
      <c r="G227" s="120"/>
      <c r="H227" s="120"/>
      <c r="I227" s="120"/>
      <c r="J227" s="121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23" t="str">
        <f t="shared" si="12"/>
        <v/>
      </c>
      <c r="AK227" s="23" t="str">
        <f t="shared" si="13"/>
        <v/>
      </c>
      <c r="AL227" s="35"/>
      <c r="AM227" s="35"/>
      <c r="AN227" s="35"/>
      <c r="AO227" s="35"/>
      <c r="AP227" s="35"/>
      <c r="AQ227" s="35"/>
      <c r="AR227" s="35"/>
      <c r="AV227" s="36">
        <f t="shared" si="11"/>
        <v>0</v>
      </c>
      <c r="CA227" s="6">
        <v>1</v>
      </c>
      <c r="CB227" s="43">
        <v>100</v>
      </c>
      <c r="CC227" s="43">
        <v>100</v>
      </c>
      <c r="CX227" s="6" t="str">
        <f>IF(ISERROR(INDEX('1.Sınav'!$C$33:$AJ$282,MATCH(D227,'1.Sınav'!$D$33:$D$282,0),2)),"",INDEX('1.Sınav'!$C$33:$AJ$282,MATCH(D227,'1.Sınav'!$D$33:$D$282,0),34))</f>
        <v/>
      </c>
    </row>
    <row r="228" spans="2:102" ht="21.95" customHeight="1" x14ac:dyDescent="0.2">
      <c r="B228" s="25">
        <f>SUBTOTAL(109,$CA$1:CA228)</f>
        <v>196</v>
      </c>
      <c r="C228" s="19" t="str">
        <f>IF(ISERROR(INDEX(İsimler!$A$1:$C$1000,MATCH(D228,İsimler!$A$1:$A$1000,0),2)),"",INDEX(İsimler!$A$1:$C$1000,MATCH(D228,İsimler!$A$1:$A$1000,0),3))</f>
        <v/>
      </c>
      <c r="D228" s="1"/>
      <c r="E228" s="119" t="str">
        <f>IF(ISERROR(INDEX(İsimler!$A$1:$C$1000,MATCH(D228,İsimler!$A$1:$A$1000,0),2)),"",INDEX(İsimler!$A$1:$C$1000,MATCH(D228,İsimler!$A$1:$A$1000,0),2))</f>
        <v/>
      </c>
      <c r="F228" s="120"/>
      <c r="G228" s="120"/>
      <c r="H228" s="120"/>
      <c r="I228" s="120"/>
      <c r="J228" s="121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23" t="str">
        <f t="shared" si="12"/>
        <v/>
      </c>
      <c r="AK228" s="23" t="str">
        <f t="shared" si="13"/>
        <v/>
      </c>
      <c r="AL228" s="35"/>
      <c r="AM228" s="35"/>
      <c r="AN228" s="35"/>
      <c r="AO228" s="35"/>
      <c r="AP228" s="35"/>
      <c r="AQ228" s="35"/>
      <c r="AR228" s="35"/>
      <c r="AV228" s="36">
        <f t="shared" si="11"/>
        <v>0</v>
      </c>
      <c r="CA228" s="6">
        <v>1</v>
      </c>
      <c r="CB228" s="43">
        <v>100</v>
      </c>
      <c r="CC228" s="43">
        <v>100</v>
      </c>
      <c r="CX228" s="6" t="str">
        <f>IF(ISERROR(INDEX('1.Sınav'!$C$33:$AJ$282,MATCH(D228,'1.Sınav'!$D$33:$D$282,0),2)),"",INDEX('1.Sınav'!$C$33:$AJ$282,MATCH(D228,'1.Sınav'!$D$33:$D$282,0),34))</f>
        <v/>
      </c>
    </row>
    <row r="229" spans="2:102" ht="21.95" customHeight="1" x14ac:dyDescent="0.2">
      <c r="B229" s="25">
        <f>SUBTOTAL(109,$CA$1:CA229)</f>
        <v>197</v>
      </c>
      <c r="C229" s="19" t="str">
        <f>IF(ISERROR(INDEX(İsimler!$A$1:$C$1000,MATCH(D229,İsimler!$A$1:$A$1000,0),2)),"",INDEX(İsimler!$A$1:$C$1000,MATCH(D229,İsimler!$A$1:$A$1000,0),3))</f>
        <v/>
      </c>
      <c r="D229" s="1"/>
      <c r="E229" s="119" t="str">
        <f>IF(ISERROR(INDEX(İsimler!$A$1:$C$1000,MATCH(D229,İsimler!$A$1:$A$1000,0),2)),"",INDEX(İsimler!$A$1:$C$1000,MATCH(D229,İsimler!$A$1:$A$1000,0),2))</f>
        <v/>
      </c>
      <c r="F229" s="120"/>
      <c r="G229" s="120"/>
      <c r="H229" s="120"/>
      <c r="I229" s="120"/>
      <c r="J229" s="121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23" t="str">
        <f t="shared" si="12"/>
        <v/>
      </c>
      <c r="AK229" s="23" t="str">
        <f t="shared" si="13"/>
        <v/>
      </c>
      <c r="AL229" s="35"/>
      <c r="AM229" s="35"/>
      <c r="AN229" s="35"/>
      <c r="AO229" s="35"/>
      <c r="AP229" s="35"/>
      <c r="AQ229" s="35"/>
      <c r="AR229" s="35"/>
      <c r="AV229" s="36">
        <f t="shared" si="11"/>
        <v>0</v>
      </c>
      <c r="CA229" s="6">
        <v>1</v>
      </c>
      <c r="CB229" s="43">
        <v>100</v>
      </c>
      <c r="CC229" s="43">
        <v>100</v>
      </c>
      <c r="CX229" s="6" t="str">
        <f>IF(ISERROR(INDEX('1.Sınav'!$C$33:$AJ$282,MATCH(D229,'1.Sınav'!$D$33:$D$282,0),2)),"",INDEX('1.Sınav'!$C$33:$AJ$282,MATCH(D229,'1.Sınav'!$D$33:$D$282,0),34))</f>
        <v/>
      </c>
    </row>
    <row r="230" spans="2:102" ht="21.95" customHeight="1" x14ac:dyDescent="0.2">
      <c r="B230" s="25">
        <f>SUBTOTAL(109,$CA$1:CA230)</f>
        <v>198</v>
      </c>
      <c r="C230" s="19" t="str">
        <f>IF(ISERROR(INDEX(İsimler!$A$1:$C$1000,MATCH(D230,İsimler!$A$1:$A$1000,0),2)),"",INDEX(İsimler!$A$1:$C$1000,MATCH(D230,İsimler!$A$1:$A$1000,0),3))</f>
        <v/>
      </c>
      <c r="D230" s="1"/>
      <c r="E230" s="119" t="str">
        <f>IF(ISERROR(INDEX(İsimler!$A$1:$C$1000,MATCH(D230,İsimler!$A$1:$A$1000,0),2)),"",INDEX(İsimler!$A$1:$C$1000,MATCH(D230,İsimler!$A$1:$A$1000,0),2))</f>
        <v/>
      </c>
      <c r="F230" s="120"/>
      <c r="G230" s="120"/>
      <c r="H230" s="120"/>
      <c r="I230" s="120"/>
      <c r="J230" s="121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23" t="str">
        <f t="shared" si="12"/>
        <v/>
      </c>
      <c r="AK230" s="23" t="str">
        <f t="shared" si="13"/>
        <v/>
      </c>
      <c r="AL230" s="35"/>
      <c r="AM230" s="35"/>
      <c r="AN230" s="35"/>
      <c r="AO230" s="35"/>
      <c r="AP230" s="35"/>
      <c r="AQ230" s="35"/>
      <c r="AR230" s="35"/>
      <c r="AV230" s="36">
        <f t="shared" si="11"/>
        <v>0</v>
      </c>
      <c r="CA230" s="6">
        <v>1</v>
      </c>
      <c r="CB230" s="43">
        <v>100</v>
      </c>
      <c r="CC230" s="43">
        <v>100</v>
      </c>
      <c r="CX230" s="6" t="str">
        <f>IF(ISERROR(INDEX('1.Sınav'!$C$33:$AJ$282,MATCH(D230,'1.Sınav'!$D$33:$D$282,0),2)),"",INDEX('1.Sınav'!$C$33:$AJ$282,MATCH(D230,'1.Sınav'!$D$33:$D$282,0),34))</f>
        <v/>
      </c>
    </row>
    <row r="231" spans="2:102" ht="21.95" customHeight="1" x14ac:dyDescent="0.2">
      <c r="B231" s="25">
        <f>SUBTOTAL(109,$CA$1:CA231)</f>
        <v>199</v>
      </c>
      <c r="C231" s="19" t="str">
        <f>IF(ISERROR(INDEX(İsimler!$A$1:$C$1000,MATCH(D231,İsimler!$A$1:$A$1000,0),2)),"",INDEX(İsimler!$A$1:$C$1000,MATCH(D231,İsimler!$A$1:$A$1000,0),3))</f>
        <v/>
      </c>
      <c r="D231" s="1"/>
      <c r="E231" s="119" t="str">
        <f>IF(ISERROR(INDEX(İsimler!$A$1:$C$1000,MATCH(D231,İsimler!$A$1:$A$1000,0),2)),"",INDEX(İsimler!$A$1:$C$1000,MATCH(D231,İsimler!$A$1:$A$1000,0),2))</f>
        <v/>
      </c>
      <c r="F231" s="120"/>
      <c r="G231" s="120"/>
      <c r="H231" s="120"/>
      <c r="I231" s="120"/>
      <c r="J231" s="121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23" t="str">
        <f t="shared" si="12"/>
        <v/>
      </c>
      <c r="AK231" s="23" t="str">
        <f t="shared" si="13"/>
        <v/>
      </c>
      <c r="AL231" s="35"/>
      <c r="AM231" s="35"/>
      <c r="AN231" s="35"/>
      <c r="AO231" s="35"/>
      <c r="AP231" s="35"/>
      <c r="AQ231" s="35"/>
      <c r="AR231" s="35"/>
      <c r="AV231" s="36">
        <f t="shared" si="11"/>
        <v>0</v>
      </c>
      <c r="CA231" s="6">
        <v>1</v>
      </c>
      <c r="CB231" s="43">
        <v>100</v>
      </c>
      <c r="CC231" s="43">
        <v>100</v>
      </c>
      <c r="CX231" s="6" t="str">
        <f>IF(ISERROR(INDEX('1.Sınav'!$C$33:$AJ$282,MATCH(D231,'1.Sınav'!$D$33:$D$282,0),2)),"",INDEX('1.Sınav'!$C$33:$AJ$282,MATCH(D231,'1.Sınav'!$D$33:$D$282,0),34))</f>
        <v/>
      </c>
    </row>
    <row r="232" spans="2:102" ht="21.95" customHeight="1" x14ac:dyDescent="0.2">
      <c r="B232" s="25">
        <f>SUBTOTAL(109,$CA$1:CA232)</f>
        <v>200</v>
      </c>
      <c r="C232" s="19" t="str">
        <f>IF(ISERROR(INDEX(İsimler!$A$1:$C$1000,MATCH(D232,İsimler!$A$1:$A$1000,0),2)),"",INDEX(İsimler!$A$1:$C$1000,MATCH(D232,İsimler!$A$1:$A$1000,0),3))</f>
        <v/>
      </c>
      <c r="D232" s="1"/>
      <c r="E232" s="119" t="str">
        <f>IF(ISERROR(INDEX(İsimler!$A$1:$C$1000,MATCH(D232,İsimler!$A$1:$A$1000,0),2)),"",INDEX(İsimler!$A$1:$C$1000,MATCH(D232,İsimler!$A$1:$A$1000,0),2))</f>
        <v/>
      </c>
      <c r="F232" s="120"/>
      <c r="G232" s="120"/>
      <c r="H232" s="120"/>
      <c r="I232" s="120"/>
      <c r="J232" s="121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23" t="str">
        <f t="shared" si="12"/>
        <v/>
      </c>
      <c r="AK232" s="23" t="str">
        <f t="shared" si="13"/>
        <v/>
      </c>
      <c r="AL232" s="35"/>
      <c r="AM232" s="35"/>
      <c r="AN232" s="35"/>
      <c r="AO232" s="35"/>
      <c r="AP232" s="35"/>
      <c r="AQ232" s="35"/>
      <c r="AR232" s="35"/>
      <c r="AV232" s="36">
        <f t="shared" si="11"/>
        <v>0</v>
      </c>
      <c r="CA232" s="6">
        <v>1</v>
      </c>
      <c r="CB232" s="43">
        <v>100</v>
      </c>
      <c r="CC232" s="43">
        <v>100</v>
      </c>
      <c r="CX232" s="6" t="str">
        <f>IF(ISERROR(INDEX('1.Sınav'!$C$33:$AJ$282,MATCH(D232,'1.Sınav'!$D$33:$D$282,0),2)),"",INDEX('1.Sınav'!$C$33:$AJ$282,MATCH(D232,'1.Sınav'!$D$33:$D$282,0),34))</f>
        <v/>
      </c>
    </row>
    <row r="233" spans="2:102" ht="21.95" customHeight="1" x14ac:dyDescent="0.2">
      <c r="B233" s="25">
        <f>SUBTOTAL(109,$CA$1:CA233)</f>
        <v>201</v>
      </c>
      <c r="C233" s="19" t="str">
        <f>IF(ISERROR(INDEX(İsimler!$A$1:$C$1000,MATCH(D233,İsimler!$A$1:$A$1000,0),2)),"",INDEX(İsimler!$A$1:$C$1000,MATCH(D233,İsimler!$A$1:$A$1000,0),3))</f>
        <v/>
      </c>
      <c r="D233" s="1"/>
      <c r="E233" s="119" t="str">
        <f>IF(ISERROR(INDEX(İsimler!$A$1:$C$1000,MATCH(D233,İsimler!$A$1:$A$1000,0),2)),"",INDEX(İsimler!$A$1:$C$1000,MATCH(D233,İsimler!$A$1:$A$1000,0),2))</f>
        <v/>
      </c>
      <c r="F233" s="120"/>
      <c r="G233" s="120"/>
      <c r="H233" s="120"/>
      <c r="I233" s="120"/>
      <c r="J233" s="121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23" t="str">
        <f t="shared" si="12"/>
        <v/>
      </c>
      <c r="AK233" s="23" t="str">
        <f t="shared" si="13"/>
        <v/>
      </c>
      <c r="AL233" s="35"/>
      <c r="AM233" s="35"/>
      <c r="AN233" s="35"/>
      <c r="AO233" s="35"/>
      <c r="AP233" s="35"/>
      <c r="AQ233" s="35"/>
      <c r="AR233" s="35"/>
      <c r="AV233" s="36">
        <f t="shared" si="11"/>
        <v>0</v>
      </c>
      <c r="CA233" s="6">
        <v>1</v>
      </c>
      <c r="CB233" s="43">
        <v>100</v>
      </c>
      <c r="CC233" s="43">
        <v>100</v>
      </c>
      <c r="CX233" s="6" t="str">
        <f>IF(ISERROR(INDEX('1.Sınav'!$C$33:$AJ$282,MATCH(D233,'1.Sınav'!$D$33:$D$282,0),2)),"",INDEX('1.Sınav'!$C$33:$AJ$282,MATCH(D233,'1.Sınav'!$D$33:$D$282,0),34))</f>
        <v/>
      </c>
    </row>
    <row r="234" spans="2:102" ht="21.95" customHeight="1" x14ac:dyDescent="0.2">
      <c r="B234" s="25">
        <f>SUBTOTAL(109,$CA$1:CA234)</f>
        <v>202</v>
      </c>
      <c r="C234" s="19" t="str">
        <f>IF(ISERROR(INDEX(İsimler!$A$1:$C$1000,MATCH(D234,İsimler!$A$1:$A$1000,0),2)),"",INDEX(İsimler!$A$1:$C$1000,MATCH(D234,İsimler!$A$1:$A$1000,0),3))</f>
        <v/>
      </c>
      <c r="D234" s="1"/>
      <c r="E234" s="119" t="str">
        <f>IF(ISERROR(INDEX(İsimler!$A$1:$C$1000,MATCH(D234,İsimler!$A$1:$A$1000,0),2)),"",INDEX(İsimler!$A$1:$C$1000,MATCH(D234,İsimler!$A$1:$A$1000,0),2))</f>
        <v/>
      </c>
      <c r="F234" s="120"/>
      <c r="G234" s="120"/>
      <c r="H234" s="120"/>
      <c r="I234" s="120"/>
      <c r="J234" s="121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23" t="str">
        <f t="shared" si="12"/>
        <v/>
      </c>
      <c r="AK234" s="23" t="str">
        <f t="shared" si="13"/>
        <v/>
      </c>
      <c r="AL234" s="35"/>
      <c r="AM234" s="35"/>
      <c r="AN234" s="35"/>
      <c r="AO234" s="35"/>
      <c r="AP234" s="35"/>
      <c r="AQ234" s="35"/>
      <c r="AR234" s="35"/>
      <c r="AV234" s="36">
        <f t="shared" si="11"/>
        <v>0</v>
      </c>
      <c r="CA234" s="6">
        <v>1</v>
      </c>
      <c r="CB234" s="43">
        <v>100</v>
      </c>
      <c r="CC234" s="43">
        <v>100</v>
      </c>
      <c r="CX234" s="6" t="str">
        <f>IF(ISERROR(INDEX('1.Sınav'!$C$33:$AJ$282,MATCH(D234,'1.Sınav'!$D$33:$D$282,0),2)),"",INDEX('1.Sınav'!$C$33:$AJ$282,MATCH(D234,'1.Sınav'!$D$33:$D$282,0),34))</f>
        <v/>
      </c>
    </row>
    <row r="235" spans="2:102" ht="21.95" customHeight="1" x14ac:dyDescent="0.2">
      <c r="B235" s="25">
        <f>SUBTOTAL(109,$CA$1:CA235)</f>
        <v>203</v>
      </c>
      <c r="C235" s="19" t="str">
        <f>IF(ISERROR(INDEX(İsimler!$A$1:$C$1000,MATCH(D235,İsimler!$A$1:$A$1000,0),2)),"",INDEX(İsimler!$A$1:$C$1000,MATCH(D235,İsimler!$A$1:$A$1000,0),3))</f>
        <v/>
      </c>
      <c r="D235" s="1"/>
      <c r="E235" s="119" t="str">
        <f>IF(ISERROR(INDEX(İsimler!$A$1:$C$1000,MATCH(D235,İsimler!$A$1:$A$1000,0),2)),"",INDEX(İsimler!$A$1:$C$1000,MATCH(D235,İsimler!$A$1:$A$1000,0),2))</f>
        <v/>
      </c>
      <c r="F235" s="120"/>
      <c r="G235" s="120"/>
      <c r="H235" s="120"/>
      <c r="I235" s="120"/>
      <c r="J235" s="121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23" t="str">
        <f t="shared" si="12"/>
        <v/>
      </c>
      <c r="AK235" s="23" t="str">
        <f t="shared" si="13"/>
        <v/>
      </c>
      <c r="AL235" s="35"/>
      <c r="AM235" s="35"/>
      <c r="AN235" s="35"/>
      <c r="AO235" s="35"/>
      <c r="AP235" s="35"/>
      <c r="AQ235" s="35"/>
      <c r="AR235" s="35"/>
      <c r="AV235" s="36">
        <f t="shared" si="11"/>
        <v>0</v>
      </c>
      <c r="CA235" s="6">
        <v>1</v>
      </c>
      <c r="CB235" s="43">
        <v>100</v>
      </c>
      <c r="CC235" s="43">
        <v>100</v>
      </c>
      <c r="CX235" s="6" t="str">
        <f>IF(ISERROR(INDEX('1.Sınav'!$C$33:$AJ$282,MATCH(D235,'1.Sınav'!$D$33:$D$282,0),2)),"",INDEX('1.Sınav'!$C$33:$AJ$282,MATCH(D235,'1.Sınav'!$D$33:$D$282,0),34))</f>
        <v/>
      </c>
    </row>
    <row r="236" spans="2:102" ht="21.95" customHeight="1" x14ac:dyDescent="0.2">
      <c r="B236" s="25">
        <f>SUBTOTAL(109,$CA$1:CA236)</f>
        <v>204</v>
      </c>
      <c r="C236" s="19" t="str">
        <f>IF(ISERROR(INDEX(İsimler!$A$1:$C$1000,MATCH(D236,İsimler!$A$1:$A$1000,0),2)),"",INDEX(İsimler!$A$1:$C$1000,MATCH(D236,İsimler!$A$1:$A$1000,0),3))</f>
        <v/>
      </c>
      <c r="D236" s="1"/>
      <c r="E236" s="119" t="str">
        <f>IF(ISERROR(INDEX(İsimler!$A$1:$C$1000,MATCH(D236,İsimler!$A$1:$A$1000,0),2)),"",INDEX(İsimler!$A$1:$C$1000,MATCH(D236,İsimler!$A$1:$A$1000,0),2))</f>
        <v/>
      </c>
      <c r="F236" s="120"/>
      <c r="G236" s="120"/>
      <c r="H236" s="120"/>
      <c r="I236" s="120"/>
      <c r="J236" s="121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23" t="str">
        <f t="shared" si="12"/>
        <v/>
      </c>
      <c r="AK236" s="23" t="str">
        <f t="shared" si="13"/>
        <v/>
      </c>
      <c r="AL236" s="35"/>
      <c r="AM236" s="35"/>
      <c r="AN236" s="35"/>
      <c r="AO236" s="35"/>
      <c r="AP236" s="35"/>
      <c r="AQ236" s="35"/>
      <c r="AR236" s="35"/>
      <c r="AV236" s="36">
        <f t="shared" si="11"/>
        <v>0</v>
      </c>
      <c r="CA236" s="6">
        <v>1</v>
      </c>
      <c r="CB236" s="43">
        <v>100</v>
      </c>
      <c r="CC236" s="43">
        <v>100</v>
      </c>
      <c r="CX236" s="6" t="str">
        <f>IF(ISERROR(INDEX('1.Sınav'!$C$33:$AJ$282,MATCH(D236,'1.Sınav'!$D$33:$D$282,0),2)),"",INDEX('1.Sınav'!$C$33:$AJ$282,MATCH(D236,'1.Sınav'!$D$33:$D$282,0),34))</f>
        <v/>
      </c>
    </row>
    <row r="237" spans="2:102" ht="21.95" customHeight="1" x14ac:dyDescent="0.2">
      <c r="B237" s="25">
        <f>SUBTOTAL(109,$CA$1:CA237)</f>
        <v>205</v>
      </c>
      <c r="C237" s="19" t="str">
        <f>IF(ISERROR(INDEX(İsimler!$A$1:$C$1000,MATCH(D237,İsimler!$A$1:$A$1000,0),2)),"",INDEX(İsimler!$A$1:$C$1000,MATCH(D237,İsimler!$A$1:$A$1000,0),3))</f>
        <v/>
      </c>
      <c r="D237" s="1"/>
      <c r="E237" s="119" t="str">
        <f>IF(ISERROR(INDEX(İsimler!$A$1:$C$1000,MATCH(D237,İsimler!$A$1:$A$1000,0),2)),"",INDEX(İsimler!$A$1:$C$1000,MATCH(D237,İsimler!$A$1:$A$1000,0),2))</f>
        <v/>
      </c>
      <c r="F237" s="120"/>
      <c r="G237" s="120"/>
      <c r="H237" s="120"/>
      <c r="I237" s="120"/>
      <c r="J237" s="121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23" t="str">
        <f t="shared" si="12"/>
        <v/>
      </c>
      <c r="AK237" s="23" t="str">
        <f t="shared" si="13"/>
        <v/>
      </c>
      <c r="AL237" s="35"/>
      <c r="AM237" s="35"/>
      <c r="AN237" s="35"/>
      <c r="AO237" s="35"/>
      <c r="AP237" s="35"/>
      <c r="AQ237" s="35"/>
      <c r="AR237" s="35"/>
      <c r="AV237" s="36">
        <f t="shared" si="11"/>
        <v>0</v>
      </c>
      <c r="CA237" s="6">
        <v>1</v>
      </c>
      <c r="CB237" s="43">
        <v>100</v>
      </c>
      <c r="CC237" s="43">
        <v>100</v>
      </c>
      <c r="CX237" s="6" t="str">
        <f>IF(ISERROR(INDEX('1.Sınav'!$C$33:$AJ$282,MATCH(D237,'1.Sınav'!$D$33:$D$282,0),2)),"",INDEX('1.Sınav'!$C$33:$AJ$282,MATCH(D237,'1.Sınav'!$D$33:$D$282,0),34))</f>
        <v/>
      </c>
    </row>
    <row r="238" spans="2:102" ht="21.95" customHeight="1" x14ac:dyDescent="0.2">
      <c r="B238" s="25">
        <f>SUBTOTAL(109,$CA$1:CA238)</f>
        <v>206</v>
      </c>
      <c r="C238" s="19" t="str">
        <f>IF(ISERROR(INDEX(İsimler!$A$1:$C$1000,MATCH(D238,İsimler!$A$1:$A$1000,0),2)),"",INDEX(İsimler!$A$1:$C$1000,MATCH(D238,İsimler!$A$1:$A$1000,0),3))</f>
        <v/>
      </c>
      <c r="D238" s="1"/>
      <c r="E238" s="119" t="str">
        <f>IF(ISERROR(INDEX(İsimler!$A$1:$C$1000,MATCH(D238,İsimler!$A$1:$A$1000,0),2)),"",INDEX(İsimler!$A$1:$C$1000,MATCH(D238,İsimler!$A$1:$A$1000,0),2))</f>
        <v/>
      </c>
      <c r="F238" s="120"/>
      <c r="G238" s="120"/>
      <c r="H238" s="120"/>
      <c r="I238" s="120"/>
      <c r="J238" s="121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23" t="str">
        <f t="shared" si="12"/>
        <v/>
      </c>
      <c r="AK238" s="23" t="str">
        <f t="shared" si="13"/>
        <v/>
      </c>
      <c r="AL238" s="35"/>
      <c r="AM238" s="35"/>
      <c r="AN238" s="35"/>
      <c r="AO238" s="35"/>
      <c r="AP238" s="35"/>
      <c r="AQ238" s="35"/>
      <c r="AR238" s="35"/>
      <c r="AV238" s="36">
        <f t="shared" si="11"/>
        <v>0</v>
      </c>
      <c r="CA238" s="6">
        <v>1</v>
      </c>
      <c r="CB238" s="43">
        <v>100</v>
      </c>
      <c r="CC238" s="43">
        <v>100</v>
      </c>
      <c r="CX238" s="6" t="str">
        <f>IF(ISERROR(INDEX('1.Sınav'!$C$33:$AJ$282,MATCH(D238,'1.Sınav'!$D$33:$D$282,0),2)),"",INDEX('1.Sınav'!$C$33:$AJ$282,MATCH(D238,'1.Sınav'!$D$33:$D$282,0),34))</f>
        <v/>
      </c>
    </row>
    <row r="239" spans="2:102" ht="21.95" customHeight="1" x14ac:dyDescent="0.2">
      <c r="B239" s="25">
        <f>SUBTOTAL(109,$CA$1:CA239)</f>
        <v>207</v>
      </c>
      <c r="C239" s="19" t="str">
        <f>IF(ISERROR(INDEX(İsimler!$A$1:$C$1000,MATCH(D239,İsimler!$A$1:$A$1000,0),2)),"",INDEX(İsimler!$A$1:$C$1000,MATCH(D239,İsimler!$A$1:$A$1000,0),3))</f>
        <v/>
      </c>
      <c r="D239" s="1"/>
      <c r="E239" s="119" t="str">
        <f>IF(ISERROR(INDEX(İsimler!$A$1:$C$1000,MATCH(D239,İsimler!$A$1:$A$1000,0),2)),"",INDEX(İsimler!$A$1:$C$1000,MATCH(D239,İsimler!$A$1:$A$1000,0),2))</f>
        <v/>
      </c>
      <c r="F239" s="120"/>
      <c r="G239" s="120"/>
      <c r="H239" s="120"/>
      <c r="I239" s="120"/>
      <c r="J239" s="121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23" t="str">
        <f t="shared" si="12"/>
        <v/>
      </c>
      <c r="AK239" s="23" t="str">
        <f t="shared" si="13"/>
        <v/>
      </c>
      <c r="AL239" s="35"/>
      <c r="AM239" s="35"/>
      <c r="AN239" s="35"/>
      <c r="AO239" s="35"/>
      <c r="AP239" s="35"/>
      <c r="AQ239" s="35"/>
      <c r="AR239" s="35"/>
      <c r="AV239" s="36">
        <f t="shared" si="11"/>
        <v>0</v>
      </c>
      <c r="CA239" s="6">
        <v>1</v>
      </c>
      <c r="CB239" s="43">
        <v>100</v>
      </c>
      <c r="CC239" s="43">
        <v>100</v>
      </c>
      <c r="CX239" s="6" t="str">
        <f>IF(ISERROR(INDEX('1.Sınav'!$C$33:$AJ$282,MATCH(D239,'1.Sınav'!$D$33:$D$282,0),2)),"",INDEX('1.Sınav'!$C$33:$AJ$282,MATCH(D239,'1.Sınav'!$D$33:$D$282,0),34))</f>
        <v/>
      </c>
    </row>
    <row r="240" spans="2:102" ht="21.95" customHeight="1" x14ac:dyDescent="0.2">
      <c r="B240" s="25">
        <f>SUBTOTAL(109,$CA$1:CA240)</f>
        <v>208</v>
      </c>
      <c r="C240" s="19" t="str">
        <f>IF(ISERROR(INDEX(İsimler!$A$1:$C$1000,MATCH(D240,İsimler!$A$1:$A$1000,0),2)),"",INDEX(İsimler!$A$1:$C$1000,MATCH(D240,İsimler!$A$1:$A$1000,0),3))</f>
        <v/>
      </c>
      <c r="D240" s="1"/>
      <c r="E240" s="119" t="str">
        <f>IF(ISERROR(INDEX(İsimler!$A$1:$C$1000,MATCH(D240,İsimler!$A$1:$A$1000,0),2)),"",INDEX(İsimler!$A$1:$C$1000,MATCH(D240,İsimler!$A$1:$A$1000,0),2))</f>
        <v/>
      </c>
      <c r="F240" s="120"/>
      <c r="G240" s="120"/>
      <c r="H240" s="120"/>
      <c r="I240" s="120"/>
      <c r="J240" s="121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23" t="str">
        <f t="shared" si="12"/>
        <v/>
      </c>
      <c r="AK240" s="23" t="str">
        <f t="shared" si="13"/>
        <v/>
      </c>
      <c r="AL240" s="35"/>
      <c r="AM240" s="35"/>
      <c r="AN240" s="35"/>
      <c r="AO240" s="35"/>
      <c r="AP240" s="35"/>
      <c r="AQ240" s="35"/>
      <c r="AR240" s="35"/>
      <c r="AV240" s="36">
        <f t="shared" si="11"/>
        <v>0</v>
      </c>
      <c r="CA240" s="6">
        <v>1</v>
      </c>
      <c r="CB240" s="43">
        <v>100</v>
      </c>
      <c r="CC240" s="43">
        <v>100</v>
      </c>
      <c r="CX240" s="6" t="str">
        <f>IF(ISERROR(INDEX('1.Sınav'!$C$33:$AJ$282,MATCH(D240,'1.Sınav'!$D$33:$D$282,0),2)),"",INDEX('1.Sınav'!$C$33:$AJ$282,MATCH(D240,'1.Sınav'!$D$33:$D$282,0),34))</f>
        <v/>
      </c>
    </row>
    <row r="241" spans="2:102" ht="21.95" customHeight="1" x14ac:dyDescent="0.2">
      <c r="B241" s="25">
        <f>SUBTOTAL(109,$CA$1:CA241)</f>
        <v>209</v>
      </c>
      <c r="C241" s="19" t="str">
        <f>IF(ISERROR(INDEX(İsimler!$A$1:$C$1000,MATCH(D241,İsimler!$A$1:$A$1000,0),2)),"",INDEX(İsimler!$A$1:$C$1000,MATCH(D241,İsimler!$A$1:$A$1000,0),3))</f>
        <v/>
      </c>
      <c r="D241" s="1"/>
      <c r="E241" s="119" t="str">
        <f>IF(ISERROR(INDEX(İsimler!$A$1:$C$1000,MATCH(D241,İsimler!$A$1:$A$1000,0),2)),"",INDEX(İsimler!$A$1:$C$1000,MATCH(D241,İsimler!$A$1:$A$1000,0),2))</f>
        <v/>
      </c>
      <c r="F241" s="120"/>
      <c r="G241" s="120"/>
      <c r="H241" s="120"/>
      <c r="I241" s="120"/>
      <c r="J241" s="121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23" t="str">
        <f t="shared" si="12"/>
        <v/>
      </c>
      <c r="AK241" s="23" t="str">
        <f t="shared" si="13"/>
        <v/>
      </c>
      <c r="AL241" s="35"/>
      <c r="AM241" s="35"/>
      <c r="AN241" s="35"/>
      <c r="AO241" s="35"/>
      <c r="AP241" s="35"/>
      <c r="AQ241" s="35"/>
      <c r="AR241" s="35"/>
      <c r="AV241" s="36">
        <f t="shared" si="11"/>
        <v>0</v>
      </c>
      <c r="CA241" s="6">
        <v>1</v>
      </c>
      <c r="CB241" s="43">
        <v>100</v>
      </c>
      <c r="CC241" s="43">
        <v>100</v>
      </c>
      <c r="CX241" s="6" t="str">
        <f>IF(ISERROR(INDEX('1.Sınav'!$C$33:$AJ$282,MATCH(D241,'1.Sınav'!$D$33:$D$282,0),2)),"",INDEX('1.Sınav'!$C$33:$AJ$282,MATCH(D241,'1.Sınav'!$D$33:$D$282,0),34))</f>
        <v/>
      </c>
    </row>
    <row r="242" spans="2:102" ht="21.95" customHeight="1" x14ac:dyDescent="0.2">
      <c r="B242" s="25">
        <f>SUBTOTAL(109,$CA$1:CA242)</f>
        <v>210</v>
      </c>
      <c r="C242" s="19" t="str">
        <f>IF(ISERROR(INDEX(İsimler!$A$1:$C$1000,MATCH(D242,İsimler!$A$1:$A$1000,0),2)),"",INDEX(İsimler!$A$1:$C$1000,MATCH(D242,İsimler!$A$1:$A$1000,0),3))</f>
        <v/>
      </c>
      <c r="D242" s="1"/>
      <c r="E242" s="119" t="str">
        <f>IF(ISERROR(INDEX(İsimler!$A$1:$C$1000,MATCH(D242,İsimler!$A$1:$A$1000,0),2)),"",INDEX(İsimler!$A$1:$C$1000,MATCH(D242,İsimler!$A$1:$A$1000,0),2))</f>
        <v/>
      </c>
      <c r="F242" s="120"/>
      <c r="G242" s="120"/>
      <c r="H242" s="120"/>
      <c r="I242" s="120"/>
      <c r="J242" s="121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23" t="str">
        <f t="shared" si="12"/>
        <v/>
      </c>
      <c r="AK242" s="23" t="str">
        <f t="shared" si="13"/>
        <v/>
      </c>
      <c r="AL242" s="35"/>
      <c r="AM242" s="35"/>
      <c r="AN242" s="35"/>
      <c r="AO242" s="35"/>
      <c r="AP242" s="35"/>
      <c r="AQ242" s="35"/>
      <c r="AR242" s="35"/>
      <c r="AV242" s="36">
        <f t="shared" si="11"/>
        <v>0</v>
      </c>
      <c r="CA242" s="6">
        <v>1</v>
      </c>
      <c r="CB242" s="43">
        <v>100</v>
      </c>
      <c r="CC242" s="43">
        <v>100</v>
      </c>
      <c r="CX242" s="6" t="str">
        <f>IF(ISERROR(INDEX('1.Sınav'!$C$33:$AJ$282,MATCH(D242,'1.Sınav'!$D$33:$D$282,0),2)),"",INDEX('1.Sınav'!$C$33:$AJ$282,MATCH(D242,'1.Sınav'!$D$33:$D$282,0),34))</f>
        <v/>
      </c>
    </row>
    <row r="243" spans="2:102" ht="21.95" customHeight="1" x14ac:dyDescent="0.2">
      <c r="B243" s="25">
        <f>SUBTOTAL(109,$CA$1:CA243)</f>
        <v>211</v>
      </c>
      <c r="C243" s="19" t="str">
        <f>IF(ISERROR(INDEX(İsimler!$A$1:$C$1000,MATCH(D243,İsimler!$A$1:$A$1000,0),2)),"",INDEX(İsimler!$A$1:$C$1000,MATCH(D243,İsimler!$A$1:$A$1000,0),3))</f>
        <v/>
      </c>
      <c r="D243" s="1"/>
      <c r="E243" s="119" t="str">
        <f>IF(ISERROR(INDEX(İsimler!$A$1:$C$1000,MATCH(D243,İsimler!$A$1:$A$1000,0),2)),"",INDEX(İsimler!$A$1:$C$1000,MATCH(D243,İsimler!$A$1:$A$1000,0),2))</f>
        <v/>
      </c>
      <c r="F243" s="120"/>
      <c r="G243" s="120"/>
      <c r="H243" s="120"/>
      <c r="I243" s="120"/>
      <c r="J243" s="121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23" t="str">
        <f t="shared" si="12"/>
        <v/>
      </c>
      <c r="AK243" s="23" t="str">
        <f t="shared" si="13"/>
        <v/>
      </c>
      <c r="AL243" s="35"/>
      <c r="AM243" s="35"/>
      <c r="AN243" s="35"/>
      <c r="AO243" s="35"/>
      <c r="AP243" s="35"/>
      <c r="AQ243" s="35"/>
      <c r="AR243" s="35"/>
      <c r="AV243" s="36">
        <f t="shared" si="11"/>
        <v>0</v>
      </c>
      <c r="CA243" s="6">
        <v>1</v>
      </c>
      <c r="CB243" s="43">
        <v>100</v>
      </c>
      <c r="CC243" s="43">
        <v>100</v>
      </c>
      <c r="CX243" s="6" t="str">
        <f>IF(ISERROR(INDEX('1.Sınav'!$C$33:$AJ$282,MATCH(D243,'1.Sınav'!$D$33:$D$282,0),2)),"",INDEX('1.Sınav'!$C$33:$AJ$282,MATCH(D243,'1.Sınav'!$D$33:$D$282,0),34))</f>
        <v/>
      </c>
    </row>
    <row r="244" spans="2:102" ht="21.95" customHeight="1" x14ac:dyDescent="0.2">
      <c r="B244" s="25">
        <f>SUBTOTAL(109,$CA$1:CA244)</f>
        <v>212</v>
      </c>
      <c r="C244" s="19" t="str">
        <f>IF(ISERROR(INDEX(İsimler!$A$1:$C$1000,MATCH(D244,İsimler!$A$1:$A$1000,0),2)),"",INDEX(İsimler!$A$1:$C$1000,MATCH(D244,İsimler!$A$1:$A$1000,0),3))</f>
        <v/>
      </c>
      <c r="D244" s="1"/>
      <c r="E244" s="119" t="str">
        <f>IF(ISERROR(INDEX(İsimler!$A$1:$C$1000,MATCH(D244,İsimler!$A$1:$A$1000,0),2)),"",INDEX(İsimler!$A$1:$C$1000,MATCH(D244,İsimler!$A$1:$A$1000,0),2))</f>
        <v/>
      </c>
      <c r="F244" s="120"/>
      <c r="G244" s="120"/>
      <c r="H244" s="120"/>
      <c r="I244" s="120"/>
      <c r="J244" s="121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23" t="str">
        <f t="shared" si="12"/>
        <v/>
      </c>
      <c r="AK244" s="23" t="str">
        <f t="shared" si="13"/>
        <v/>
      </c>
      <c r="AL244" s="35"/>
      <c r="AM244" s="35"/>
      <c r="AN244" s="35"/>
      <c r="AO244" s="35"/>
      <c r="AP244" s="35"/>
      <c r="AQ244" s="35"/>
      <c r="AR244" s="35"/>
      <c r="AV244" s="36">
        <f t="shared" si="11"/>
        <v>0</v>
      </c>
      <c r="CA244" s="6">
        <v>1</v>
      </c>
      <c r="CB244" s="43">
        <v>100</v>
      </c>
      <c r="CC244" s="43">
        <v>100</v>
      </c>
      <c r="CX244" s="6" t="str">
        <f>IF(ISERROR(INDEX('1.Sınav'!$C$33:$AJ$282,MATCH(D244,'1.Sınav'!$D$33:$D$282,0),2)),"",INDEX('1.Sınav'!$C$33:$AJ$282,MATCH(D244,'1.Sınav'!$D$33:$D$282,0),34))</f>
        <v/>
      </c>
    </row>
    <row r="245" spans="2:102" ht="21.95" customHeight="1" x14ac:dyDescent="0.2">
      <c r="B245" s="25">
        <f>SUBTOTAL(109,$CA$1:CA245)</f>
        <v>213</v>
      </c>
      <c r="C245" s="19" t="str">
        <f>IF(ISERROR(INDEX(İsimler!$A$1:$C$1000,MATCH(D245,İsimler!$A$1:$A$1000,0),2)),"",INDEX(İsimler!$A$1:$C$1000,MATCH(D245,İsimler!$A$1:$A$1000,0),3))</f>
        <v/>
      </c>
      <c r="D245" s="1"/>
      <c r="E245" s="119" t="str">
        <f>IF(ISERROR(INDEX(İsimler!$A$1:$C$1000,MATCH(D245,İsimler!$A$1:$A$1000,0),2)),"",INDEX(İsimler!$A$1:$C$1000,MATCH(D245,İsimler!$A$1:$A$1000,0),2))</f>
        <v/>
      </c>
      <c r="F245" s="120"/>
      <c r="G245" s="120"/>
      <c r="H245" s="120"/>
      <c r="I245" s="120"/>
      <c r="J245" s="121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23" t="str">
        <f t="shared" si="12"/>
        <v/>
      </c>
      <c r="AK245" s="23" t="str">
        <f t="shared" si="13"/>
        <v/>
      </c>
      <c r="AL245" s="35"/>
      <c r="AM245" s="35"/>
      <c r="AN245" s="35"/>
      <c r="AO245" s="35"/>
      <c r="AP245" s="35"/>
      <c r="AQ245" s="35"/>
      <c r="AR245" s="35"/>
      <c r="AV245" s="36">
        <f t="shared" si="11"/>
        <v>0</v>
      </c>
      <c r="CA245" s="6">
        <v>1</v>
      </c>
      <c r="CB245" s="43">
        <v>100</v>
      </c>
      <c r="CC245" s="43">
        <v>100</v>
      </c>
      <c r="CX245" s="6" t="str">
        <f>IF(ISERROR(INDEX('1.Sınav'!$C$33:$AJ$282,MATCH(D245,'1.Sınav'!$D$33:$D$282,0),2)),"",INDEX('1.Sınav'!$C$33:$AJ$282,MATCH(D245,'1.Sınav'!$D$33:$D$282,0),34))</f>
        <v/>
      </c>
    </row>
    <row r="246" spans="2:102" ht="21.95" customHeight="1" x14ac:dyDescent="0.2">
      <c r="B246" s="25">
        <f>SUBTOTAL(109,$CA$1:CA246)</f>
        <v>214</v>
      </c>
      <c r="C246" s="19" t="str">
        <f>IF(ISERROR(INDEX(İsimler!$A$1:$C$1000,MATCH(D246,İsimler!$A$1:$A$1000,0),2)),"",INDEX(İsimler!$A$1:$C$1000,MATCH(D246,İsimler!$A$1:$A$1000,0),3))</f>
        <v/>
      </c>
      <c r="D246" s="1"/>
      <c r="E246" s="119" t="str">
        <f>IF(ISERROR(INDEX(İsimler!$A$1:$C$1000,MATCH(D246,İsimler!$A$1:$A$1000,0),2)),"",INDEX(İsimler!$A$1:$C$1000,MATCH(D246,İsimler!$A$1:$A$1000,0),2))</f>
        <v/>
      </c>
      <c r="F246" s="120"/>
      <c r="G246" s="120"/>
      <c r="H246" s="120"/>
      <c r="I246" s="120"/>
      <c r="J246" s="121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23" t="str">
        <f t="shared" si="12"/>
        <v/>
      </c>
      <c r="AK246" s="23" t="str">
        <f t="shared" si="13"/>
        <v/>
      </c>
      <c r="AL246" s="35"/>
      <c r="AM246" s="35"/>
      <c r="AN246" s="35"/>
      <c r="AO246" s="35"/>
      <c r="AP246" s="35"/>
      <c r="AQ246" s="35"/>
      <c r="AR246" s="35"/>
      <c r="AV246" s="36">
        <f t="shared" si="11"/>
        <v>0</v>
      </c>
      <c r="CA246" s="6">
        <v>1</v>
      </c>
      <c r="CB246" s="43">
        <v>100</v>
      </c>
      <c r="CC246" s="43">
        <v>100</v>
      </c>
      <c r="CX246" s="6" t="str">
        <f>IF(ISERROR(INDEX('1.Sınav'!$C$33:$AJ$282,MATCH(D246,'1.Sınav'!$D$33:$D$282,0),2)),"",INDEX('1.Sınav'!$C$33:$AJ$282,MATCH(D246,'1.Sınav'!$D$33:$D$282,0),34))</f>
        <v/>
      </c>
    </row>
    <row r="247" spans="2:102" ht="21.95" customHeight="1" x14ac:dyDescent="0.2">
      <c r="B247" s="25">
        <f>SUBTOTAL(109,$CA$1:CA247)</f>
        <v>215</v>
      </c>
      <c r="C247" s="19" t="str">
        <f>IF(ISERROR(INDEX(İsimler!$A$1:$C$1000,MATCH(D247,İsimler!$A$1:$A$1000,0),2)),"",INDEX(İsimler!$A$1:$C$1000,MATCH(D247,İsimler!$A$1:$A$1000,0),3))</f>
        <v/>
      </c>
      <c r="D247" s="1"/>
      <c r="E247" s="119" t="str">
        <f>IF(ISERROR(INDEX(İsimler!$A$1:$C$1000,MATCH(D247,İsimler!$A$1:$A$1000,0),2)),"",INDEX(İsimler!$A$1:$C$1000,MATCH(D247,İsimler!$A$1:$A$1000,0),2))</f>
        <v/>
      </c>
      <c r="F247" s="120"/>
      <c r="G247" s="120"/>
      <c r="H247" s="120"/>
      <c r="I247" s="120"/>
      <c r="J247" s="121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23" t="str">
        <f t="shared" si="12"/>
        <v/>
      </c>
      <c r="AK247" s="23" t="str">
        <f t="shared" si="13"/>
        <v/>
      </c>
      <c r="AL247" s="35"/>
      <c r="AM247" s="35"/>
      <c r="AN247" s="35"/>
      <c r="AO247" s="35"/>
      <c r="AP247" s="35"/>
      <c r="AQ247" s="35"/>
      <c r="AR247" s="35"/>
      <c r="AV247" s="36">
        <f t="shared" si="11"/>
        <v>0</v>
      </c>
      <c r="CA247" s="6">
        <v>1</v>
      </c>
      <c r="CB247" s="43">
        <v>100</v>
      </c>
      <c r="CC247" s="43">
        <v>100</v>
      </c>
      <c r="CX247" s="6" t="str">
        <f>IF(ISERROR(INDEX('1.Sınav'!$C$33:$AJ$282,MATCH(D247,'1.Sınav'!$D$33:$D$282,0),2)),"",INDEX('1.Sınav'!$C$33:$AJ$282,MATCH(D247,'1.Sınav'!$D$33:$D$282,0),34))</f>
        <v/>
      </c>
    </row>
    <row r="248" spans="2:102" ht="21.95" customHeight="1" x14ac:dyDescent="0.2">
      <c r="B248" s="25">
        <f>SUBTOTAL(109,$CA$1:CA248)</f>
        <v>216</v>
      </c>
      <c r="C248" s="19" t="str">
        <f>IF(ISERROR(INDEX(İsimler!$A$1:$C$1000,MATCH(D248,İsimler!$A$1:$A$1000,0),2)),"",INDEX(İsimler!$A$1:$C$1000,MATCH(D248,İsimler!$A$1:$A$1000,0),3))</f>
        <v/>
      </c>
      <c r="D248" s="1"/>
      <c r="E248" s="119" t="str">
        <f>IF(ISERROR(INDEX(İsimler!$A$1:$C$1000,MATCH(D248,İsimler!$A$1:$A$1000,0),2)),"",INDEX(İsimler!$A$1:$C$1000,MATCH(D248,İsimler!$A$1:$A$1000,0),2))</f>
        <v/>
      </c>
      <c r="F248" s="120"/>
      <c r="G248" s="120"/>
      <c r="H248" s="120"/>
      <c r="I248" s="120"/>
      <c r="J248" s="121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23" t="str">
        <f t="shared" si="12"/>
        <v/>
      </c>
      <c r="AK248" s="23" t="str">
        <f t="shared" si="13"/>
        <v/>
      </c>
      <c r="AL248" s="35"/>
      <c r="AM248" s="35"/>
      <c r="AN248" s="35"/>
      <c r="AO248" s="35"/>
      <c r="AP248" s="35"/>
      <c r="AQ248" s="35"/>
      <c r="AR248" s="35"/>
      <c r="AV248" s="36">
        <f t="shared" si="11"/>
        <v>0</v>
      </c>
      <c r="CA248" s="6">
        <v>1</v>
      </c>
      <c r="CB248" s="43">
        <v>100</v>
      </c>
      <c r="CC248" s="43">
        <v>100</v>
      </c>
      <c r="CX248" s="6" t="str">
        <f>IF(ISERROR(INDEX('1.Sınav'!$C$33:$AJ$282,MATCH(D248,'1.Sınav'!$D$33:$D$282,0),2)),"",INDEX('1.Sınav'!$C$33:$AJ$282,MATCH(D248,'1.Sınav'!$D$33:$D$282,0),34))</f>
        <v/>
      </c>
    </row>
    <row r="249" spans="2:102" ht="21.95" customHeight="1" x14ac:dyDescent="0.2">
      <c r="B249" s="25">
        <f>SUBTOTAL(109,$CA$1:CA249)</f>
        <v>217</v>
      </c>
      <c r="C249" s="19" t="str">
        <f>IF(ISERROR(INDEX(İsimler!$A$1:$C$1000,MATCH(D249,İsimler!$A$1:$A$1000,0),2)),"",INDEX(İsimler!$A$1:$C$1000,MATCH(D249,İsimler!$A$1:$A$1000,0),3))</f>
        <v/>
      </c>
      <c r="D249" s="1"/>
      <c r="E249" s="119" t="str">
        <f>IF(ISERROR(INDEX(İsimler!$A$1:$C$1000,MATCH(D249,İsimler!$A$1:$A$1000,0),2)),"",INDEX(İsimler!$A$1:$C$1000,MATCH(D249,İsimler!$A$1:$A$1000,0),2))</f>
        <v/>
      </c>
      <c r="F249" s="120"/>
      <c r="G249" s="120"/>
      <c r="H249" s="120"/>
      <c r="I249" s="120"/>
      <c r="J249" s="121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23" t="str">
        <f t="shared" si="12"/>
        <v/>
      </c>
      <c r="AK249" s="23" t="str">
        <f t="shared" si="13"/>
        <v/>
      </c>
      <c r="AL249" s="35"/>
      <c r="AM249" s="35"/>
      <c r="AN249" s="35"/>
      <c r="AO249" s="35"/>
      <c r="AP249" s="35"/>
      <c r="AQ249" s="35"/>
      <c r="AR249" s="35"/>
      <c r="AV249" s="36">
        <f t="shared" si="11"/>
        <v>0</v>
      </c>
      <c r="CA249" s="6">
        <v>1</v>
      </c>
      <c r="CB249" s="43">
        <v>100</v>
      </c>
      <c r="CC249" s="43">
        <v>100</v>
      </c>
      <c r="CX249" s="6" t="str">
        <f>IF(ISERROR(INDEX('1.Sınav'!$C$33:$AJ$282,MATCH(D249,'1.Sınav'!$D$33:$D$282,0),2)),"",INDEX('1.Sınav'!$C$33:$AJ$282,MATCH(D249,'1.Sınav'!$D$33:$D$282,0),34))</f>
        <v/>
      </c>
    </row>
    <row r="250" spans="2:102" ht="21.95" customHeight="1" x14ac:dyDescent="0.2">
      <c r="B250" s="25">
        <f>SUBTOTAL(109,$CA$1:CA250)</f>
        <v>218</v>
      </c>
      <c r="C250" s="19" t="str">
        <f>IF(ISERROR(INDEX(İsimler!$A$1:$C$1000,MATCH(D250,İsimler!$A$1:$A$1000,0),2)),"",INDEX(İsimler!$A$1:$C$1000,MATCH(D250,İsimler!$A$1:$A$1000,0),3))</f>
        <v/>
      </c>
      <c r="D250" s="1"/>
      <c r="E250" s="119" t="str">
        <f>IF(ISERROR(INDEX(İsimler!$A$1:$C$1000,MATCH(D250,İsimler!$A$1:$A$1000,0),2)),"",INDEX(İsimler!$A$1:$C$1000,MATCH(D250,İsimler!$A$1:$A$1000,0),2))</f>
        <v/>
      </c>
      <c r="F250" s="120"/>
      <c r="G250" s="120"/>
      <c r="H250" s="120"/>
      <c r="I250" s="120"/>
      <c r="J250" s="121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23" t="str">
        <f t="shared" si="12"/>
        <v/>
      </c>
      <c r="AK250" s="23" t="str">
        <f t="shared" si="13"/>
        <v/>
      </c>
      <c r="AL250" s="35"/>
      <c r="AM250" s="35"/>
      <c r="AN250" s="35"/>
      <c r="AO250" s="35"/>
      <c r="AP250" s="35"/>
      <c r="AQ250" s="35"/>
      <c r="AR250" s="35"/>
      <c r="AV250" s="36">
        <f t="shared" si="11"/>
        <v>0</v>
      </c>
      <c r="CA250" s="6">
        <v>1</v>
      </c>
      <c r="CB250" s="43">
        <v>100</v>
      </c>
      <c r="CC250" s="43">
        <v>100</v>
      </c>
      <c r="CX250" s="6" t="str">
        <f>IF(ISERROR(INDEX('1.Sınav'!$C$33:$AJ$282,MATCH(D250,'1.Sınav'!$D$33:$D$282,0),2)),"",INDEX('1.Sınav'!$C$33:$AJ$282,MATCH(D250,'1.Sınav'!$D$33:$D$282,0),34))</f>
        <v/>
      </c>
    </row>
    <row r="251" spans="2:102" ht="21.95" customHeight="1" x14ac:dyDescent="0.2">
      <c r="B251" s="25">
        <f>SUBTOTAL(109,$CA$1:CA251)</f>
        <v>219</v>
      </c>
      <c r="C251" s="19" t="str">
        <f>IF(ISERROR(INDEX(İsimler!$A$1:$C$1000,MATCH(D251,İsimler!$A$1:$A$1000,0),2)),"",INDEX(İsimler!$A$1:$C$1000,MATCH(D251,İsimler!$A$1:$A$1000,0),3))</f>
        <v/>
      </c>
      <c r="D251" s="1"/>
      <c r="E251" s="119" t="str">
        <f>IF(ISERROR(INDEX(İsimler!$A$1:$C$1000,MATCH(D251,İsimler!$A$1:$A$1000,0),2)),"",INDEX(İsimler!$A$1:$C$1000,MATCH(D251,İsimler!$A$1:$A$1000,0),2))</f>
        <v/>
      </c>
      <c r="F251" s="120"/>
      <c r="G251" s="120"/>
      <c r="H251" s="120"/>
      <c r="I251" s="120"/>
      <c r="J251" s="121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23" t="str">
        <f t="shared" si="12"/>
        <v/>
      </c>
      <c r="AK251" s="23" t="str">
        <f t="shared" si="13"/>
        <v/>
      </c>
      <c r="AL251" s="35"/>
      <c r="AM251" s="35"/>
      <c r="AN251" s="35"/>
      <c r="AO251" s="35"/>
      <c r="AP251" s="35"/>
      <c r="AQ251" s="35"/>
      <c r="AR251" s="35"/>
      <c r="AV251" s="36">
        <f t="shared" si="11"/>
        <v>0</v>
      </c>
      <c r="CA251" s="6">
        <v>1</v>
      </c>
      <c r="CB251" s="43">
        <v>100</v>
      </c>
      <c r="CC251" s="43">
        <v>100</v>
      </c>
      <c r="CX251" s="6" t="str">
        <f>IF(ISERROR(INDEX('1.Sınav'!$C$33:$AJ$282,MATCH(D251,'1.Sınav'!$D$33:$D$282,0),2)),"",INDEX('1.Sınav'!$C$33:$AJ$282,MATCH(D251,'1.Sınav'!$D$33:$D$282,0),34))</f>
        <v/>
      </c>
    </row>
    <row r="252" spans="2:102" ht="21.95" customHeight="1" x14ac:dyDescent="0.2">
      <c r="B252" s="25">
        <f>SUBTOTAL(109,$CA$1:CA252)</f>
        <v>220</v>
      </c>
      <c r="C252" s="19" t="str">
        <f>IF(ISERROR(INDEX(İsimler!$A$1:$C$1000,MATCH(D252,İsimler!$A$1:$A$1000,0),2)),"",INDEX(İsimler!$A$1:$C$1000,MATCH(D252,İsimler!$A$1:$A$1000,0),3))</f>
        <v/>
      </c>
      <c r="D252" s="1"/>
      <c r="E252" s="119" t="str">
        <f>IF(ISERROR(INDEX(İsimler!$A$1:$C$1000,MATCH(D252,İsimler!$A$1:$A$1000,0),2)),"",INDEX(İsimler!$A$1:$C$1000,MATCH(D252,İsimler!$A$1:$A$1000,0),2))</f>
        <v/>
      </c>
      <c r="F252" s="120"/>
      <c r="G252" s="120"/>
      <c r="H252" s="120"/>
      <c r="I252" s="120"/>
      <c r="J252" s="121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23" t="str">
        <f t="shared" si="12"/>
        <v/>
      </c>
      <c r="AK252" s="23" t="str">
        <f t="shared" si="13"/>
        <v/>
      </c>
      <c r="AL252" s="35"/>
      <c r="AM252" s="35"/>
      <c r="AN252" s="35"/>
      <c r="AO252" s="35"/>
      <c r="AP252" s="35"/>
      <c r="AQ252" s="35"/>
      <c r="AR252" s="35"/>
      <c r="AV252" s="36">
        <f t="shared" si="11"/>
        <v>0</v>
      </c>
      <c r="CA252" s="6">
        <v>1</v>
      </c>
      <c r="CB252" s="43">
        <v>100</v>
      </c>
      <c r="CC252" s="43">
        <v>100</v>
      </c>
      <c r="CX252" s="6" t="str">
        <f>IF(ISERROR(INDEX('1.Sınav'!$C$33:$AJ$282,MATCH(D252,'1.Sınav'!$D$33:$D$282,0),2)),"",INDEX('1.Sınav'!$C$33:$AJ$282,MATCH(D252,'1.Sınav'!$D$33:$D$282,0),34))</f>
        <v/>
      </c>
    </row>
    <row r="253" spans="2:102" ht="21.95" customHeight="1" x14ac:dyDescent="0.2">
      <c r="B253" s="25">
        <f>SUBTOTAL(109,$CA$1:CA253)</f>
        <v>221</v>
      </c>
      <c r="C253" s="19" t="str">
        <f>IF(ISERROR(INDEX(İsimler!$A$1:$C$1000,MATCH(D253,İsimler!$A$1:$A$1000,0),2)),"",INDEX(İsimler!$A$1:$C$1000,MATCH(D253,İsimler!$A$1:$A$1000,0),3))</f>
        <v/>
      </c>
      <c r="D253" s="1"/>
      <c r="E253" s="119" t="str">
        <f>IF(ISERROR(INDEX(İsimler!$A$1:$C$1000,MATCH(D253,İsimler!$A$1:$A$1000,0),2)),"",INDEX(İsimler!$A$1:$C$1000,MATCH(D253,İsimler!$A$1:$A$1000,0),2))</f>
        <v/>
      </c>
      <c r="F253" s="120"/>
      <c r="G253" s="120"/>
      <c r="H253" s="120"/>
      <c r="I253" s="120"/>
      <c r="J253" s="121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23" t="str">
        <f t="shared" si="12"/>
        <v/>
      </c>
      <c r="AK253" s="23" t="str">
        <f t="shared" si="13"/>
        <v/>
      </c>
      <c r="AL253" s="35"/>
      <c r="AM253" s="35"/>
      <c r="AN253" s="35"/>
      <c r="AO253" s="35"/>
      <c r="AP253" s="35"/>
      <c r="AQ253" s="35"/>
      <c r="AR253" s="35"/>
      <c r="AV253" s="36">
        <f t="shared" si="11"/>
        <v>0</v>
      </c>
      <c r="CA253" s="6">
        <v>1</v>
      </c>
      <c r="CB253" s="43">
        <v>100</v>
      </c>
      <c r="CC253" s="43">
        <v>100</v>
      </c>
      <c r="CX253" s="6" t="str">
        <f>IF(ISERROR(INDEX('1.Sınav'!$C$33:$AJ$282,MATCH(D253,'1.Sınav'!$D$33:$D$282,0),2)),"",INDEX('1.Sınav'!$C$33:$AJ$282,MATCH(D253,'1.Sınav'!$D$33:$D$282,0),34))</f>
        <v/>
      </c>
    </row>
    <row r="254" spans="2:102" ht="21.95" customHeight="1" x14ac:dyDescent="0.2">
      <c r="B254" s="25">
        <f>SUBTOTAL(109,$CA$1:CA254)</f>
        <v>222</v>
      </c>
      <c r="C254" s="19" t="str">
        <f>IF(ISERROR(INDEX(İsimler!$A$1:$C$1000,MATCH(D254,İsimler!$A$1:$A$1000,0),2)),"",INDEX(İsimler!$A$1:$C$1000,MATCH(D254,İsimler!$A$1:$A$1000,0),3))</f>
        <v/>
      </c>
      <c r="D254" s="1"/>
      <c r="E254" s="119" t="str">
        <f>IF(ISERROR(INDEX(İsimler!$A$1:$C$1000,MATCH(D254,İsimler!$A$1:$A$1000,0),2)),"",INDEX(İsimler!$A$1:$C$1000,MATCH(D254,İsimler!$A$1:$A$1000,0),2))</f>
        <v/>
      </c>
      <c r="F254" s="120"/>
      <c r="G254" s="120"/>
      <c r="H254" s="120"/>
      <c r="I254" s="120"/>
      <c r="J254" s="121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23" t="str">
        <f t="shared" si="12"/>
        <v/>
      </c>
      <c r="AK254" s="23" t="str">
        <f t="shared" si="13"/>
        <v/>
      </c>
      <c r="AL254" s="35"/>
      <c r="AM254" s="35"/>
      <c r="AN254" s="35"/>
      <c r="AO254" s="35"/>
      <c r="AP254" s="35"/>
      <c r="AQ254" s="35"/>
      <c r="AR254" s="35"/>
      <c r="AV254" s="36">
        <f t="shared" si="11"/>
        <v>0</v>
      </c>
      <c r="CA254" s="6">
        <v>1</v>
      </c>
      <c r="CB254" s="43">
        <v>100</v>
      </c>
      <c r="CC254" s="43">
        <v>100</v>
      </c>
      <c r="CX254" s="6" t="str">
        <f>IF(ISERROR(INDEX('1.Sınav'!$C$33:$AJ$282,MATCH(D254,'1.Sınav'!$D$33:$D$282,0),2)),"",INDEX('1.Sınav'!$C$33:$AJ$282,MATCH(D254,'1.Sınav'!$D$33:$D$282,0),34))</f>
        <v/>
      </c>
    </row>
    <row r="255" spans="2:102" ht="21.95" customHeight="1" x14ac:dyDescent="0.2">
      <c r="B255" s="25">
        <f>SUBTOTAL(109,$CA$1:CA255)</f>
        <v>223</v>
      </c>
      <c r="C255" s="19" t="str">
        <f>IF(ISERROR(INDEX(İsimler!$A$1:$C$1000,MATCH(D255,İsimler!$A$1:$A$1000,0),2)),"",INDEX(İsimler!$A$1:$C$1000,MATCH(D255,İsimler!$A$1:$A$1000,0),3))</f>
        <v/>
      </c>
      <c r="D255" s="1"/>
      <c r="E255" s="119" t="str">
        <f>IF(ISERROR(INDEX(İsimler!$A$1:$C$1000,MATCH(D255,İsimler!$A$1:$A$1000,0),2)),"",INDEX(İsimler!$A$1:$C$1000,MATCH(D255,İsimler!$A$1:$A$1000,0),2))</f>
        <v/>
      </c>
      <c r="F255" s="120"/>
      <c r="G255" s="120"/>
      <c r="H255" s="120"/>
      <c r="I255" s="120"/>
      <c r="J255" s="121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23" t="str">
        <f t="shared" si="12"/>
        <v/>
      </c>
      <c r="AK255" s="23" t="str">
        <f t="shared" si="13"/>
        <v/>
      </c>
      <c r="AL255" s="35"/>
      <c r="AM255" s="35"/>
      <c r="AN255" s="35"/>
      <c r="AO255" s="35"/>
      <c r="AP255" s="35"/>
      <c r="AQ255" s="35"/>
      <c r="AR255" s="35"/>
      <c r="AV255" s="36">
        <f t="shared" si="11"/>
        <v>0</v>
      </c>
      <c r="CA255" s="6">
        <v>1</v>
      </c>
      <c r="CB255" s="43">
        <v>100</v>
      </c>
      <c r="CC255" s="43">
        <v>100</v>
      </c>
      <c r="CX255" s="6" t="str">
        <f>IF(ISERROR(INDEX('1.Sınav'!$C$33:$AJ$282,MATCH(D255,'1.Sınav'!$D$33:$D$282,0),2)),"",INDEX('1.Sınav'!$C$33:$AJ$282,MATCH(D255,'1.Sınav'!$D$33:$D$282,0),34))</f>
        <v/>
      </c>
    </row>
    <row r="256" spans="2:102" ht="21.95" customHeight="1" x14ac:dyDescent="0.2">
      <c r="B256" s="25">
        <f>SUBTOTAL(109,$CA$1:CA256)</f>
        <v>224</v>
      </c>
      <c r="C256" s="19" t="str">
        <f>IF(ISERROR(INDEX(İsimler!$A$1:$C$1000,MATCH(D256,İsimler!$A$1:$A$1000,0),2)),"",INDEX(İsimler!$A$1:$C$1000,MATCH(D256,İsimler!$A$1:$A$1000,0),3))</f>
        <v/>
      </c>
      <c r="D256" s="1"/>
      <c r="E256" s="119" t="str">
        <f>IF(ISERROR(INDEX(İsimler!$A$1:$C$1000,MATCH(D256,İsimler!$A$1:$A$1000,0),2)),"",INDEX(İsimler!$A$1:$C$1000,MATCH(D256,İsimler!$A$1:$A$1000,0),2))</f>
        <v/>
      </c>
      <c r="F256" s="120"/>
      <c r="G256" s="120"/>
      <c r="H256" s="120"/>
      <c r="I256" s="120"/>
      <c r="J256" s="121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23" t="str">
        <f t="shared" si="12"/>
        <v/>
      </c>
      <c r="AK256" s="23" t="str">
        <f t="shared" si="13"/>
        <v/>
      </c>
      <c r="AL256" s="35"/>
      <c r="AM256" s="35"/>
      <c r="AN256" s="35"/>
      <c r="AO256" s="35"/>
      <c r="AP256" s="35"/>
      <c r="AQ256" s="35"/>
      <c r="AR256" s="35"/>
      <c r="AV256" s="36">
        <f t="shared" si="11"/>
        <v>0</v>
      </c>
      <c r="CA256" s="6">
        <v>1</v>
      </c>
      <c r="CB256" s="43">
        <v>100</v>
      </c>
      <c r="CC256" s="43">
        <v>100</v>
      </c>
      <c r="CX256" s="6" t="str">
        <f>IF(ISERROR(INDEX('1.Sınav'!$C$33:$AJ$282,MATCH(D256,'1.Sınav'!$D$33:$D$282,0),2)),"",INDEX('1.Sınav'!$C$33:$AJ$282,MATCH(D256,'1.Sınav'!$D$33:$D$282,0),34))</f>
        <v/>
      </c>
    </row>
    <row r="257" spans="2:102" ht="21.95" customHeight="1" x14ac:dyDescent="0.2">
      <c r="B257" s="25">
        <f>SUBTOTAL(109,$CA$1:CA257)</f>
        <v>225</v>
      </c>
      <c r="C257" s="19" t="str">
        <f>IF(ISERROR(INDEX(İsimler!$A$1:$C$1000,MATCH(D257,İsimler!$A$1:$A$1000,0),2)),"",INDEX(İsimler!$A$1:$C$1000,MATCH(D257,İsimler!$A$1:$A$1000,0),3))</f>
        <v/>
      </c>
      <c r="D257" s="1"/>
      <c r="E257" s="119" t="str">
        <f>IF(ISERROR(INDEX(İsimler!$A$1:$C$1000,MATCH(D257,İsimler!$A$1:$A$1000,0),2)),"",INDEX(İsimler!$A$1:$C$1000,MATCH(D257,İsimler!$A$1:$A$1000,0),2))</f>
        <v/>
      </c>
      <c r="F257" s="120"/>
      <c r="G257" s="120"/>
      <c r="H257" s="120"/>
      <c r="I257" s="120"/>
      <c r="J257" s="121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23" t="str">
        <f t="shared" si="12"/>
        <v/>
      </c>
      <c r="AK257" s="23" t="str">
        <f t="shared" si="13"/>
        <v/>
      </c>
      <c r="AL257" s="35"/>
      <c r="AM257" s="35"/>
      <c r="AN257" s="35"/>
      <c r="AO257" s="35"/>
      <c r="AP257" s="35"/>
      <c r="AQ257" s="35"/>
      <c r="AR257" s="35"/>
      <c r="AV257" s="36">
        <f t="shared" si="11"/>
        <v>0</v>
      </c>
      <c r="CA257" s="6">
        <v>1</v>
      </c>
      <c r="CB257" s="43">
        <v>100</v>
      </c>
      <c r="CC257" s="43">
        <v>100</v>
      </c>
      <c r="CX257" s="6" t="str">
        <f>IF(ISERROR(INDEX('1.Sınav'!$C$33:$AJ$282,MATCH(D257,'1.Sınav'!$D$33:$D$282,0),2)),"",INDEX('1.Sınav'!$C$33:$AJ$282,MATCH(D257,'1.Sınav'!$D$33:$D$282,0),34))</f>
        <v/>
      </c>
    </row>
    <row r="258" spans="2:102" ht="21.95" customHeight="1" x14ac:dyDescent="0.2">
      <c r="B258" s="25">
        <f>SUBTOTAL(109,$CA$1:CA258)</f>
        <v>226</v>
      </c>
      <c r="C258" s="19" t="str">
        <f>IF(ISERROR(INDEX(İsimler!$A$1:$C$1000,MATCH(D258,İsimler!$A$1:$A$1000,0),2)),"",INDEX(İsimler!$A$1:$C$1000,MATCH(D258,İsimler!$A$1:$A$1000,0),3))</f>
        <v/>
      </c>
      <c r="D258" s="1"/>
      <c r="E258" s="119" t="str">
        <f>IF(ISERROR(INDEX(İsimler!$A$1:$C$1000,MATCH(D258,İsimler!$A$1:$A$1000,0),2)),"",INDEX(İsimler!$A$1:$C$1000,MATCH(D258,İsimler!$A$1:$A$1000,0),2))</f>
        <v/>
      </c>
      <c r="F258" s="120"/>
      <c r="G258" s="120"/>
      <c r="H258" s="120"/>
      <c r="I258" s="120"/>
      <c r="J258" s="121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23" t="str">
        <f t="shared" si="12"/>
        <v/>
      </c>
      <c r="AK258" s="23" t="str">
        <f t="shared" si="13"/>
        <v/>
      </c>
      <c r="AL258" s="35"/>
      <c r="AM258" s="35"/>
      <c r="AN258" s="35"/>
      <c r="AO258" s="35"/>
      <c r="AP258" s="35"/>
      <c r="AQ258" s="35"/>
      <c r="AR258" s="35"/>
      <c r="AV258" s="36">
        <f t="shared" si="11"/>
        <v>0</v>
      </c>
      <c r="CA258" s="6">
        <v>1</v>
      </c>
      <c r="CB258" s="43">
        <v>100</v>
      </c>
      <c r="CC258" s="43">
        <v>100</v>
      </c>
      <c r="CX258" s="6" t="str">
        <f>IF(ISERROR(INDEX('1.Sınav'!$C$33:$AJ$282,MATCH(D258,'1.Sınav'!$D$33:$D$282,0),2)),"",INDEX('1.Sınav'!$C$33:$AJ$282,MATCH(D258,'1.Sınav'!$D$33:$D$282,0),34))</f>
        <v/>
      </c>
    </row>
    <row r="259" spans="2:102" ht="21.95" customHeight="1" x14ac:dyDescent="0.2">
      <c r="B259" s="25">
        <f>SUBTOTAL(109,$CA$1:CA259)</f>
        <v>227</v>
      </c>
      <c r="C259" s="19" t="str">
        <f>IF(ISERROR(INDEX(İsimler!$A$1:$C$1000,MATCH(D259,İsimler!$A$1:$A$1000,0),2)),"",INDEX(İsimler!$A$1:$C$1000,MATCH(D259,İsimler!$A$1:$A$1000,0),3))</f>
        <v/>
      </c>
      <c r="D259" s="1"/>
      <c r="E259" s="119" t="str">
        <f>IF(ISERROR(INDEX(İsimler!$A$1:$C$1000,MATCH(D259,İsimler!$A$1:$A$1000,0),2)),"",INDEX(İsimler!$A$1:$C$1000,MATCH(D259,İsimler!$A$1:$A$1000,0),2))</f>
        <v/>
      </c>
      <c r="F259" s="120"/>
      <c r="G259" s="120"/>
      <c r="H259" s="120"/>
      <c r="I259" s="120"/>
      <c r="J259" s="121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23" t="str">
        <f t="shared" si="12"/>
        <v/>
      </c>
      <c r="AK259" s="23" t="str">
        <f t="shared" si="13"/>
        <v/>
      </c>
      <c r="AL259" s="35"/>
      <c r="AM259" s="35"/>
      <c r="AN259" s="35"/>
      <c r="AO259" s="35"/>
      <c r="AP259" s="35"/>
      <c r="AQ259" s="35"/>
      <c r="AR259" s="35"/>
      <c r="AV259" s="36">
        <f t="shared" si="11"/>
        <v>0</v>
      </c>
      <c r="CA259" s="6">
        <v>1</v>
      </c>
      <c r="CB259" s="43">
        <v>100</v>
      </c>
      <c r="CC259" s="43">
        <v>100</v>
      </c>
      <c r="CX259" s="6" t="str">
        <f>IF(ISERROR(INDEX('1.Sınav'!$C$33:$AJ$282,MATCH(D259,'1.Sınav'!$D$33:$D$282,0),2)),"",INDEX('1.Sınav'!$C$33:$AJ$282,MATCH(D259,'1.Sınav'!$D$33:$D$282,0),34))</f>
        <v/>
      </c>
    </row>
    <row r="260" spans="2:102" ht="21.95" customHeight="1" x14ac:dyDescent="0.2">
      <c r="B260" s="25">
        <f>SUBTOTAL(109,$CA$1:CA260)</f>
        <v>228</v>
      </c>
      <c r="C260" s="19" t="str">
        <f>IF(ISERROR(INDEX(İsimler!$A$1:$C$1000,MATCH(D260,İsimler!$A$1:$A$1000,0),2)),"",INDEX(İsimler!$A$1:$C$1000,MATCH(D260,İsimler!$A$1:$A$1000,0),3))</f>
        <v/>
      </c>
      <c r="D260" s="1"/>
      <c r="E260" s="119" t="str">
        <f>IF(ISERROR(INDEX(İsimler!$A$1:$C$1000,MATCH(D260,İsimler!$A$1:$A$1000,0),2)),"",INDEX(İsimler!$A$1:$C$1000,MATCH(D260,İsimler!$A$1:$A$1000,0),2))</f>
        <v/>
      </c>
      <c r="F260" s="120"/>
      <c r="G260" s="120"/>
      <c r="H260" s="120"/>
      <c r="I260" s="120"/>
      <c r="J260" s="121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23" t="str">
        <f t="shared" si="12"/>
        <v/>
      </c>
      <c r="AK260" s="23" t="str">
        <f t="shared" si="13"/>
        <v/>
      </c>
      <c r="AL260" s="35"/>
      <c r="AM260" s="35"/>
      <c r="AN260" s="35"/>
      <c r="AO260" s="35"/>
      <c r="AP260" s="35"/>
      <c r="AQ260" s="35"/>
      <c r="AR260" s="35"/>
      <c r="AV260" s="36">
        <f t="shared" si="11"/>
        <v>0</v>
      </c>
      <c r="CA260" s="6">
        <v>1</v>
      </c>
      <c r="CB260" s="43">
        <v>100</v>
      </c>
      <c r="CC260" s="43">
        <v>100</v>
      </c>
      <c r="CX260" s="6" t="str">
        <f>IF(ISERROR(INDEX('1.Sınav'!$C$33:$AJ$282,MATCH(D260,'1.Sınav'!$D$33:$D$282,0),2)),"",INDEX('1.Sınav'!$C$33:$AJ$282,MATCH(D260,'1.Sınav'!$D$33:$D$282,0),34))</f>
        <v/>
      </c>
    </row>
    <row r="261" spans="2:102" ht="21.95" customHeight="1" x14ac:dyDescent="0.2">
      <c r="B261" s="25">
        <f>SUBTOTAL(109,$CA$1:CA261)</f>
        <v>229</v>
      </c>
      <c r="C261" s="19" t="str">
        <f>IF(ISERROR(INDEX(İsimler!$A$1:$C$1000,MATCH(D261,İsimler!$A$1:$A$1000,0),2)),"",INDEX(İsimler!$A$1:$C$1000,MATCH(D261,İsimler!$A$1:$A$1000,0),3))</f>
        <v/>
      </c>
      <c r="D261" s="1"/>
      <c r="E261" s="119" t="str">
        <f>IF(ISERROR(INDEX(İsimler!$A$1:$C$1000,MATCH(D261,İsimler!$A$1:$A$1000,0),2)),"",INDEX(İsimler!$A$1:$C$1000,MATCH(D261,İsimler!$A$1:$A$1000,0),2))</f>
        <v/>
      </c>
      <c r="F261" s="120"/>
      <c r="G261" s="120"/>
      <c r="H261" s="120"/>
      <c r="I261" s="120"/>
      <c r="J261" s="121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23" t="str">
        <f t="shared" si="12"/>
        <v/>
      </c>
      <c r="AK261" s="23" t="str">
        <f t="shared" si="13"/>
        <v/>
      </c>
      <c r="AL261" s="35"/>
      <c r="AM261" s="35"/>
      <c r="AN261" s="35"/>
      <c r="AO261" s="35"/>
      <c r="AP261" s="35"/>
      <c r="AQ261" s="35"/>
      <c r="AR261" s="35"/>
      <c r="AV261" s="36">
        <f t="shared" si="11"/>
        <v>0</v>
      </c>
      <c r="CA261" s="6">
        <v>1</v>
      </c>
      <c r="CB261" s="43">
        <v>100</v>
      </c>
      <c r="CC261" s="43">
        <v>100</v>
      </c>
      <c r="CX261" s="6" t="str">
        <f>IF(ISERROR(INDEX('1.Sınav'!$C$33:$AJ$282,MATCH(D261,'1.Sınav'!$D$33:$D$282,0),2)),"",INDEX('1.Sınav'!$C$33:$AJ$282,MATCH(D261,'1.Sınav'!$D$33:$D$282,0),34))</f>
        <v/>
      </c>
    </row>
    <row r="262" spans="2:102" ht="21.95" customHeight="1" x14ac:dyDescent="0.2">
      <c r="B262" s="25">
        <f>SUBTOTAL(109,$CA$1:CA262)</f>
        <v>230</v>
      </c>
      <c r="C262" s="19" t="str">
        <f>IF(ISERROR(INDEX(İsimler!$A$1:$C$1000,MATCH(D262,İsimler!$A$1:$A$1000,0),2)),"",INDEX(İsimler!$A$1:$C$1000,MATCH(D262,İsimler!$A$1:$A$1000,0),3))</f>
        <v/>
      </c>
      <c r="D262" s="1"/>
      <c r="E262" s="119" t="str">
        <f>IF(ISERROR(INDEX(İsimler!$A$1:$C$1000,MATCH(D262,İsimler!$A$1:$A$1000,0),2)),"",INDEX(İsimler!$A$1:$C$1000,MATCH(D262,İsimler!$A$1:$A$1000,0),2))</f>
        <v/>
      </c>
      <c r="F262" s="120"/>
      <c r="G262" s="120"/>
      <c r="H262" s="120"/>
      <c r="I262" s="120"/>
      <c r="J262" s="121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23" t="str">
        <f t="shared" si="12"/>
        <v/>
      </c>
      <c r="AK262" s="23" t="str">
        <f t="shared" si="13"/>
        <v/>
      </c>
      <c r="AL262" s="35"/>
      <c r="AM262" s="35"/>
      <c r="AN262" s="35"/>
      <c r="AO262" s="35"/>
      <c r="AP262" s="35"/>
      <c r="AQ262" s="35"/>
      <c r="AR262" s="35"/>
      <c r="AV262" s="36">
        <f t="shared" si="11"/>
        <v>0</v>
      </c>
      <c r="CA262" s="6">
        <v>1</v>
      </c>
      <c r="CB262" s="43">
        <v>100</v>
      </c>
      <c r="CC262" s="43">
        <v>100</v>
      </c>
      <c r="CX262" s="6" t="str">
        <f>IF(ISERROR(INDEX('1.Sınav'!$C$33:$AJ$282,MATCH(D262,'1.Sınav'!$D$33:$D$282,0),2)),"",INDEX('1.Sınav'!$C$33:$AJ$282,MATCH(D262,'1.Sınav'!$D$33:$D$282,0),34))</f>
        <v/>
      </c>
    </row>
    <row r="263" spans="2:102" ht="21.95" customHeight="1" x14ac:dyDescent="0.2">
      <c r="B263" s="25">
        <f>SUBTOTAL(109,$CA$1:CA263)</f>
        <v>231</v>
      </c>
      <c r="C263" s="19" t="str">
        <f>IF(ISERROR(INDEX(İsimler!$A$1:$C$1000,MATCH(D263,İsimler!$A$1:$A$1000,0),2)),"",INDEX(İsimler!$A$1:$C$1000,MATCH(D263,İsimler!$A$1:$A$1000,0),3))</f>
        <v/>
      </c>
      <c r="D263" s="1"/>
      <c r="E263" s="119" t="str">
        <f>IF(ISERROR(INDEX(İsimler!$A$1:$C$1000,MATCH(D263,İsimler!$A$1:$A$1000,0),2)),"",INDEX(İsimler!$A$1:$C$1000,MATCH(D263,İsimler!$A$1:$A$1000,0),2))</f>
        <v/>
      </c>
      <c r="F263" s="120"/>
      <c r="G263" s="120"/>
      <c r="H263" s="120"/>
      <c r="I263" s="120"/>
      <c r="J263" s="121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23" t="str">
        <f t="shared" si="12"/>
        <v/>
      </c>
      <c r="AK263" s="23" t="str">
        <f t="shared" si="13"/>
        <v/>
      </c>
      <c r="AL263" s="35"/>
      <c r="AM263" s="35"/>
      <c r="AN263" s="35"/>
      <c r="AO263" s="35"/>
      <c r="AP263" s="35"/>
      <c r="AQ263" s="35"/>
      <c r="AR263" s="35"/>
      <c r="AV263" s="36">
        <f t="shared" si="11"/>
        <v>0</v>
      </c>
      <c r="CA263" s="6">
        <v>1</v>
      </c>
      <c r="CB263" s="43">
        <v>100</v>
      </c>
      <c r="CC263" s="43">
        <v>100</v>
      </c>
      <c r="CX263" s="6" t="str">
        <f>IF(ISERROR(INDEX('1.Sınav'!$C$33:$AJ$282,MATCH(D263,'1.Sınav'!$D$33:$D$282,0),2)),"",INDEX('1.Sınav'!$C$33:$AJ$282,MATCH(D263,'1.Sınav'!$D$33:$D$282,0),34))</f>
        <v/>
      </c>
    </row>
    <row r="264" spans="2:102" ht="21.95" customHeight="1" x14ac:dyDescent="0.2">
      <c r="B264" s="25">
        <f>SUBTOTAL(109,$CA$1:CA264)</f>
        <v>232</v>
      </c>
      <c r="C264" s="19" t="str">
        <f>IF(ISERROR(INDEX(İsimler!$A$1:$C$1000,MATCH(D264,İsimler!$A$1:$A$1000,0),2)),"",INDEX(İsimler!$A$1:$C$1000,MATCH(D264,İsimler!$A$1:$A$1000,0),3))</f>
        <v/>
      </c>
      <c r="D264" s="1"/>
      <c r="E264" s="119" t="str">
        <f>IF(ISERROR(INDEX(İsimler!$A$1:$C$1000,MATCH(D264,İsimler!$A$1:$A$1000,0),2)),"",INDEX(İsimler!$A$1:$C$1000,MATCH(D264,İsimler!$A$1:$A$1000,0),2))</f>
        <v/>
      </c>
      <c r="F264" s="120"/>
      <c r="G264" s="120"/>
      <c r="H264" s="120"/>
      <c r="I264" s="120"/>
      <c r="J264" s="121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23" t="str">
        <f t="shared" si="12"/>
        <v/>
      </c>
      <c r="AK264" s="23" t="str">
        <f t="shared" si="13"/>
        <v/>
      </c>
      <c r="AL264" s="35"/>
      <c r="AM264" s="35"/>
      <c r="AN264" s="35"/>
      <c r="AO264" s="35"/>
      <c r="AP264" s="35"/>
      <c r="AQ264" s="35"/>
      <c r="AR264" s="35"/>
      <c r="AV264" s="36">
        <f t="shared" si="11"/>
        <v>0</v>
      </c>
      <c r="CA264" s="6">
        <v>1</v>
      </c>
      <c r="CB264" s="43">
        <v>100</v>
      </c>
      <c r="CC264" s="43">
        <v>100</v>
      </c>
      <c r="CX264" s="6" t="str">
        <f>IF(ISERROR(INDEX('1.Sınav'!$C$33:$AJ$282,MATCH(D264,'1.Sınav'!$D$33:$D$282,0),2)),"",INDEX('1.Sınav'!$C$33:$AJ$282,MATCH(D264,'1.Sınav'!$D$33:$D$282,0),34))</f>
        <v/>
      </c>
    </row>
    <row r="265" spans="2:102" ht="21.95" customHeight="1" x14ac:dyDescent="0.2">
      <c r="B265" s="25">
        <f>SUBTOTAL(109,$CA$1:CA265)</f>
        <v>233</v>
      </c>
      <c r="C265" s="19" t="str">
        <f>IF(ISERROR(INDEX(İsimler!$A$1:$C$1000,MATCH(D265,İsimler!$A$1:$A$1000,0),2)),"",INDEX(İsimler!$A$1:$C$1000,MATCH(D265,İsimler!$A$1:$A$1000,0),3))</f>
        <v/>
      </c>
      <c r="D265" s="1"/>
      <c r="E265" s="119" t="str">
        <f>IF(ISERROR(INDEX(İsimler!$A$1:$C$1000,MATCH(D265,İsimler!$A$1:$A$1000,0),2)),"",INDEX(İsimler!$A$1:$C$1000,MATCH(D265,İsimler!$A$1:$A$1000,0),2))</f>
        <v/>
      </c>
      <c r="F265" s="120"/>
      <c r="G265" s="120"/>
      <c r="H265" s="120"/>
      <c r="I265" s="120"/>
      <c r="J265" s="121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23" t="str">
        <f t="shared" si="12"/>
        <v/>
      </c>
      <c r="AK265" s="23" t="str">
        <f t="shared" si="13"/>
        <v/>
      </c>
      <c r="AL265" s="35"/>
      <c r="AM265" s="35"/>
      <c r="AN265" s="35"/>
      <c r="AO265" s="35"/>
      <c r="AP265" s="35"/>
      <c r="AQ265" s="35"/>
      <c r="AR265" s="35"/>
      <c r="AV265" s="36">
        <f t="shared" si="11"/>
        <v>0</v>
      </c>
      <c r="CA265" s="6">
        <v>1</v>
      </c>
      <c r="CB265" s="43">
        <v>100</v>
      </c>
      <c r="CC265" s="43">
        <v>100</v>
      </c>
      <c r="CX265" s="6" t="str">
        <f>IF(ISERROR(INDEX('1.Sınav'!$C$33:$AJ$282,MATCH(D265,'1.Sınav'!$D$33:$D$282,0),2)),"",INDEX('1.Sınav'!$C$33:$AJ$282,MATCH(D265,'1.Sınav'!$D$33:$D$282,0),34))</f>
        <v/>
      </c>
    </row>
    <row r="266" spans="2:102" ht="21.95" customHeight="1" x14ac:dyDescent="0.2">
      <c r="B266" s="25">
        <f>SUBTOTAL(109,$CA$1:CA266)</f>
        <v>234</v>
      </c>
      <c r="C266" s="19" t="str">
        <f>IF(ISERROR(INDEX(İsimler!$A$1:$C$1000,MATCH(D266,İsimler!$A$1:$A$1000,0),2)),"",INDEX(İsimler!$A$1:$C$1000,MATCH(D266,İsimler!$A$1:$A$1000,0),3))</f>
        <v/>
      </c>
      <c r="D266" s="1"/>
      <c r="E266" s="119" t="str">
        <f>IF(ISERROR(INDEX(İsimler!$A$1:$C$1000,MATCH(D266,İsimler!$A$1:$A$1000,0),2)),"",INDEX(İsimler!$A$1:$C$1000,MATCH(D266,İsimler!$A$1:$A$1000,0),2))</f>
        <v/>
      </c>
      <c r="F266" s="120"/>
      <c r="G266" s="120"/>
      <c r="H266" s="120"/>
      <c r="I266" s="120"/>
      <c r="J266" s="121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23" t="str">
        <f t="shared" si="12"/>
        <v/>
      </c>
      <c r="AK266" s="23" t="str">
        <f t="shared" si="13"/>
        <v/>
      </c>
      <c r="AL266" s="35"/>
      <c r="AM266" s="35"/>
      <c r="AN266" s="35"/>
      <c r="AO266" s="35"/>
      <c r="AP266" s="35"/>
      <c r="AQ266" s="35"/>
      <c r="AR266" s="35"/>
      <c r="AV266" s="36">
        <f t="shared" si="11"/>
        <v>0</v>
      </c>
      <c r="CA266" s="6">
        <v>1</v>
      </c>
      <c r="CB266" s="43">
        <v>100</v>
      </c>
      <c r="CC266" s="43">
        <v>100</v>
      </c>
      <c r="CX266" s="6" t="str">
        <f>IF(ISERROR(INDEX('1.Sınav'!$C$33:$AJ$282,MATCH(D266,'1.Sınav'!$D$33:$D$282,0),2)),"",INDEX('1.Sınav'!$C$33:$AJ$282,MATCH(D266,'1.Sınav'!$D$33:$D$282,0),34))</f>
        <v/>
      </c>
    </row>
    <row r="267" spans="2:102" ht="21.95" customHeight="1" x14ac:dyDescent="0.2">
      <c r="B267" s="25">
        <f>SUBTOTAL(109,$CA$1:CA267)</f>
        <v>235</v>
      </c>
      <c r="C267" s="19" t="str">
        <f>IF(ISERROR(INDEX(İsimler!$A$1:$C$1000,MATCH(D267,İsimler!$A$1:$A$1000,0),2)),"",INDEX(İsimler!$A$1:$C$1000,MATCH(D267,İsimler!$A$1:$A$1000,0),3))</f>
        <v/>
      </c>
      <c r="D267" s="1"/>
      <c r="E267" s="119" t="str">
        <f>IF(ISERROR(INDEX(İsimler!$A$1:$C$1000,MATCH(D267,İsimler!$A$1:$A$1000,0),2)),"",INDEX(İsimler!$A$1:$C$1000,MATCH(D267,İsimler!$A$1:$A$1000,0),2))</f>
        <v/>
      </c>
      <c r="F267" s="120"/>
      <c r="G267" s="120"/>
      <c r="H267" s="120"/>
      <c r="I267" s="120"/>
      <c r="J267" s="121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23" t="str">
        <f t="shared" si="12"/>
        <v/>
      </c>
      <c r="AK267" s="23" t="str">
        <f t="shared" si="13"/>
        <v/>
      </c>
      <c r="AL267" s="35"/>
      <c r="AM267" s="35"/>
      <c r="AN267" s="35"/>
      <c r="AO267" s="35"/>
      <c r="AP267" s="35"/>
      <c r="AQ267" s="35"/>
      <c r="AR267" s="35"/>
      <c r="AV267" s="36">
        <f t="shared" si="11"/>
        <v>0</v>
      </c>
      <c r="CA267" s="6">
        <v>1</v>
      </c>
      <c r="CB267" s="43">
        <v>100</v>
      </c>
      <c r="CC267" s="43">
        <v>100</v>
      </c>
      <c r="CX267" s="6" t="str">
        <f>IF(ISERROR(INDEX('1.Sınav'!$C$33:$AJ$282,MATCH(D267,'1.Sınav'!$D$33:$D$282,0),2)),"",INDEX('1.Sınav'!$C$33:$AJ$282,MATCH(D267,'1.Sınav'!$D$33:$D$282,0),34))</f>
        <v/>
      </c>
    </row>
    <row r="268" spans="2:102" ht="21.95" customHeight="1" x14ac:dyDescent="0.2">
      <c r="B268" s="25">
        <f>SUBTOTAL(109,$CA$1:CA268)</f>
        <v>236</v>
      </c>
      <c r="C268" s="19" t="str">
        <f>IF(ISERROR(INDEX(İsimler!$A$1:$C$1000,MATCH(D268,İsimler!$A$1:$A$1000,0),2)),"",INDEX(İsimler!$A$1:$C$1000,MATCH(D268,İsimler!$A$1:$A$1000,0),3))</f>
        <v/>
      </c>
      <c r="D268" s="1"/>
      <c r="E268" s="119" t="str">
        <f>IF(ISERROR(INDEX(İsimler!$A$1:$C$1000,MATCH(D268,İsimler!$A$1:$A$1000,0),2)),"",INDEX(İsimler!$A$1:$C$1000,MATCH(D268,İsimler!$A$1:$A$1000,0),2))</f>
        <v/>
      </c>
      <c r="F268" s="120"/>
      <c r="G268" s="120"/>
      <c r="H268" s="120"/>
      <c r="I268" s="120"/>
      <c r="J268" s="121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23" t="str">
        <f t="shared" si="12"/>
        <v/>
      </c>
      <c r="AK268" s="23" t="str">
        <f t="shared" si="13"/>
        <v/>
      </c>
      <c r="AL268" s="35"/>
      <c r="AM268" s="35"/>
      <c r="AN268" s="35"/>
      <c r="AO268" s="35"/>
      <c r="AP268" s="35"/>
      <c r="AQ268" s="35"/>
      <c r="AR268" s="35"/>
      <c r="AV268" s="36">
        <f t="shared" si="11"/>
        <v>0</v>
      </c>
      <c r="CA268" s="6">
        <v>1</v>
      </c>
      <c r="CB268" s="43">
        <v>100</v>
      </c>
      <c r="CC268" s="43">
        <v>100</v>
      </c>
      <c r="CX268" s="6" t="str">
        <f>IF(ISERROR(INDEX('1.Sınav'!$C$33:$AJ$282,MATCH(D268,'1.Sınav'!$D$33:$D$282,0),2)),"",INDEX('1.Sınav'!$C$33:$AJ$282,MATCH(D268,'1.Sınav'!$D$33:$D$282,0),34))</f>
        <v/>
      </c>
    </row>
    <row r="269" spans="2:102" ht="21.95" customHeight="1" x14ac:dyDescent="0.2">
      <c r="B269" s="25">
        <f>SUBTOTAL(109,$CA$1:CA269)</f>
        <v>237</v>
      </c>
      <c r="C269" s="19" t="str">
        <f>IF(ISERROR(INDEX(İsimler!$A$1:$C$1000,MATCH(D269,İsimler!$A$1:$A$1000,0),2)),"",INDEX(İsimler!$A$1:$C$1000,MATCH(D269,İsimler!$A$1:$A$1000,0),3))</f>
        <v/>
      </c>
      <c r="D269" s="1"/>
      <c r="E269" s="119" t="str">
        <f>IF(ISERROR(INDEX(İsimler!$A$1:$C$1000,MATCH(D269,İsimler!$A$1:$A$1000,0),2)),"",INDEX(İsimler!$A$1:$C$1000,MATCH(D269,İsimler!$A$1:$A$1000,0),2))</f>
        <v/>
      </c>
      <c r="F269" s="120"/>
      <c r="G269" s="120"/>
      <c r="H269" s="120"/>
      <c r="I269" s="120"/>
      <c r="J269" s="121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23" t="str">
        <f t="shared" si="12"/>
        <v/>
      </c>
      <c r="AK269" s="23" t="str">
        <f t="shared" si="13"/>
        <v/>
      </c>
      <c r="AL269" s="35"/>
      <c r="AM269" s="35"/>
      <c r="AN269" s="35"/>
      <c r="AO269" s="35"/>
      <c r="AP269" s="35"/>
      <c r="AQ269" s="35"/>
      <c r="AR269" s="35"/>
      <c r="AV269" s="36">
        <f t="shared" si="11"/>
        <v>0</v>
      </c>
      <c r="CA269" s="6">
        <v>1</v>
      </c>
      <c r="CB269" s="43">
        <v>100</v>
      </c>
      <c r="CC269" s="43">
        <v>100</v>
      </c>
      <c r="CX269" s="6" t="str">
        <f>IF(ISERROR(INDEX('1.Sınav'!$C$33:$AJ$282,MATCH(D269,'1.Sınav'!$D$33:$D$282,0),2)),"",INDEX('1.Sınav'!$C$33:$AJ$282,MATCH(D269,'1.Sınav'!$D$33:$D$282,0),34))</f>
        <v/>
      </c>
    </row>
    <row r="270" spans="2:102" ht="21.95" customHeight="1" x14ac:dyDescent="0.2">
      <c r="B270" s="25">
        <f>SUBTOTAL(109,$CA$1:CA270)</f>
        <v>238</v>
      </c>
      <c r="C270" s="19" t="str">
        <f>IF(ISERROR(INDEX(İsimler!$A$1:$C$1000,MATCH(D270,İsimler!$A$1:$A$1000,0),2)),"",INDEX(İsimler!$A$1:$C$1000,MATCH(D270,İsimler!$A$1:$A$1000,0),3))</f>
        <v/>
      </c>
      <c r="D270" s="1"/>
      <c r="E270" s="119" t="str">
        <f>IF(ISERROR(INDEX(İsimler!$A$1:$C$1000,MATCH(D270,İsimler!$A$1:$A$1000,0),2)),"",INDEX(İsimler!$A$1:$C$1000,MATCH(D270,İsimler!$A$1:$A$1000,0),2))</f>
        <v/>
      </c>
      <c r="F270" s="120"/>
      <c r="G270" s="120"/>
      <c r="H270" s="120"/>
      <c r="I270" s="120"/>
      <c r="J270" s="121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23" t="str">
        <f t="shared" si="12"/>
        <v/>
      </c>
      <c r="AK270" s="23" t="str">
        <f t="shared" si="13"/>
        <v/>
      </c>
      <c r="AL270" s="35"/>
      <c r="AM270" s="35"/>
      <c r="AN270" s="35"/>
      <c r="AO270" s="35"/>
      <c r="AP270" s="35"/>
      <c r="AQ270" s="35"/>
      <c r="AR270" s="35"/>
      <c r="AV270" s="36">
        <f t="shared" si="11"/>
        <v>0</v>
      </c>
      <c r="CA270" s="6">
        <v>1</v>
      </c>
      <c r="CB270" s="43">
        <v>100</v>
      </c>
      <c r="CC270" s="43">
        <v>100</v>
      </c>
      <c r="CX270" s="6" t="str">
        <f>IF(ISERROR(INDEX('1.Sınav'!$C$33:$AJ$282,MATCH(D270,'1.Sınav'!$D$33:$D$282,0),2)),"",INDEX('1.Sınav'!$C$33:$AJ$282,MATCH(D270,'1.Sınav'!$D$33:$D$282,0),34))</f>
        <v/>
      </c>
    </row>
    <row r="271" spans="2:102" ht="21.95" customHeight="1" x14ac:dyDescent="0.2">
      <c r="B271" s="25">
        <f>SUBTOTAL(109,$CA$1:CA271)</f>
        <v>239</v>
      </c>
      <c r="C271" s="19" t="str">
        <f>IF(ISERROR(INDEX(İsimler!$A$1:$C$1000,MATCH(D271,İsimler!$A$1:$A$1000,0),2)),"",INDEX(İsimler!$A$1:$C$1000,MATCH(D271,İsimler!$A$1:$A$1000,0),3))</f>
        <v/>
      </c>
      <c r="D271" s="1"/>
      <c r="E271" s="119" t="str">
        <f>IF(ISERROR(INDEX(İsimler!$A$1:$C$1000,MATCH(D271,İsimler!$A$1:$A$1000,0),2)),"",INDEX(İsimler!$A$1:$C$1000,MATCH(D271,İsimler!$A$1:$A$1000,0),2))</f>
        <v/>
      </c>
      <c r="F271" s="120"/>
      <c r="G271" s="120"/>
      <c r="H271" s="120"/>
      <c r="I271" s="120"/>
      <c r="J271" s="121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23" t="str">
        <f t="shared" si="12"/>
        <v/>
      </c>
      <c r="AK271" s="23" t="str">
        <f t="shared" si="13"/>
        <v/>
      </c>
      <c r="AL271" s="35"/>
      <c r="AM271" s="35"/>
      <c r="AN271" s="35"/>
      <c r="AO271" s="35"/>
      <c r="AP271" s="35"/>
      <c r="AQ271" s="35"/>
      <c r="AR271" s="35"/>
      <c r="AV271" s="36">
        <f t="shared" si="11"/>
        <v>0</v>
      </c>
      <c r="CA271" s="6">
        <v>1</v>
      </c>
      <c r="CB271" s="43">
        <v>100</v>
      </c>
      <c r="CC271" s="43">
        <v>100</v>
      </c>
      <c r="CX271" s="6" t="str">
        <f>IF(ISERROR(INDEX('1.Sınav'!$C$33:$AJ$282,MATCH(D271,'1.Sınav'!$D$33:$D$282,0),2)),"",INDEX('1.Sınav'!$C$33:$AJ$282,MATCH(D271,'1.Sınav'!$D$33:$D$282,0),34))</f>
        <v/>
      </c>
    </row>
    <row r="272" spans="2:102" ht="21.95" customHeight="1" x14ac:dyDescent="0.2">
      <c r="B272" s="25">
        <f>SUBTOTAL(109,$CA$1:CA272)</f>
        <v>240</v>
      </c>
      <c r="C272" s="19" t="str">
        <f>IF(ISERROR(INDEX(İsimler!$A$1:$C$1000,MATCH(D272,İsimler!$A$1:$A$1000,0),2)),"",INDEX(İsimler!$A$1:$C$1000,MATCH(D272,İsimler!$A$1:$A$1000,0),3))</f>
        <v/>
      </c>
      <c r="D272" s="1"/>
      <c r="E272" s="119" t="str">
        <f>IF(ISERROR(INDEX(İsimler!$A$1:$C$1000,MATCH(D272,İsimler!$A$1:$A$1000,0),2)),"",INDEX(İsimler!$A$1:$C$1000,MATCH(D272,İsimler!$A$1:$A$1000,0),2))</f>
        <v/>
      </c>
      <c r="F272" s="120"/>
      <c r="G272" s="120"/>
      <c r="H272" s="120"/>
      <c r="I272" s="120"/>
      <c r="J272" s="121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23" t="str">
        <f t="shared" si="12"/>
        <v/>
      </c>
      <c r="AK272" s="23" t="str">
        <f t="shared" si="13"/>
        <v/>
      </c>
      <c r="AL272" s="35"/>
      <c r="AM272" s="35"/>
      <c r="AN272" s="35"/>
      <c r="AO272" s="35"/>
      <c r="AP272" s="35"/>
      <c r="AQ272" s="35"/>
      <c r="AR272" s="35"/>
      <c r="AV272" s="36">
        <f t="shared" si="11"/>
        <v>0</v>
      </c>
      <c r="CA272" s="6">
        <v>1</v>
      </c>
      <c r="CB272" s="43">
        <v>100</v>
      </c>
      <c r="CC272" s="43">
        <v>100</v>
      </c>
      <c r="CX272" s="6" t="str">
        <f>IF(ISERROR(INDEX('1.Sınav'!$C$33:$AJ$282,MATCH(D272,'1.Sınav'!$D$33:$D$282,0),2)),"",INDEX('1.Sınav'!$C$33:$AJ$282,MATCH(D272,'1.Sınav'!$D$33:$D$282,0),34))</f>
        <v/>
      </c>
    </row>
    <row r="273" spans="2:102" ht="21.95" customHeight="1" x14ac:dyDescent="0.2">
      <c r="B273" s="25">
        <f>SUBTOTAL(109,$CA$1:CA273)</f>
        <v>241</v>
      </c>
      <c r="C273" s="19" t="str">
        <f>IF(ISERROR(INDEX(İsimler!$A$1:$C$1000,MATCH(D273,İsimler!$A$1:$A$1000,0),2)),"",INDEX(İsimler!$A$1:$C$1000,MATCH(D273,İsimler!$A$1:$A$1000,0),3))</f>
        <v/>
      </c>
      <c r="D273" s="1"/>
      <c r="E273" s="119" t="str">
        <f>IF(ISERROR(INDEX(İsimler!$A$1:$C$1000,MATCH(D273,İsimler!$A$1:$A$1000,0),2)),"",INDEX(İsimler!$A$1:$C$1000,MATCH(D273,İsimler!$A$1:$A$1000,0),2))</f>
        <v/>
      </c>
      <c r="F273" s="120"/>
      <c r="G273" s="120"/>
      <c r="H273" s="120"/>
      <c r="I273" s="120"/>
      <c r="J273" s="121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23" t="str">
        <f t="shared" si="12"/>
        <v/>
      </c>
      <c r="AK273" s="23" t="str">
        <f t="shared" si="13"/>
        <v/>
      </c>
      <c r="AL273" s="35"/>
      <c r="AM273" s="35"/>
      <c r="AN273" s="35"/>
      <c r="AO273" s="35"/>
      <c r="AP273" s="35"/>
      <c r="AQ273" s="35"/>
      <c r="AR273" s="35"/>
      <c r="AV273" s="36">
        <f t="shared" si="11"/>
        <v>0</v>
      </c>
      <c r="CA273" s="6">
        <v>1</v>
      </c>
      <c r="CB273" s="43">
        <v>100</v>
      </c>
      <c r="CC273" s="43">
        <v>100</v>
      </c>
      <c r="CX273" s="6" t="str">
        <f>IF(ISERROR(INDEX('1.Sınav'!$C$33:$AJ$282,MATCH(D273,'1.Sınav'!$D$33:$D$282,0),2)),"",INDEX('1.Sınav'!$C$33:$AJ$282,MATCH(D273,'1.Sınav'!$D$33:$D$282,0),34))</f>
        <v/>
      </c>
    </row>
    <row r="274" spans="2:102" ht="21.95" customHeight="1" x14ac:dyDescent="0.2">
      <c r="B274" s="25">
        <f>SUBTOTAL(109,$CA$1:CA274)</f>
        <v>242</v>
      </c>
      <c r="C274" s="19" t="str">
        <f>IF(ISERROR(INDEX(İsimler!$A$1:$C$1000,MATCH(D274,İsimler!$A$1:$A$1000,0),2)),"",INDEX(İsimler!$A$1:$C$1000,MATCH(D274,İsimler!$A$1:$A$1000,0),3))</f>
        <v/>
      </c>
      <c r="D274" s="1"/>
      <c r="E274" s="119" t="str">
        <f>IF(ISERROR(INDEX(İsimler!$A$1:$C$1000,MATCH(D274,İsimler!$A$1:$A$1000,0),2)),"",INDEX(İsimler!$A$1:$C$1000,MATCH(D274,İsimler!$A$1:$A$1000,0),2))</f>
        <v/>
      </c>
      <c r="F274" s="120"/>
      <c r="G274" s="120"/>
      <c r="H274" s="120"/>
      <c r="I274" s="120"/>
      <c r="J274" s="121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23" t="str">
        <f t="shared" si="12"/>
        <v/>
      </c>
      <c r="AK274" s="23" t="str">
        <f t="shared" si="13"/>
        <v/>
      </c>
      <c r="AL274" s="35"/>
      <c r="AM274" s="35"/>
      <c r="AN274" s="35"/>
      <c r="AO274" s="35"/>
      <c r="AP274" s="35"/>
      <c r="AQ274" s="35"/>
      <c r="AR274" s="35"/>
      <c r="AV274" s="36">
        <f t="shared" si="11"/>
        <v>0</v>
      </c>
      <c r="CA274" s="6">
        <v>1</v>
      </c>
      <c r="CB274" s="43">
        <v>100</v>
      </c>
      <c r="CC274" s="43">
        <v>100</v>
      </c>
      <c r="CX274" s="6" t="str">
        <f>IF(ISERROR(INDEX('1.Sınav'!$C$33:$AJ$282,MATCH(D274,'1.Sınav'!$D$33:$D$282,0),2)),"",INDEX('1.Sınav'!$C$33:$AJ$282,MATCH(D274,'1.Sınav'!$D$33:$D$282,0),34))</f>
        <v/>
      </c>
    </row>
    <row r="275" spans="2:102" ht="21.95" customHeight="1" x14ac:dyDescent="0.2">
      <c r="B275" s="25">
        <f>SUBTOTAL(109,$CA$1:CA275)</f>
        <v>243</v>
      </c>
      <c r="C275" s="19" t="str">
        <f>IF(ISERROR(INDEX(İsimler!$A$1:$C$1000,MATCH(D275,İsimler!$A$1:$A$1000,0),2)),"",INDEX(İsimler!$A$1:$C$1000,MATCH(D275,İsimler!$A$1:$A$1000,0),3))</f>
        <v/>
      </c>
      <c r="D275" s="1"/>
      <c r="E275" s="119" t="str">
        <f>IF(ISERROR(INDEX(İsimler!$A$1:$C$1000,MATCH(D275,İsimler!$A$1:$A$1000,0),2)),"",INDEX(İsimler!$A$1:$C$1000,MATCH(D275,İsimler!$A$1:$A$1000,0),2))</f>
        <v/>
      </c>
      <c r="F275" s="120"/>
      <c r="G275" s="120"/>
      <c r="H275" s="120"/>
      <c r="I275" s="120"/>
      <c r="J275" s="121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23" t="str">
        <f t="shared" si="12"/>
        <v/>
      </c>
      <c r="AK275" s="23" t="str">
        <f t="shared" si="13"/>
        <v/>
      </c>
      <c r="AL275" s="35"/>
      <c r="AM275" s="35"/>
      <c r="AN275" s="35"/>
      <c r="AO275" s="35"/>
      <c r="AP275" s="35"/>
      <c r="AQ275" s="35"/>
      <c r="AR275" s="35"/>
      <c r="AV275" s="36">
        <f t="shared" si="11"/>
        <v>0</v>
      </c>
      <c r="CA275" s="6">
        <v>1</v>
      </c>
      <c r="CB275" s="43">
        <v>100</v>
      </c>
      <c r="CC275" s="43">
        <v>100</v>
      </c>
      <c r="CX275" s="6" t="str">
        <f>IF(ISERROR(INDEX('1.Sınav'!$C$33:$AJ$282,MATCH(D275,'1.Sınav'!$D$33:$D$282,0),2)),"",INDEX('1.Sınav'!$C$33:$AJ$282,MATCH(D275,'1.Sınav'!$D$33:$D$282,0),34))</f>
        <v/>
      </c>
    </row>
    <row r="276" spans="2:102" ht="21.95" customHeight="1" x14ac:dyDescent="0.2">
      <c r="B276" s="25">
        <f>SUBTOTAL(109,$CA$1:CA276)</f>
        <v>244</v>
      </c>
      <c r="C276" s="19" t="str">
        <f>IF(ISERROR(INDEX(İsimler!$A$1:$C$1000,MATCH(D276,İsimler!$A$1:$A$1000,0),2)),"",INDEX(İsimler!$A$1:$C$1000,MATCH(D276,İsimler!$A$1:$A$1000,0),3))</f>
        <v/>
      </c>
      <c r="D276" s="1"/>
      <c r="E276" s="119" t="str">
        <f>IF(ISERROR(INDEX(İsimler!$A$1:$C$1000,MATCH(D276,İsimler!$A$1:$A$1000,0),2)),"",INDEX(İsimler!$A$1:$C$1000,MATCH(D276,İsimler!$A$1:$A$1000,0),2))</f>
        <v/>
      </c>
      <c r="F276" s="120"/>
      <c r="G276" s="120"/>
      <c r="H276" s="120"/>
      <c r="I276" s="120"/>
      <c r="J276" s="121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23" t="str">
        <f t="shared" si="12"/>
        <v/>
      </c>
      <c r="AK276" s="23" t="str">
        <f t="shared" si="13"/>
        <v/>
      </c>
      <c r="AL276" s="35"/>
      <c r="AM276" s="35"/>
      <c r="AN276" s="35"/>
      <c r="AO276" s="35"/>
      <c r="AP276" s="35"/>
      <c r="AQ276" s="35"/>
      <c r="AR276" s="35"/>
      <c r="AV276" s="36">
        <f t="shared" si="11"/>
        <v>0</v>
      </c>
      <c r="CA276" s="6">
        <v>1</v>
      </c>
      <c r="CB276" s="43">
        <v>100</v>
      </c>
      <c r="CC276" s="43">
        <v>100</v>
      </c>
      <c r="CX276" s="6" t="str">
        <f>IF(ISERROR(INDEX('1.Sınav'!$C$33:$AJ$282,MATCH(D276,'1.Sınav'!$D$33:$D$282,0),2)),"",INDEX('1.Sınav'!$C$33:$AJ$282,MATCH(D276,'1.Sınav'!$D$33:$D$282,0),34))</f>
        <v/>
      </c>
    </row>
    <row r="277" spans="2:102" ht="21.95" customHeight="1" x14ac:dyDescent="0.2">
      <c r="B277" s="25">
        <f>SUBTOTAL(109,$CA$1:CA277)</f>
        <v>245</v>
      </c>
      <c r="C277" s="19" t="str">
        <f>IF(ISERROR(INDEX(İsimler!$A$1:$C$1000,MATCH(D277,İsimler!$A$1:$A$1000,0),2)),"",INDEX(İsimler!$A$1:$C$1000,MATCH(D277,İsimler!$A$1:$A$1000,0),3))</f>
        <v/>
      </c>
      <c r="D277" s="1"/>
      <c r="E277" s="119" t="str">
        <f>IF(ISERROR(INDEX(İsimler!$A$1:$C$1000,MATCH(D277,İsimler!$A$1:$A$1000,0),2)),"",INDEX(İsimler!$A$1:$C$1000,MATCH(D277,İsimler!$A$1:$A$1000,0),2))</f>
        <v/>
      </c>
      <c r="F277" s="120"/>
      <c r="G277" s="120"/>
      <c r="H277" s="120"/>
      <c r="I277" s="120"/>
      <c r="J277" s="121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23" t="str">
        <f t="shared" si="12"/>
        <v/>
      </c>
      <c r="AK277" s="23" t="str">
        <f t="shared" si="13"/>
        <v/>
      </c>
      <c r="AL277" s="35"/>
      <c r="AM277" s="35"/>
      <c r="AN277" s="35"/>
      <c r="AO277" s="35"/>
      <c r="AP277" s="35"/>
      <c r="AQ277" s="35"/>
      <c r="AR277" s="35"/>
      <c r="AV277" s="36">
        <f t="shared" si="11"/>
        <v>0</v>
      </c>
      <c r="CA277" s="6">
        <v>1</v>
      </c>
      <c r="CB277" s="43">
        <v>100</v>
      </c>
      <c r="CC277" s="43">
        <v>100</v>
      </c>
      <c r="CX277" s="6" t="str">
        <f>IF(ISERROR(INDEX('1.Sınav'!$C$33:$AJ$282,MATCH(D277,'1.Sınav'!$D$33:$D$282,0),2)),"",INDEX('1.Sınav'!$C$33:$AJ$282,MATCH(D277,'1.Sınav'!$D$33:$D$282,0),34))</f>
        <v/>
      </c>
    </row>
    <row r="278" spans="2:102" ht="21.95" customHeight="1" x14ac:dyDescent="0.2">
      <c r="B278" s="25">
        <f>SUBTOTAL(109,$CA$1:CA278)</f>
        <v>246</v>
      </c>
      <c r="C278" s="19" t="str">
        <f>IF(ISERROR(INDEX(İsimler!$A$1:$C$1000,MATCH(D278,İsimler!$A$1:$A$1000,0),2)),"",INDEX(İsimler!$A$1:$C$1000,MATCH(D278,İsimler!$A$1:$A$1000,0),3))</f>
        <v/>
      </c>
      <c r="D278" s="1"/>
      <c r="E278" s="119" t="str">
        <f>IF(ISERROR(INDEX(İsimler!$A$1:$C$1000,MATCH(D278,İsimler!$A$1:$A$1000,0),2)),"",INDEX(İsimler!$A$1:$C$1000,MATCH(D278,İsimler!$A$1:$A$1000,0),2))</f>
        <v/>
      </c>
      <c r="F278" s="120"/>
      <c r="G278" s="120"/>
      <c r="H278" s="120"/>
      <c r="I278" s="120"/>
      <c r="J278" s="121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23" t="str">
        <f t="shared" si="12"/>
        <v/>
      </c>
      <c r="AK278" s="23" t="str">
        <f t="shared" si="13"/>
        <v/>
      </c>
      <c r="AL278" s="35"/>
      <c r="AM278" s="35"/>
      <c r="AN278" s="35"/>
      <c r="AO278" s="35"/>
      <c r="AP278" s="35"/>
      <c r="AQ278" s="35"/>
      <c r="AR278" s="35"/>
      <c r="AV278" s="36">
        <f t="shared" si="11"/>
        <v>0</v>
      </c>
      <c r="CA278" s="6">
        <v>1</v>
      </c>
      <c r="CB278" s="43">
        <v>100</v>
      </c>
      <c r="CC278" s="43">
        <v>100</v>
      </c>
      <c r="CX278" s="6" t="str">
        <f>IF(ISERROR(INDEX('1.Sınav'!$C$33:$AJ$282,MATCH(D278,'1.Sınav'!$D$33:$D$282,0),2)),"",INDEX('1.Sınav'!$C$33:$AJ$282,MATCH(D278,'1.Sınav'!$D$33:$D$282,0),34))</f>
        <v/>
      </c>
    </row>
    <row r="279" spans="2:102" ht="21.95" customHeight="1" x14ac:dyDescent="0.2">
      <c r="B279" s="25">
        <f>SUBTOTAL(109,$CA$1:CA279)</f>
        <v>247</v>
      </c>
      <c r="C279" s="19" t="str">
        <f>IF(ISERROR(INDEX(İsimler!$A$1:$C$1000,MATCH(D279,İsimler!$A$1:$A$1000,0),2)),"",INDEX(İsimler!$A$1:$C$1000,MATCH(D279,İsimler!$A$1:$A$1000,0),3))</f>
        <v/>
      </c>
      <c r="D279" s="1"/>
      <c r="E279" s="119" t="str">
        <f>IF(ISERROR(INDEX(İsimler!$A$1:$C$1000,MATCH(D279,İsimler!$A$1:$A$1000,0),2)),"",INDEX(İsimler!$A$1:$C$1000,MATCH(D279,İsimler!$A$1:$A$1000,0),2))</f>
        <v/>
      </c>
      <c r="F279" s="120"/>
      <c r="G279" s="120"/>
      <c r="H279" s="120"/>
      <c r="I279" s="120"/>
      <c r="J279" s="121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23" t="str">
        <f t="shared" si="12"/>
        <v/>
      </c>
      <c r="AK279" s="23" t="str">
        <f t="shared" si="13"/>
        <v/>
      </c>
      <c r="AL279" s="35"/>
      <c r="AM279" s="35"/>
      <c r="AN279" s="35"/>
      <c r="AO279" s="35"/>
      <c r="AP279" s="35"/>
      <c r="AQ279" s="35"/>
      <c r="AR279" s="35"/>
      <c r="AV279" s="36">
        <f t="shared" si="11"/>
        <v>0</v>
      </c>
      <c r="CA279" s="6">
        <v>1</v>
      </c>
      <c r="CB279" s="43">
        <v>100</v>
      </c>
      <c r="CC279" s="43">
        <v>100</v>
      </c>
      <c r="CX279" s="6" t="str">
        <f>IF(ISERROR(INDEX('1.Sınav'!$C$33:$AJ$282,MATCH(D279,'1.Sınav'!$D$33:$D$282,0),2)),"",INDEX('1.Sınav'!$C$33:$AJ$282,MATCH(D279,'1.Sınav'!$D$33:$D$282,0),34))</f>
        <v/>
      </c>
    </row>
    <row r="280" spans="2:102" ht="21.95" customHeight="1" x14ac:dyDescent="0.2">
      <c r="B280" s="25">
        <f>SUBTOTAL(109,$CA$1:CA280)</f>
        <v>248</v>
      </c>
      <c r="C280" s="19" t="str">
        <f>IF(ISERROR(INDEX(İsimler!$A$1:$C$1000,MATCH(D280,İsimler!$A$1:$A$1000,0),2)),"",INDEX(İsimler!$A$1:$C$1000,MATCH(D280,İsimler!$A$1:$A$1000,0),3))</f>
        <v/>
      </c>
      <c r="D280" s="1"/>
      <c r="E280" s="119" t="str">
        <f>IF(ISERROR(INDEX(İsimler!$A$1:$C$1000,MATCH(D280,İsimler!$A$1:$A$1000,0),2)),"",INDEX(İsimler!$A$1:$C$1000,MATCH(D280,İsimler!$A$1:$A$1000,0),2))</f>
        <v/>
      </c>
      <c r="F280" s="120"/>
      <c r="G280" s="120"/>
      <c r="H280" s="120"/>
      <c r="I280" s="120"/>
      <c r="J280" s="121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23" t="str">
        <f t="shared" si="12"/>
        <v/>
      </c>
      <c r="AK280" s="23" t="str">
        <f t="shared" si="13"/>
        <v/>
      </c>
      <c r="AL280" s="35"/>
      <c r="AM280" s="35"/>
      <c r="AN280" s="35"/>
      <c r="AO280" s="35"/>
      <c r="AP280" s="35"/>
      <c r="AQ280" s="35"/>
      <c r="AR280" s="35"/>
      <c r="AV280" s="36">
        <f t="shared" si="11"/>
        <v>0</v>
      </c>
      <c r="CA280" s="6">
        <v>1</v>
      </c>
      <c r="CB280" s="43">
        <v>100</v>
      </c>
      <c r="CC280" s="43">
        <v>100</v>
      </c>
      <c r="CX280" s="6" t="str">
        <f>IF(ISERROR(INDEX('1.Sınav'!$C$33:$AJ$282,MATCH(D280,'1.Sınav'!$D$33:$D$282,0),2)),"",INDEX('1.Sınav'!$C$33:$AJ$282,MATCH(D280,'1.Sınav'!$D$33:$D$282,0),34))</f>
        <v/>
      </c>
    </row>
    <row r="281" spans="2:102" ht="21.95" customHeight="1" x14ac:dyDescent="0.2">
      <c r="B281" s="25">
        <f>SUBTOTAL(109,$CA$1:CA281)</f>
        <v>249</v>
      </c>
      <c r="C281" s="19" t="str">
        <f>IF(ISERROR(INDEX(İsimler!$A$1:$C$1000,MATCH(D281,İsimler!$A$1:$A$1000,0),2)),"",INDEX(İsimler!$A$1:$C$1000,MATCH(D281,İsimler!$A$1:$A$1000,0),3))</f>
        <v/>
      </c>
      <c r="D281" s="1"/>
      <c r="E281" s="119" t="str">
        <f>IF(ISERROR(INDEX(İsimler!$A$1:$C$1000,MATCH(D281,İsimler!$A$1:$A$1000,0),2)),"",INDEX(İsimler!$A$1:$C$1000,MATCH(D281,İsimler!$A$1:$A$1000,0),2))</f>
        <v/>
      </c>
      <c r="F281" s="120"/>
      <c r="G281" s="120"/>
      <c r="H281" s="120"/>
      <c r="I281" s="120"/>
      <c r="J281" s="121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23" t="str">
        <f t="shared" si="12"/>
        <v/>
      </c>
      <c r="AK281" s="23" t="str">
        <f t="shared" si="13"/>
        <v/>
      </c>
      <c r="AL281" s="35"/>
      <c r="AM281" s="35"/>
      <c r="AN281" s="35"/>
      <c r="AO281" s="35"/>
      <c r="AP281" s="35"/>
      <c r="AQ281" s="35"/>
      <c r="AR281" s="35"/>
      <c r="AV281" s="36">
        <f t="shared" si="11"/>
        <v>0</v>
      </c>
      <c r="CA281" s="6">
        <v>1</v>
      </c>
      <c r="CB281" s="43">
        <v>100</v>
      </c>
      <c r="CC281" s="43">
        <v>100</v>
      </c>
      <c r="CX281" s="6" t="str">
        <f>IF(ISERROR(INDEX('1.Sınav'!$C$33:$AJ$282,MATCH(D281,'1.Sınav'!$D$33:$D$282,0),2)),"",INDEX('1.Sınav'!$C$33:$AJ$282,MATCH(D281,'1.Sınav'!$D$33:$D$282,0),34))</f>
        <v/>
      </c>
    </row>
    <row r="282" spans="2:102" ht="21.95" customHeight="1" x14ac:dyDescent="0.2">
      <c r="B282" s="25">
        <f>SUBTOTAL(109,$CA$1:CA282)</f>
        <v>250</v>
      </c>
      <c r="C282" s="19" t="str">
        <f>IF(ISERROR(INDEX(İsimler!$A$1:$C$1000,MATCH(D282,İsimler!$A$1:$A$1000,0),2)),"",INDEX(İsimler!$A$1:$C$1000,MATCH(D282,İsimler!$A$1:$A$1000,0),3))</f>
        <v/>
      </c>
      <c r="D282" s="1"/>
      <c r="E282" s="119" t="str">
        <f>IF(ISERROR(INDEX(İsimler!$A$1:$C$1000,MATCH(D282,İsimler!$A$1:$A$1000,0),2)),"",INDEX(İsimler!$A$1:$C$1000,MATCH(D282,İsimler!$A$1:$A$1000,0),2))</f>
        <v/>
      </c>
      <c r="F282" s="120"/>
      <c r="G282" s="120"/>
      <c r="H282" s="120"/>
      <c r="I282" s="120"/>
      <c r="J282" s="121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23" t="str">
        <f t="shared" si="12"/>
        <v/>
      </c>
      <c r="AK282" s="23" t="str">
        <f t="shared" si="13"/>
        <v/>
      </c>
      <c r="AL282" s="35"/>
      <c r="AM282" s="35"/>
      <c r="AN282" s="35"/>
      <c r="AO282" s="35"/>
      <c r="AP282" s="35"/>
      <c r="AQ282" s="35"/>
      <c r="AR282" s="35"/>
      <c r="AV282" s="36">
        <f t="shared" si="11"/>
        <v>0</v>
      </c>
      <c r="CA282" s="6">
        <v>1</v>
      </c>
      <c r="CB282" s="43">
        <v>100</v>
      </c>
      <c r="CC282" s="43">
        <v>100</v>
      </c>
      <c r="CX282" s="6" t="str">
        <f>IF(ISERROR(INDEX('1.Sınav'!$C$33:$AJ$282,MATCH(D282,'1.Sınav'!$D$33:$D$282,0),2)),"",INDEX('1.Sınav'!$C$33:$AJ$282,MATCH(D282,'1.Sınav'!$D$33:$D$282,0),34))</f>
        <v/>
      </c>
    </row>
    <row r="283" spans="2:102" ht="21.95" customHeight="1" thickBot="1" x14ac:dyDescent="0.25">
      <c r="B283" s="26"/>
      <c r="C283" s="17"/>
      <c r="D283" s="29"/>
      <c r="E283" s="17"/>
      <c r="F283" s="17"/>
      <c r="G283" s="17"/>
      <c r="H283" s="17"/>
      <c r="I283" s="17"/>
      <c r="J283" s="18"/>
      <c r="K283" s="30">
        <f>SUBTOTAL(9,K33:K282)</f>
        <v>0</v>
      </c>
      <c r="L283" s="30">
        <f t="shared" ref="L283:AI283" si="14">SUBTOTAL(9,L33:L282)</f>
        <v>0</v>
      </c>
      <c r="M283" s="30">
        <f t="shared" si="14"/>
        <v>0</v>
      </c>
      <c r="N283" s="30">
        <f t="shared" si="14"/>
        <v>0</v>
      </c>
      <c r="O283" s="30">
        <f t="shared" si="14"/>
        <v>0</v>
      </c>
      <c r="P283" s="30">
        <f t="shared" si="14"/>
        <v>0</v>
      </c>
      <c r="Q283" s="30">
        <f t="shared" si="14"/>
        <v>0</v>
      </c>
      <c r="R283" s="30">
        <f t="shared" si="14"/>
        <v>0</v>
      </c>
      <c r="S283" s="30">
        <f t="shared" si="14"/>
        <v>0</v>
      </c>
      <c r="T283" s="30">
        <f t="shared" si="14"/>
        <v>0</v>
      </c>
      <c r="U283" s="30">
        <f t="shared" si="14"/>
        <v>0</v>
      </c>
      <c r="V283" s="30">
        <f t="shared" si="14"/>
        <v>0</v>
      </c>
      <c r="W283" s="30">
        <f t="shared" si="14"/>
        <v>0</v>
      </c>
      <c r="X283" s="30">
        <f t="shared" si="14"/>
        <v>0</v>
      </c>
      <c r="Y283" s="30">
        <f t="shared" si="14"/>
        <v>0</v>
      </c>
      <c r="Z283" s="30">
        <f t="shared" si="14"/>
        <v>0</v>
      </c>
      <c r="AA283" s="30">
        <f t="shared" si="14"/>
        <v>0</v>
      </c>
      <c r="AB283" s="30">
        <f t="shared" si="14"/>
        <v>0</v>
      </c>
      <c r="AC283" s="30">
        <f t="shared" si="14"/>
        <v>0</v>
      </c>
      <c r="AD283" s="30">
        <f t="shared" si="14"/>
        <v>0</v>
      </c>
      <c r="AE283" s="30">
        <f t="shared" si="14"/>
        <v>0</v>
      </c>
      <c r="AF283" s="30">
        <f t="shared" si="14"/>
        <v>0</v>
      </c>
      <c r="AG283" s="30">
        <f t="shared" si="14"/>
        <v>0</v>
      </c>
      <c r="AH283" s="30">
        <f t="shared" si="14"/>
        <v>0</v>
      </c>
      <c r="AI283" s="30">
        <f t="shared" si="14"/>
        <v>0</v>
      </c>
      <c r="AJ283" s="109"/>
      <c r="AK283" s="109"/>
      <c r="AL283" s="35"/>
      <c r="AM283" s="35"/>
      <c r="AN283" s="35"/>
      <c r="AO283" s="35"/>
      <c r="AP283" s="35"/>
      <c r="AQ283" s="35"/>
      <c r="AR283" s="35"/>
      <c r="AX283" s="35"/>
      <c r="CA283" s="6">
        <v>1</v>
      </c>
      <c r="CB283" s="43">
        <v>100</v>
      </c>
      <c r="CC283" s="43">
        <v>100</v>
      </c>
      <c r="CX283" s="6" t="str">
        <f>IF(ISERROR(INDEX('1.Sınav'!$C$33:$AJ$282,MATCH(D283,'1.Sınav'!$D$33:$D$282,0),2)),"",INDEX('1.Sınav'!$C$33:$AJ$282,MATCH(D283,'1.Sınav'!$D$33:$D$282,0),34))</f>
        <v/>
      </c>
    </row>
    <row r="284" spans="2:102" ht="21.95" customHeight="1" thickTop="1" thickBot="1" x14ac:dyDescent="0.25">
      <c r="B284" s="27"/>
      <c r="C284" s="31" t="s">
        <v>7</v>
      </c>
      <c r="D284" s="32"/>
      <c r="E284" s="32"/>
      <c r="F284" s="32"/>
      <c r="G284" s="32"/>
      <c r="H284" s="32"/>
      <c r="I284" s="32"/>
      <c r="J284" s="33"/>
      <c r="K284" s="34" t="e">
        <f>IF($AC$4=0,"",(K283*100)/(AW285*$AC$4))</f>
        <v>#DIV/0!</v>
      </c>
      <c r="L284" s="34" t="e">
        <f>IF($AC$5=0,"",(L283*100)/(AX285*$AC$5))</f>
        <v>#DIV/0!</v>
      </c>
      <c r="M284" s="34" t="e">
        <f>IF($AC$6=0,"",(M283*100)/(AY285*$AC$6))</f>
        <v>#DIV/0!</v>
      </c>
      <c r="N284" s="34" t="e">
        <f>IF($AC$7=0,"",(N283*100)/(AZ285*$AC$7))</f>
        <v>#DIV/0!</v>
      </c>
      <c r="O284" s="34" t="e">
        <f>IF($AC$8=0,"",(O283*100)/(BA285*$AC$8))</f>
        <v>#DIV/0!</v>
      </c>
      <c r="P284" s="34" t="e">
        <f>IF($AC$9=0,"",(P283*100)/(BB285*$AC$9))</f>
        <v>#DIV/0!</v>
      </c>
      <c r="Q284" s="34" t="e">
        <f>IF($AC$10=0,"",(Q283*100)/(BC285*$AC$10))</f>
        <v>#DIV/0!</v>
      </c>
      <c r="R284" s="34" t="e">
        <f>IF($AC$11=0,"",(R283*100)/(BD285*$AC$11))</f>
        <v>#DIV/0!</v>
      </c>
      <c r="S284" s="34" t="e">
        <f>IF($AC$12=0,"",(S283*100)/(BE285*$AC$12))</f>
        <v>#DIV/0!</v>
      </c>
      <c r="T284" s="34" t="e">
        <f>IF($AC$13=0,"",(T283*100)/(BF285*$AC$13))</f>
        <v>#DIV/0!</v>
      </c>
      <c r="U284" s="34" t="e">
        <f>IF($AC$14=0,"",(U283*100)/(BG285*$AC$14))</f>
        <v>#DIV/0!</v>
      </c>
      <c r="V284" s="34" t="e">
        <f>IF($AC$15=0,"",(V283*100)/(BH285*$AC$15))</f>
        <v>#DIV/0!</v>
      </c>
      <c r="W284" s="34" t="e">
        <f>IF($AC$16=0,"",(W283*100)/(BI285*$AC$16))</f>
        <v>#DIV/0!</v>
      </c>
      <c r="X284" s="34" t="str">
        <f>IF($AC$17=0,"",(X283*100)/(BJ285*$AC$17))</f>
        <v/>
      </c>
      <c r="Y284" s="34" t="str">
        <f>IF($AC$18=0,"",(Y283*100)/(BK285*$AC$18))</f>
        <v/>
      </c>
      <c r="Z284" s="34" t="str">
        <f>IF($AC$19=0,"",(Z283*100)/(BL285*$AC$9))</f>
        <v/>
      </c>
      <c r="AA284" s="34" t="str">
        <f>IF($AC$20=0,"",(AA283*100)/(BM285*$AC$20))</f>
        <v/>
      </c>
      <c r="AB284" s="34" t="str">
        <f>IF($AC$21=0,"",(AB283*100)/(BN285*$AC$21))</f>
        <v/>
      </c>
      <c r="AC284" s="34" t="str">
        <f>IF($AC$22=0,"",(AC283*100)/(BO285*$AC$22))</f>
        <v/>
      </c>
      <c r="AD284" s="34" t="str">
        <f>IF($AC$23=0,"",(AD283*100)/(BP285*$AC$23))</f>
        <v/>
      </c>
      <c r="AE284" s="34" t="str">
        <f>IF($AC$24=0,"",(AE283*100)/(BQ285*$AC$24))</f>
        <v/>
      </c>
      <c r="AF284" s="34" t="str">
        <f>IF($AC$25=0,"",(AF283*100)/(BR285*$AC$25))</f>
        <v/>
      </c>
      <c r="AG284" s="34" t="str">
        <f>IF($AC$26=0,"",(AG283*100)/(BS285*$AC$26))</f>
        <v/>
      </c>
      <c r="AH284" s="34" t="str">
        <f>IF($AC$27=0,"",(AH283*100)/(BT285*$AC$27))</f>
        <v/>
      </c>
      <c r="AI284" s="34" t="str">
        <f>IF($AC$28=0,"",(AI283*100)/(BU285*$AC$28))</f>
        <v/>
      </c>
      <c r="AJ284" s="110"/>
      <c r="AK284" s="110"/>
      <c r="AO284" s="35"/>
      <c r="AP284" s="35"/>
      <c r="AQ284" s="35"/>
      <c r="AR284" s="35"/>
      <c r="CA284" s="6">
        <v>1</v>
      </c>
      <c r="CB284" s="43">
        <v>100</v>
      </c>
      <c r="CC284" s="43">
        <v>100</v>
      </c>
      <c r="CX284" s="6" t="str">
        <f>IF(ISERROR(INDEX('1.Sınav'!$C$33:$AJ$282,MATCH(D284,'1.Sınav'!$D$33:$D$282,0),2)),"",INDEX('1.Sınav'!$C$33:$AJ$282,MATCH(D284,'1.Sınav'!$D$33:$D$282,0),34))</f>
        <v/>
      </c>
    </row>
    <row r="285" spans="2:102" ht="13.5" thickTop="1" x14ac:dyDescent="0.2">
      <c r="B285" s="35"/>
      <c r="C285" s="35"/>
      <c r="D285" s="35"/>
      <c r="E285" s="35"/>
      <c r="F285" s="35"/>
      <c r="G285" s="35"/>
      <c r="H285" s="35"/>
      <c r="I285" s="35"/>
      <c r="J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R285" s="35"/>
      <c r="AT285" s="6" t="str">
        <f>IF(AW285&gt;=40,"a","b")</f>
        <v>b</v>
      </c>
      <c r="AW285" s="35">
        <f t="shared" ref="AW285:BW285" si="15">SUBTOTAL(3,K33:K282)</f>
        <v>0</v>
      </c>
      <c r="AX285" s="35">
        <f t="shared" si="15"/>
        <v>0</v>
      </c>
      <c r="AY285" s="35">
        <f t="shared" si="15"/>
        <v>0</v>
      </c>
      <c r="AZ285" s="35">
        <f t="shared" si="15"/>
        <v>0</v>
      </c>
      <c r="BA285" s="35">
        <f t="shared" si="15"/>
        <v>0</v>
      </c>
      <c r="BB285" s="35">
        <f t="shared" si="15"/>
        <v>0</v>
      </c>
      <c r="BC285" s="35">
        <f t="shared" si="15"/>
        <v>0</v>
      </c>
      <c r="BD285" s="35">
        <f t="shared" si="15"/>
        <v>0</v>
      </c>
      <c r="BE285" s="35">
        <f t="shared" si="15"/>
        <v>0</v>
      </c>
      <c r="BF285" s="35">
        <f t="shared" si="15"/>
        <v>0</v>
      </c>
      <c r="BG285" s="35">
        <f t="shared" si="15"/>
        <v>0</v>
      </c>
      <c r="BH285" s="35">
        <f t="shared" si="15"/>
        <v>0</v>
      </c>
      <c r="BI285" s="35">
        <f t="shared" si="15"/>
        <v>0</v>
      </c>
      <c r="BJ285" s="35">
        <f t="shared" si="15"/>
        <v>0</v>
      </c>
      <c r="BK285" s="35">
        <f t="shared" si="15"/>
        <v>0</v>
      </c>
      <c r="BL285" s="35">
        <f t="shared" si="15"/>
        <v>0</v>
      </c>
      <c r="BM285" s="35">
        <f t="shared" si="15"/>
        <v>0</v>
      </c>
      <c r="BN285" s="35">
        <f t="shared" si="15"/>
        <v>0</v>
      </c>
      <c r="BO285" s="35">
        <f t="shared" si="15"/>
        <v>0</v>
      </c>
      <c r="BP285" s="35">
        <f t="shared" si="15"/>
        <v>0</v>
      </c>
      <c r="BQ285" s="35">
        <f t="shared" si="15"/>
        <v>0</v>
      </c>
      <c r="BR285" s="35">
        <f t="shared" si="15"/>
        <v>0</v>
      </c>
      <c r="BS285" s="35">
        <f t="shared" si="15"/>
        <v>0</v>
      </c>
      <c r="BT285" s="35">
        <f t="shared" si="15"/>
        <v>0</v>
      </c>
      <c r="BU285" s="35">
        <f t="shared" si="15"/>
        <v>0</v>
      </c>
      <c r="BV285" s="35">
        <f t="shared" si="15"/>
        <v>250</v>
      </c>
      <c r="BW285" s="35">
        <f t="shared" si="15"/>
        <v>250</v>
      </c>
      <c r="BX285" s="35" t="e">
        <f>SUBTOTAL(3,#REF!)</f>
        <v>#REF!</v>
      </c>
      <c r="BY285" s="35">
        <f t="shared" ref="BY285" si="16">SUBTOTAL(3,AL33:AL282)</f>
        <v>0</v>
      </c>
      <c r="CA285" s="6">
        <v>1</v>
      </c>
      <c r="CB285" s="43">
        <v>100</v>
      </c>
      <c r="CC285" s="43">
        <v>100</v>
      </c>
      <c r="CX285" s="6" t="str">
        <f>IF(ISERROR(INDEX('1.Sınav'!$C$33:$AJ$282,MATCH(D285,'1.Sınav'!$D$33:$D$282,0),2)),"",INDEX('1.Sınav'!$C$33:$AJ$282,MATCH(D285,'1.Sınav'!$D$33:$D$282,0),34))</f>
        <v/>
      </c>
    </row>
    <row r="286" spans="2:102" x14ac:dyDescent="0.2"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R286" s="35"/>
      <c r="AW286" s="37">
        <f t="shared" ref="AW286:BU286" si="17">SUM(K33:K282)</f>
        <v>0</v>
      </c>
      <c r="AX286" s="37">
        <f t="shared" si="17"/>
        <v>0</v>
      </c>
      <c r="AY286" s="37">
        <f t="shared" si="17"/>
        <v>0</v>
      </c>
      <c r="AZ286" s="37">
        <f t="shared" si="17"/>
        <v>0</v>
      </c>
      <c r="BA286" s="37">
        <f t="shared" si="17"/>
        <v>0</v>
      </c>
      <c r="BB286" s="37">
        <f t="shared" si="17"/>
        <v>0</v>
      </c>
      <c r="BC286" s="37">
        <f t="shared" si="17"/>
        <v>0</v>
      </c>
      <c r="BD286" s="37">
        <f t="shared" si="17"/>
        <v>0</v>
      </c>
      <c r="BE286" s="37">
        <f t="shared" si="17"/>
        <v>0</v>
      </c>
      <c r="BF286" s="37">
        <f t="shared" si="17"/>
        <v>0</v>
      </c>
      <c r="BG286" s="37">
        <f t="shared" si="17"/>
        <v>0</v>
      </c>
      <c r="BH286" s="37">
        <f t="shared" si="17"/>
        <v>0</v>
      </c>
      <c r="BI286" s="37">
        <f t="shared" si="17"/>
        <v>0</v>
      </c>
      <c r="BJ286" s="37">
        <f t="shared" si="17"/>
        <v>0</v>
      </c>
      <c r="BK286" s="37">
        <f t="shared" si="17"/>
        <v>0</v>
      </c>
      <c r="BL286" s="37">
        <f t="shared" si="17"/>
        <v>0</v>
      </c>
      <c r="BM286" s="37">
        <f t="shared" si="17"/>
        <v>0</v>
      </c>
      <c r="BN286" s="37">
        <f t="shared" si="17"/>
        <v>0</v>
      </c>
      <c r="BO286" s="37">
        <f t="shared" si="17"/>
        <v>0</v>
      </c>
      <c r="BP286" s="37">
        <f t="shared" si="17"/>
        <v>0</v>
      </c>
      <c r="BQ286" s="37">
        <f t="shared" si="17"/>
        <v>0</v>
      </c>
      <c r="BR286" s="37">
        <f t="shared" si="17"/>
        <v>0</v>
      </c>
      <c r="BS286" s="37">
        <f t="shared" si="17"/>
        <v>0</v>
      </c>
      <c r="BT286" s="37">
        <f t="shared" si="17"/>
        <v>0</v>
      </c>
      <c r="BU286" s="37">
        <f t="shared" si="17"/>
        <v>0</v>
      </c>
      <c r="CA286" s="6">
        <v>1</v>
      </c>
      <c r="CB286" s="43">
        <v>100</v>
      </c>
      <c r="CC286" s="43">
        <v>100</v>
      </c>
      <c r="CX286" s="6" t="str">
        <f>IF(ISERROR(INDEX('1.Sınav'!$C$33:$AJ$282,MATCH(D286,'1.Sınav'!$D$33:$D$282,0),2)),"",INDEX('1.Sınav'!$C$33:$AJ$282,MATCH(D286,'1.Sınav'!$D$33:$D$282,0),34))</f>
        <v/>
      </c>
    </row>
    <row r="287" spans="2:102" x14ac:dyDescent="0.2"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R287" s="35"/>
      <c r="AW287" s="6">
        <f t="shared" ref="AW287:BW287" si="18">COUNTA(K33:K282)</f>
        <v>0</v>
      </c>
      <c r="AX287" s="6">
        <f t="shared" si="18"/>
        <v>0</v>
      </c>
      <c r="AY287" s="6">
        <f t="shared" si="18"/>
        <v>0</v>
      </c>
      <c r="AZ287" s="6">
        <f t="shared" si="18"/>
        <v>0</v>
      </c>
      <c r="BA287" s="6">
        <f t="shared" si="18"/>
        <v>0</v>
      </c>
      <c r="BB287" s="6">
        <f t="shared" si="18"/>
        <v>0</v>
      </c>
      <c r="BC287" s="6">
        <f t="shared" si="18"/>
        <v>0</v>
      </c>
      <c r="BD287" s="6">
        <f t="shared" si="18"/>
        <v>0</v>
      </c>
      <c r="BE287" s="6">
        <f t="shared" si="18"/>
        <v>0</v>
      </c>
      <c r="BF287" s="6">
        <f t="shared" si="18"/>
        <v>0</v>
      </c>
      <c r="BG287" s="6">
        <f t="shared" si="18"/>
        <v>0</v>
      </c>
      <c r="BH287" s="6">
        <f t="shared" si="18"/>
        <v>0</v>
      </c>
      <c r="BI287" s="6">
        <f t="shared" si="18"/>
        <v>0</v>
      </c>
      <c r="BJ287" s="6">
        <f t="shared" si="18"/>
        <v>0</v>
      </c>
      <c r="BK287" s="6">
        <f t="shared" si="18"/>
        <v>0</v>
      </c>
      <c r="BL287" s="6">
        <f t="shared" si="18"/>
        <v>0</v>
      </c>
      <c r="BM287" s="6">
        <f t="shared" si="18"/>
        <v>0</v>
      </c>
      <c r="BN287" s="6">
        <f t="shared" si="18"/>
        <v>0</v>
      </c>
      <c r="BO287" s="6">
        <f t="shared" si="18"/>
        <v>0</v>
      </c>
      <c r="BP287" s="6">
        <f t="shared" si="18"/>
        <v>0</v>
      </c>
      <c r="BQ287" s="6">
        <f t="shared" si="18"/>
        <v>0</v>
      </c>
      <c r="BR287" s="6">
        <f t="shared" si="18"/>
        <v>0</v>
      </c>
      <c r="BS287" s="6">
        <f t="shared" si="18"/>
        <v>0</v>
      </c>
      <c r="BT287" s="6">
        <f t="shared" si="18"/>
        <v>0</v>
      </c>
      <c r="BU287" s="6">
        <f t="shared" si="18"/>
        <v>0</v>
      </c>
      <c r="BV287" s="6">
        <f t="shared" si="18"/>
        <v>250</v>
      </c>
      <c r="BW287" s="6">
        <f t="shared" si="18"/>
        <v>250</v>
      </c>
      <c r="BX287" s="6">
        <f>COUNTA(#REF!)</f>
        <v>1</v>
      </c>
      <c r="CA287" s="6">
        <v>1</v>
      </c>
      <c r="CB287" s="43">
        <v>100</v>
      </c>
      <c r="CC287" s="43">
        <v>100</v>
      </c>
      <c r="CX287" s="6" t="str">
        <f>IF(ISERROR(INDEX('1.Sınav'!$C$33:$AJ$282,MATCH(D287,'1.Sınav'!$D$33:$D$282,0),2)),"",INDEX('1.Sınav'!$C$33:$AJ$282,MATCH(D287,'1.Sınav'!$D$33:$D$282,0),34))</f>
        <v/>
      </c>
    </row>
    <row r="288" spans="2:102" x14ac:dyDescent="0.2"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W288" s="37" t="e">
        <f>IF(AC4=0,"",(AW286*100)/(AW287*AC4))</f>
        <v>#DIV/0!</v>
      </c>
      <c r="AX288" s="37" t="e">
        <f>IF($AC$5=0,"",(AX286*100)/(AX287*$AC$5))</f>
        <v>#DIV/0!</v>
      </c>
      <c r="AY288" s="37" t="e">
        <f>IF($AC$6=0,"",(AY286*100)/(AY287*$AC$6))</f>
        <v>#DIV/0!</v>
      </c>
      <c r="AZ288" s="37" t="e">
        <f>IF($AC$7=0,"",(AZ286*100)/(AZ287*$AC$7))</f>
        <v>#DIV/0!</v>
      </c>
      <c r="BA288" s="37" t="e">
        <f>IF($AC$8=0,"",(BA286*100)/(BA287*$AC$8))</f>
        <v>#DIV/0!</v>
      </c>
      <c r="BB288" s="37" t="e">
        <f>IF($AC$9=0,"",(BB286*100)/(BB287*$AC$9))</f>
        <v>#DIV/0!</v>
      </c>
      <c r="BC288" s="37" t="e">
        <f>IF($AC$10=0,"",(BC286*100)/(BC287*$AC$10))</f>
        <v>#DIV/0!</v>
      </c>
      <c r="BD288" s="37" t="e">
        <f>IF($AC$11=0,"",(BD286*100)/(BD287*$AC$11))</f>
        <v>#DIV/0!</v>
      </c>
      <c r="BE288" s="37" t="e">
        <f>IF($AC$12=0,"",(BE286*100)/(BE287*$AC$12))</f>
        <v>#DIV/0!</v>
      </c>
      <c r="BF288" s="37" t="e">
        <f>IF($AC$13=0,"",(BF286*100)/(BF287*$AC$13))</f>
        <v>#DIV/0!</v>
      </c>
      <c r="BG288" s="37" t="e">
        <f>IF($AC$14=0,"",(BG286*100)/(BG287*$AC$14))</f>
        <v>#DIV/0!</v>
      </c>
      <c r="BH288" s="37" t="e">
        <f>IF($AC$15=0,"",(BH286*100)/(BH287*$AC$15))</f>
        <v>#DIV/0!</v>
      </c>
      <c r="BI288" s="37" t="e">
        <f>IF($AC$16=0,"",(BI286*100)/(BI287*$AC$16))</f>
        <v>#DIV/0!</v>
      </c>
      <c r="BJ288" s="37" t="str">
        <f>IF($AC$17=0,"",(BJ286*100)/(BJ287*$AC$17))</f>
        <v/>
      </c>
      <c r="BK288" s="37" t="str">
        <f>IF($AC$18=0,"",(BK286*100)/(BK287*$AC$18))</f>
        <v/>
      </c>
      <c r="BL288" s="37" t="str">
        <f>IF($AC$19=0,"",(BL286*100)/(BL287*$AC$19))</f>
        <v/>
      </c>
      <c r="BM288" s="37" t="str">
        <f>IF($AC$20=0,"",(BM286*100)/(BM287*$AC$20))</f>
        <v/>
      </c>
      <c r="BN288" s="37" t="str">
        <f>IF($AC$21=0,"",(BN286*100)/(BN287*$AC$21))</f>
        <v/>
      </c>
      <c r="BO288" s="37" t="str">
        <f>IF($AC$22=0,"",(BO286*100)/(BO287*$AC$22))</f>
        <v/>
      </c>
      <c r="BP288" s="37" t="str">
        <f>IF($AC$23=0,"",(BP286*100)/(BP287*$AC$23))</f>
        <v/>
      </c>
      <c r="BQ288" s="37" t="str">
        <f>IF($AC$24=0,"",(BQ286*100)/(BQ287*$AC$24))</f>
        <v/>
      </c>
      <c r="BR288" s="37" t="str">
        <f>IF($AC$25=0,"",(BR286*100)/(BR287*$AC$25))</f>
        <v/>
      </c>
      <c r="BS288" s="37" t="str">
        <f>IF($AC$26=0,"",(BS286*100)/(BS287*$AC$26))</f>
        <v/>
      </c>
      <c r="BT288" s="37" t="str">
        <f>IF($AC$27=0,"",(BT286*100)/(BT287*$AC$27))</f>
        <v/>
      </c>
      <c r="BU288" s="37" t="str">
        <f>IF($AC$28=0,"",(BU286*100)/(BU287*$AC$28))</f>
        <v/>
      </c>
      <c r="BV288" s="37">
        <f t="shared" ref="BV288:BZ288" si="19">IF($AC$4=0,"",(BV286*100)/(BV287*$AC$4))</f>
        <v>0</v>
      </c>
      <c r="BW288" s="37">
        <f t="shared" si="19"/>
        <v>0</v>
      </c>
      <c r="BX288" s="37">
        <f t="shared" si="19"/>
        <v>0</v>
      </c>
      <c r="BY288" s="37" t="e">
        <f t="shared" si="19"/>
        <v>#DIV/0!</v>
      </c>
      <c r="BZ288" s="6" t="e">
        <f t="shared" si="19"/>
        <v>#DIV/0!</v>
      </c>
      <c r="CA288" s="6">
        <v>1</v>
      </c>
      <c r="CB288" s="43">
        <v>100</v>
      </c>
      <c r="CC288" s="43">
        <v>100</v>
      </c>
      <c r="CX288" s="6" t="str">
        <f>IF(ISERROR(INDEX('1.Sınav'!$C$33:$AJ$282,MATCH(D288,'1.Sınav'!$D$33:$D$282,0),2)),"",INDEX('1.Sınav'!$C$33:$AJ$282,MATCH(D288,'1.Sınav'!$D$33:$D$282,0),34))</f>
        <v/>
      </c>
    </row>
    <row r="289" spans="2:102" x14ac:dyDescent="0.2"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35"/>
      <c r="AR289" s="35"/>
      <c r="CA289" s="6">
        <v>1</v>
      </c>
      <c r="CB289" s="43">
        <v>100</v>
      </c>
      <c r="CC289" s="43">
        <v>100</v>
      </c>
      <c r="CX289" s="6" t="str">
        <f>IF(ISERROR(INDEX('1.Sınav'!$C$33:$AJ$282,MATCH(D289,'1.Sınav'!$D$33:$D$282,0),2)),"",INDEX('1.Sınav'!$C$33:$AJ$282,MATCH(D289,'1.Sınav'!$D$33:$D$282,0),34))</f>
        <v/>
      </c>
    </row>
    <row r="290" spans="2:102" x14ac:dyDescent="0.2"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  <c r="AQ290" s="35"/>
      <c r="AR290" s="35"/>
      <c r="CA290" s="6">
        <v>1</v>
      </c>
      <c r="CB290" s="43">
        <v>100</v>
      </c>
      <c r="CC290" s="43">
        <v>100</v>
      </c>
      <c r="CX290" s="6" t="str">
        <f>IF(ISERROR(INDEX('1.Sınav'!$C$33:$AJ$282,MATCH(D290,'1.Sınav'!$D$33:$D$282,0),2)),"",INDEX('1.Sınav'!$C$33:$AJ$282,MATCH(D290,'1.Sınav'!$D$33:$D$282,0),34))</f>
        <v/>
      </c>
    </row>
    <row r="291" spans="2:102" x14ac:dyDescent="0.2"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AR291" s="35"/>
      <c r="CA291" s="6">
        <v>1</v>
      </c>
      <c r="CB291" s="43">
        <v>100</v>
      </c>
      <c r="CC291" s="43">
        <v>100</v>
      </c>
      <c r="CX291" s="6" t="str">
        <f>IF(ISERROR(INDEX('1.Sınav'!$C$33:$AJ$282,MATCH(D291,'1.Sınav'!$D$33:$D$282,0),2)),"",INDEX('1.Sınav'!$C$33:$AJ$282,MATCH(D291,'1.Sınav'!$D$33:$D$282,0),34))</f>
        <v/>
      </c>
    </row>
    <row r="292" spans="2:102" x14ac:dyDescent="0.2"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CA292" s="6">
        <v>1</v>
      </c>
      <c r="CB292" s="43">
        <v>100</v>
      </c>
      <c r="CC292" s="43">
        <v>100</v>
      </c>
      <c r="CX292" s="6" t="str">
        <f>IF(ISERROR(INDEX('1.Sınav'!$C$33:$AJ$282,MATCH(D292,'1.Sınav'!$D$33:$D$282,0),2)),"",INDEX('1.Sınav'!$C$33:$AJ$282,MATCH(D292,'1.Sınav'!$D$33:$D$282,0),34))</f>
        <v/>
      </c>
    </row>
    <row r="293" spans="2:102" x14ac:dyDescent="0.2"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AR293" s="35"/>
      <c r="CA293" s="6">
        <v>1</v>
      </c>
      <c r="CB293" s="43">
        <v>100</v>
      </c>
      <c r="CC293" s="43">
        <v>100</v>
      </c>
      <c r="CX293" s="6" t="str">
        <f>IF(ISERROR(INDEX('1.Sınav'!$C$33:$AJ$282,MATCH(D293,'1.Sınav'!$D$33:$D$282,0),2)),"",INDEX('1.Sınav'!$C$33:$AJ$282,MATCH(D293,'1.Sınav'!$D$33:$D$282,0),34))</f>
        <v/>
      </c>
    </row>
    <row r="294" spans="2:102" x14ac:dyDescent="0.2"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AR294" s="35"/>
      <c r="CA294" s="6">
        <v>1</v>
      </c>
      <c r="CB294" s="43">
        <v>100</v>
      </c>
      <c r="CC294" s="43">
        <v>100</v>
      </c>
      <c r="CX294" s="6" t="str">
        <f>IF(ISERROR(INDEX('1.Sınav'!$C$33:$AJ$282,MATCH(D294,'1.Sınav'!$D$33:$D$282,0),2)),"",INDEX('1.Sınav'!$C$33:$AJ$282,MATCH(D294,'1.Sınav'!$D$33:$D$282,0),34))</f>
        <v/>
      </c>
    </row>
    <row r="295" spans="2:102" x14ac:dyDescent="0.2"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CA295" s="6">
        <v>1</v>
      </c>
      <c r="CB295" s="43">
        <v>100</v>
      </c>
      <c r="CC295" s="43">
        <v>100</v>
      </c>
      <c r="CX295" s="6" t="str">
        <f>IF(ISERROR(INDEX('1.Sınav'!$C$33:$AJ$282,MATCH(D295,'1.Sınav'!$D$33:$D$282,0),2)),"",INDEX('1.Sınav'!$C$33:$AJ$282,MATCH(D295,'1.Sınav'!$D$33:$D$282,0),34))</f>
        <v/>
      </c>
    </row>
    <row r="296" spans="2:102" x14ac:dyDescent="0.2"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35"/>
      <c r="AR296" s="35"/>
      <c r="CA296" s="6">
        <v>1</v>
      </c>
      <c r="CB296" s="43">
        <v>100</v>
      </c>
      <c r="CC296" s="43">
        <v>100</v>
      </c>
      <c r="CX296" s="6" t="str">
        <f>IF(ISERROR(INDEX('1.Sınav'!$C$33:$AJ$282,MATCH(D296,'1.Sınav'!$D$33:$D$282,0),2)),"",INDEX('1.Sınav'!$C$33:$AJ$282,MATCH(D296,'1.Sınav'!$D$33:$D$282,0),34))</f>
        <v/>
      </c>
    </row>
    <row r="297" spans="2:102" x14ac:dyDescent="0.2"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AR297" s="35"/>
      <c r="CA297" s="6">
        <v>1</v>
      </c>
      <c r="CB297" s="43">
        <v>100</v>
      </c>
      <c r="CC297" s="43">
        <v>100</v>
      </c>
      <c r="CX297" s="6" t="str">
        <f>IF(ISERROR(INDEX('1.Sınav'!$C$33:$AJ$282,MATCH(D297,'1.Sınav'!$D$33:$D$282,0),2)),"",INDEX('1.Sınav'!$C$33:$AJ$282,MATCH(D297,'1.Sınav'!$D$33:$D$282,0),34))</f>
        <v/>
      </c>
    </row>
    <row r="298" spans="2:102" x14ac:dyDescent="0.2"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AR298" s="35"/>
      <c r="CA298" s="6">
        <v>1</v>
      </c>
      <c r="CB298" s="43">
        <v>100</v>
      </c>
      <c r="CC298" s="43">
        <v>100</v>
      </c>
      <c r="CX298" s="6" t="str">
        <f>IF(ISERROR(INDEX('1.Sınav'!$C$33:$AJ$282,MATCH(D298,'1.Sınav'!$D$33:$D$282,0),2)),"",INDEX('1.Sınav'!$C$33:$AJ$282,MATCH(D298,'1.Sınav'!$D$33:$D$282,0),34))</f>
        <v/>
      </c>
    </row>
    <row r="299" spans="2:102" x14ac:dyDescent="0.2"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  <c r="AQ299" s="35"/>
      <c r="AR299" s="35"/>
      <c r="CA299" s="6">
        <v>1</v>
      </c>
      <c r="CB299" s="43">
        <v>100</v>
      </c>
      <c r="CC299" s="43">
        <v>100</v>
      </c>
      <c r="CX299" s="6" t="str">
        <f>IF(ISERROR(INDEX('1.Sınav'!$C$33:$AJ$282,MATCH(D299,'1.Sınav'!$D$33:$D$282,0),2)),"",INDEX('1.Sınav'!$C$33:$AJ$282,MATCH(D299,'1.Sınav'!$D$33:$D$282,0),34))</f>
        <v/>
      </c>
    </row>
    <row r="300" spans="2:102" x14ac:dyDescent="0.2"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CA300" s="6">
        <v>1</v>
      </c>
      <c r="CB300" s="43">
        <v>100</v>
      </c>
      <c r="CC300" s="43">
        <v>100</v>
      </c>
      <c r="CX300" s="6" t="str">
        <f>IF(ISERROR(INDEX('1.Sınav'!$C$33:$AJ$282,MATCH(D300,'1.Sınav'!$D$33:$D$282,0),2)),"",INDEX('1.Sınav'!$C$33:$AJ$282,MATCH(D300,'1.Sınav'!$D$33:$D$282,0),34))</f>
        <v/>
      </c>
    </row>
    <row r="301" spans="2:102" x14ac:dyDescent="0.2"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AR301" s="35"/>
      <c r="CA301" s="6">
        <v>1</v>
      </c>
      <c r="CB301" s="43">
        <v>100</v>
      </c>
      <c r="CC301" s="43">
        <v>100</v>
      </c>
      <c r="CX301" s="6" t="str">
        <f>IF(ISERROR(INDEX('1.Sınav'!$C$33:$AJ$282,MATCH(D301,'1.Sınav'!$D$33:$D$282,0),2)),"",INDEX('1.Sınav'!$C$33:$AJ$282,MATCH(D301,'1.Sınav'!$D$33:$D$282,0),34))</f>
        <v/>
      </c>
    </row>
    <row r="302" spans="2:102" x14ac:dyDescent="0.2"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AR302" s="35"/>
      <c r="CA302" s="6">
        <v>1</v>
      </c>
      <c r="CB302" s="43">
        <v>100</v>
      </c>
      <c r="CC302" s="43">
        <v>100</v>
      </c>
      <c r="CX302" s="6" t="str">
        <f>IF(ISERROR(INDEX('1.Sınav'!$C$33:$AJ$282,MATCH(D302,'1.Sınav'!$D$33:$D$282,0),2)),"",INDEX('1.Sınav'!$C$33:$AJ$282,MATCH(D302,'1.Sınav'!$D$33:$D$282,0),34))</f>
        <v/>
      </c>
    </row>
    <row r="303" spans="2:102" x14ac:dyDescent="0.2"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35"/>
      <c r="AR303" s="35"/>
      <c r="CA303" s="6">
        <v>1</v>
      </c>
      <c r="CB303" s="43">
        <v>100</v>
      </c>
      <c r="CC303" s="43">
        <v>100</v>
      </c>
      <c r="CX303" s="6" t="str">
        <f>IF(ISERROR(INDEX('1.Sınav'!$C$33:$AJ$282,MATCH(D303,'1.Sınav'!$D$33:$D$282,0),2)),"",INDEX('1.Sınav'!$C$33:$AJ$282,MATCH(D303,'1.Sınav'!$D$33:$D$282,0),34))</f>
        <v/>
      </c>
    </row>
    <row r="304" spans="2:102" x14ac:dyDescent="0.2"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  <c r="AQ304" s="35"/>
      <c r="AR304" s="35"/>
      <c r="CA304" s="6">
        <v>1</v>
      </c>
      <c r="CB304" s="43">
        <v>100</v>
      </c>
      <c r="CC304" s="43">
        <v>100</v>
      </c>
      <c r="CX304" s="6" t="str">
        <f>IF(ISERROR(INDEX('1.Sınav'!$C$33:$AJ$282,MATCH(D304,'1.Sınav'!$D$33:$D$282,0),2)),"",INDEX('1.Sınav'!$C$33:$AJ$282,MATCH(D304,'1.Sınav'!$D$33:$D$282,0),34))</f>
        <v/>
      </c>
    </row>
    <row r="305" spans="2:102" x14ac:dyDescent="0.2"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CA305" s="6">
        <v>1</v>
      </c>
      <c r="CB305" s="43">
        <v>100</v>
      </c>
      <c r="CC305" s="43">
        <v>100</v>
      </c>
      <c r="CX305" s="6" t="str">
        <f>IF(ISERROR(INDEX('1.Sınav'!$C$33:$AJ$282,MATCH(D305,'1.Sınav'!$D$33:$D$282,0),2)),"",INDEX('1.Sınav'!$C$33:$AJ$282,MATCH(D305,'1.Sınav'!$D$33:$D$282,0),34))</f>
        <v/>
      </c>
    </row>
    <row r="306" spans="2:102" x14ac:dyDescent="0.2"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  <c r="AQ306" s="35"/>
      <c r="AR306" s="35"/>
      <c r="CA306" s="6">
        <v>1</v>
      </c>
      <c r="CB306" s="43">
        <v>100</v>
      </c>
      <c r="CC306" s="43">
        <v>100</v>
      </c>
      <c r="CX306" s="6" t="str">
        <f>IF(ISERROR(INDEX('1.Sınav'!$C$33:$AJ$282,MATCH(D306,'1.Sınav'!$D$33:$D$282,0),2)),"",INDEX('1.Sınav'!$C$33:$AJ$282,MATCH(D306,'1.Sınav'!$D$33:$D$282,0),34))</f>
        <v/>
      </c>
    </row>
    <row r="307" spans="2:102" x14ac:dyDescent="0.2"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35"/>
      <c r="AR307" s="35"/>
      <c r="CA307" s="6">
        <v>1</v>
      </c>
      <c r="CB307" s="43">
        <v>100</v>
      </c>
      <c r="CC307" s="43">
        <v>100</v>
      </c>
      <c r="CX307" s="6" t="str">
        <f>IF(ISERROR(INDEX('1.Sınav'!$C$33:$AJ$282,MATCH(D307,'1.Sınav'!$D$33:$D$282,0),2)),"",INDEX('1.Sınav'!$C$33:$AJ$282,MATCH(D307,'1.Sınav'!$D$33:$D$282,0),34))</f>
        <v/>
      </c>
    </row>
    <row r="308" spans="2:102" x14ac:dyDescent="0.2"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35"/>
      <c r="AP308" s="35"/>
      <c r="AQ308" s="35"/>
      <c r="AR308" s="35"/>
      <c r="CA308" s="6">
        <v>1</v>
      </c>
      <c r="CB308" s="43">
        <v>100</v>
      </c>
      <c r="CC308" s="43">
        <v>100</v>
      </c>
      <c r="CX308" s="6" t="str">
        <f>IF(ISERROR(INDEX('1.Sınav'!$C$33:$AJ$282,MATCH(D308,'1.Sınav'!$D$33:$D$282,0),2)),"",INDEX('1.Sınav'!$C$33:$AJ$282,MATCH(D308,'1.Sınav'!$D$33:$D$282,0),34))</f>
        <v/>
      </c>
    </row>
    <row r="309" spans="2:102" x14ac:dyDescent="0.2"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CA309" s="6">
        <v>1</v>
      </c>
      <c r="CB309" s="43">
        <v>100</v>
      </c>
      <c r="CC309" s="43">
        <v>100</v>
      </c>
      <c r="CX309" s="6" t="str">
        <f>IF(ISERROR(INDEX('1.Sınav'!$C$33:$AJ$282,MATCH(D309,'1.Sınav'!$D$33:$D$282,0),2)),"",INDEX('1.Sınav'!$C$33:$AJ$282,MATCH(D309,'1.Sınav'!$D$33:$D$282,0),34))</f>
        <v/>
      </c>
    </row>
    <row r="310" spans="2:102" x14ac:dyDescent="0.2"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  <c r="AQ310" s="35"/>
      <c r="AR310" s="35"/>
      <c r="CA310" s="6">
        <v>1</v>
      </c>
      <c r="CB310" s="43">
        <v>100</v>
      </c>
      <c r="CC310" s="43">
        <v>100</v>
      </c>
      <c r="CX310" s="6" t="str">
        <f>IF(ISERROR(INDEX('1.Sınav'!$C$33:$AJ$282,MATCH(D310,'1.Sınav'!$D$33:$D$282,0),2)),"",INDEX('1.Sınav'!$C$33:$AJ$282,MATCH(D310,'1.Sınav'!$D$33:$D$282,0),34))</f>
        <v/>
      </c>
    </row>
    <row r="311" spans="2:102" x14ac:dyDescent="0.2"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35"/>
      <c r="AR311" s="35"/>
      <c r="CA311" s="6">
        <v>1</v>
      </c>
      <c r="CB311" s="43">
        <v>100</v>
      </c>
      <c r="CC311" s="43">
        <v>100</v>
      </c>
      <c r="CX311" s="6" t="str">
        <f>IF(ISERROR(INDEX('1.Sınav'!$C$33:$AJ$282,MATCH(D311,'1.Sınav'!$D$33:$D$282,0),2)),"",INDEX('1.Sınav'!$C$33:$AJ$282,MATCH(D311,'1.Sınav'!$D$33:$D$282,0),34))</f>
        <v/>
      </c>
    </row>
    <row r="312" spans="2:102" x14ac:dyDescent="0.2"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AR312" s="35"/>
      <c r="CA312" s="6">
        <v>1</v>
      </c>
      <c r="CB312" s="43">
        <v>100</v>
      </c>
      <c r="CC312" s="43">
        <v>100</v>
      </c>
      <c r="CX312" s="6" t="str">
        <f>IF(ISERROR(INDEX('1.Sınav'!$C$33:$AJ$282,MATCH(D312,'1.Sınav'!$D$33:$D$282,0),2)),"",INDEX('1.Sınav'!$C$33:$AJ$282,MATCH(D312,'1.Sınav'!$D$33:$D$282,0),34))</f>
        <v/>
      </c>
    </row>
    <row r="313" spans="2:102" x14ac:dyDescent="0.2"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AR313" s="35"/>
      <c r="CA313" s="6">
        <v>1</v>
      </c>
      <c r="CB313" s="43">
        <v>100</v>
      </c>
      <c r="CC313" s="43">
        <v>100</v>
      </c>
      <c r="CX313" s="6" t="str">
        <f>IF(ISERROR(INDEX('1.Sınav'!$C$33:$AJ$282,MATCH(D313,'1.Sınav'!$D$33:$D$282,0),2)),"",INDEX('1.Sınav'!$C$33:$AJ$282,MATCH(D313,'1.Sınav'!$D$33:$D$282,0),34))</f>
        <v/>
      </c>
    </row>
    <row r="314" spans="2:102" x14ac:dyDescent="0.2"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  <c r="AQ314" s="35"/>
      <c r="AR314" s="35"/>
      <c r="CA314" s="6">
        <v>1</v>
      </c>
      <c r="CB314" s="43">
        <v>100</v>
      </c>
      <c r="CC314" s="43">
        <v>100</v>
      </c>
      <c r="CX314" s="6" t="str">
        <f>IF(ISERROR(INDEX('1.Sınav'!$C$33:$AJ$282,MATCH(D314,'1.Sınav'!$D$33:$D$282,0),2)),"",INDEX('1.Sınav'!$C$33:$AJ$282,MATCH(D314,'1.Sınav'!$D$33:$D$282,0),34))</f>
        <v/>
      </c>
    </row>
    <row r="315" spans="2:102" x14ac:dyDescent="0.2"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35"/>
      <c r="CA315" s="6">
        <v>1</v>
      </c>
      <c r="CB315" s="43">
        <v>100</v>
      </c>
      <c r="CC315" s="43">
        <v>100</v>
      </c>
      <c r="CX315" s="6" t="str">
        <f>IF(ISERROR(INDEX('1.Sınav'!$C$33:$AJ$282,MATCH(D315,'1.Sınav'!$D$33:$D$282,0),2)),"",INDEX('1.Sınav'!$C$33:$AJ$282,MATCH(D315,'1.Sınav'!$D$33:$D$282,0),34))</f>
        <v/>
      </c>
    </row>
    <row r="316" spans="2:102" x14ac:dyDescent="0.2"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CA316" s="6">
        <v>1</v>
      </c>
      <c r="CB316" s="43">
        <v>100</v>
      </c>
      <c r="CC316" s="43">
        <v>100</v>
      </c>
      <c r="CX316" s="6" t="str">
        <f>IF(ISERROR(INDEX('1.Sınav'!$C$33:$AJ$282,MATCH(D316,'1.Sınav'!$D$33:$D$282,0),2)),"",INDEX('1.Sınav'!$C$33:$AJ$282,MATCH(D316,'1.Sınav'!$D$33:$D$282,0),34))</f>
        <v/>
      </c>
    </row>
    <row r="317" spans="2:102" x14ac:dyDescent="0.2"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35"/>
      <c r="AJ317" s="35"/>
      <c r="AK317" s="35"/>
      <c r="AL317" s="35"/>
      <c r="AM317" s="35"/>
      <c r="AN317" s="35"/>
      <c r="CA317" s="6">
        <v>1</v>
      </c>
      <c r="CB317" s="43">
        <v>100</v>
      </c>
      <c r="CC317" s="43">
        <v>100</v>
      </c>
      <c r="CX317" s="6" t="str">
        <f>IF(ISERROR(INDEX('1.Sınav'!$C$33:$AJ$282,MATCH(D317,'1.Sınav'!$D$33:$D$282,0),2)),"",INDEX('1.Sınav'!$C$33:$AJ$282,MATCH(D317,'1.Sınav'!$D$33:$D$282,0),34))</f>
        <v/>
      </c>
    </row>
    <row r="318" spans="2:102" x14ac:dyDescent="0.2"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AN318" s="35"/>
      <c r="CA318" s="6">
        <v>1</v>
      </c>
      <c r="CB318" s="43">
        <v>100</v>
      </c>
      <c r="CC318" s="43">
        <v>100</v>
      </c>
      <c r="CX318" s="6" t="str">
        <f>IF(ISERROR(INDEX('1.Sınav'!$C$33:$AJ$282,MATCH(D318,'1.Sınav'!$D$33:$D$282,0),2)),"",INDEX('1.Sınav'!$C$33:$AJ$282,MATCH(D318,'1.Sınav'!$D$33:$D$282,0),34))</f>
        <v/>
      </c>
    </row>
    <row r="319" spans="2:102" x14ac:dyDescent="0.2"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AN319" s="35"/>
      <c r="CA319" s="6">
        <v>1</v>
      </c>
      <c r="CB319" s="43">
        <v>100</v>
      </c>
      <c r="CC319" s="43">
        <v>100</v>
      </c>
      <c r="CX319" s="6" t="str">
        <f>IF(ISERROR(INDEX('1.Sınav'!$C$33:$AJ$282,MATCH(D319,'1.Sınav'!$D$33:$D$282,0),2)),"",INDEX('1.Sınav'!$C$33:$AJ$282,MATCH(D319,'1.Sınav'!$D$33:$D$282,0),34))</f>
        <v/>
      </c>
    </row>
    <row r="320" spans="2:102" x14ac:dyDescent="0.2"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CA320" s="6">
        <v>1</v>
      </c>
      <c r="CB320" s="43">
        <v>100</v>
      </c>
      <c r="CC320" s="43">
        <v>100</v>
      </c>
      <c r="CX320" s="6" t="str">
        <f>IF(ISERROR(INDEX('1.Sınav'!$C$33:$AJ$282,MATCH(D320,'1.Sınav'!$D$33:$D$282,0),2)),"",INDEX('1.Sınav'!$C$33:$AJ$282,MATCH(D320,'1.Sınav'!$D$33:$D$282,0),34))</f>
        <v/>
      </c>
    </row>
    <row r="321" spans="2:102" x14ac:dyDescent="0.2"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AN321" s="35"/>
      <c r="CA321" s="6">
        <v>1</v>
      </c>
      <c r="CB321" s="43">
        <v>100</v>
      </c>
      <c r="CC321" s="43">
        <v>100</v>
      </c>
      <c r="CX321" s="6" t="str">
        <f>IF(ISERROR(INDEX('1.Sınav'!$C$33:$AJ$282,MATCH(D321,'1.Sınav'!$D$33:$D$282,0),2)),"",INDEX('1.Sınav'!$C$33:$AJ$282,MATCH(D321,'1.Sınav'!$D$33:$D$282,0),34))</f>
        <v/>
      </c>
    </row>
    <row r="322" spans="2:102" x14ac:dyDescent="0.2"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AN322" s="35"/>
      <c r="CA322" s="6">
        <v>1</v>
      </c>
      <c r="CB322" s="43">
        <v>100</v>
      </c>
      <c r="CC322" s="43">
        <v>100</v>
      </c>
      <c r="CX322" s="6" t="str">
        <f>IF(ISERROR(INDEX('1.Sınav'!$C$33:$AJ$282,MATCH(D322,'1.Sınav'!$D$33:$D$282,0),2)),"",INDEX('1.Sınav'!$C$33:$AJ$282,MATCH(D322,'1.Sınav'!$D$33:$D$282,0),34))</f>
        <v/>
      </c>
    </row>
    <row r="323" spans="2:102" x14ac:dyDescent="0.2"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CA323" s="6">
        <v>1</v>
      </c>
      <c r="CB323" s="43">
        <v>100</v>
      </c>
      <c r="CC323" s="43">
        <v>100</v>
      </c>
      <c r="CX323" s="6" t="str">
        <f>IF(ISERROR(INDEX('1.Sınav'!$C$33:$AJ$282,MATCH(D323,'1.Sınav'!$D$33:$D$282,0),2)),"",INDEX('1.Sınav'!$C$33:$AJ$282,MATCH(D323,'1.Sınav'!$D$33:$D$282,0),34))</f>
        <v/>
      </c>
    </row>
    <row r="324" spans="2:102" x14ac:dyDescent="0.2"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35"/>
      <c r="CA324" s="6">
        <v>1</v>
      </c>
      <c r="CB324" s="43">
        <v>100</v>
      </c>
      <c r="CC324" s="43">
        <v>100</v>
      </c>
      <c r="CX324" s="6" t="str">
        <f>IF(ISERROR(INDEX('1.Sınav'!$C$33:$AJ$282,MATCH(D324,'1.Sınav'!$D$33:$D$282,0),2)),"",INDEX('1.Sınav'!$C$33:$AJ$282,MATCH(D324,'1.Sınav'!$D$33:$D$282,0),34))</f>
        <v/>
      </c>
    </row>
    <row r="325" spans="2:102" x14ac:dyDescent="0.2"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AN325" s="35"/>
      <c r="CA325" s="6">
        <v>1</v>
      </c>
      <c r="CB325" s="43">
        <v>100</v>
      </c>
      <c r="CC325" s="43">
        <v>100</v>
      </c>
      <c r="CX325" s="6" t="str">
        <f>IF(ISERROR(INDEX('1.Sınav'!$C$33:$AJ$282,MATCH(D325,'1.Sınav'!$D$33:$D$282,0),2)),"",INDEX('1.Sınav'!$C$33:$AJ$282,MATCH(D325,'1.Sınav'!$D$33:$D$282,0),34))</f>
        <v/>
      </c>
    </row>
    <row r="326" spans="2:102" x14ac:dyDescent="0.2"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CA326" s="6">
        <v>1</v>
      </c>
      <c r="CB326" s="43">
        <v>100</v>
      </c>
      <c r="CC326" s="43">
        <v>100</v>
      </c>
      <c r="CX326" s="6" t="str">
        <f>IF(ISERROR(INDEX('1.Sınav'!$C$33:$AJ$282,MATCH(D326,'1.Sınav'!$D$33:$D$282,0),2)),"",INDEX('1.Sınav'!$C$33:$AJ$282,MATCH(D326,'1.Sınav'!$D$33:$D$282,0),34))</f>
        <v/>
      </c>
    </row>
    <row r="327" spans="2:102" x14ac:dyDescent="0.2"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AN327" s="35"/>
      <c r="CA327" s="6">
        <v>1</v>
      </c>
      <c r="CB327" s="43">
        <v>100</v>
      </c>
      <c r="CC327" s="43">
        <v>100</v>
      </c>
      <c r="CX327" s="6" t="str">
        <f>IF(ISERROR(INDEX('1.Sınav'!$C$33:$AJ$282,MATCH(D327,'1.Sınav'!$D$33:$D$282,0),2)),"",INDEX('1.Sınav'!$C$33:$AJ$282,MATCH(D327,'1.Sınav'!$D$33:$D$282,0),34))</f>
        <v/>
      </c>
    </row>
    <row r="328" spans="2:102" x14ac:dyDescent="0.2"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AN328" s="35"/>
      <c r="CA328" s="6">
        <v>1</v>
      </c>
      <c r="CB328" s="43">
        <v>100</v>
      </c>
      <c r="CC328" s="43">
        <v>100</v>
      </c>
      <c r="CX328" s="6" t="str">
        <f>IF(ISERROR(INDEX('1.Sınav'!$C$33:$AJ$282,MATCH(D328,'1.Sınav'!$D$33:$D$282,0),2)),"",INDEX('1.Sınav'!$C$33:$AJ$282,MATCH(D328,'1.Sınav'!$D$33:$D$282,0),34))</f>
        <v/>
      </c>
    </row>
    <row r="329" spans="2:102" x14ac:dyDescent="0.2"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AN329" s="35"/>
      <c r="CA329" s="6">
        <v>1</v>
      </c>
      <c r="CB329" s="43">
        <v>100</v>
      </c>
      <c r="CC329" s="43">
        <v>100</v>
      </c>
      <c r="CX329" s="6" t="str">
        <f>IF(ISERROR(INDEX('1.Sınav'!$C$33:$AJ$282,MATCH(D329,'1.Sınav'!$D$33:$D$282,0),2)),"",INDEX('1.Sınav'!$C$33:$AJ$282,MATCH(D329,'1.Sınav'!$D$33:$D$282,0),34))</f>
        <v/>
      </c>
    </row>
    <row r="330" spans="2:102" x14ac:dyDescent="0.2"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CA330" s="6">
        <v>1</v>
      </c>
      <c r="CB330" s="43">
        <v>100</v>
      </c>
      <c r="CC330" s="43">
        <v>100</v>
      </c>
      <c r="CX330" s="6" t="str">
        <f>IF(ISERROR(INDEX('1.Sınav'!$C$33:$AJ$282,MATCH(D330,'1.Sınav'!$D$33:$D$282,0),2)),"",INDEX('1.Sınav'!$C$33:$AJ$282,MATCH(D330,'1.Sınav'!$D$33:$D$282,0),34))</f>
        <v/>
      </c>
    </row>
    <row r="331" spans="2:102" x14ac:dyDescent="0.2"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AN331" s="35"/>
      <c r="CA331" s="6">
        <v>1</v>
      </c>
      <c r="CB331" s="43">
        <v>100</v>
      </c>
      <c r="CC331" s="43">
        <v>100</v>
      </c>
      <c r="CX331" s="6" t="str">
        <f>IF(ISERROR(INDEX('1.Sınav'!$C$33:$AJ$282,MATCH(D331,'1.Sınav'!$D$33:$D$282,0),2)),"",INDEX('1.Sınav'!$C$33:$AJ$282,MATCH(D331,'1.Sınav'!$D$33:$D$282,0),34))</f>
        <v/>
      </c>
    </row>
    <row r="332" spans="2:102" x14ac:dyDescent="0.2"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CA332" s="6">
        <v>1</v>
      </c>
      <c r="CB332" s="43">
        <v>100</v>
      </c>
      <c r="CC332" s="43">
        <v>100</v>
      </c>
      <c r="CX332" s="6" t="str">
        <f>IF(ISERROR(INDEX('1.Sınav'!$C$33:$AJ$282,MATCH(D332,'1.Sınav'!$D$33:$D$282,0),2)),"",INDEX('1.Sınav'!$C$33:$AJ$282,MATCH(D332,'1.Sınav'!$D$33:$D$282,0),34))</f>
        <v/>
      </c>
    </row>
    <row r="333" spans="2:102" x14ac:dyDescent="0.2">
      <c r="CA333" s="6">
        <v>1</v>
      </c>
      <c r="CB333" s="43">
        <v>100</v>
      </c>
      <c r="CC333" s="43">
        <v>100</v>
      </c>
      <c r="CX333" s="6" t="str">
        <f>IF(ISERROR(INDEX('1.Sınav'!$C$33:$AJ$282,MATCH(D333,'1.Sınav'!$D$33:$D$282,0),2)),"",INDEX('1.Sınav'!$C$33:$AJ$282,MATCH(D333,'1.Sınav'!$D$33:$D$282,0),34))</f>
        <v/>
      </c>
    </row>
    <row r="334" spans="2:102" x14ac:dyDescent="0.2">
      <c r="CA334" s="6">
        <v>1</v>
      </c>
      <c r="CB334" s="43">
        <v>100</v>
      </c>
      <c r="CC334" s="43">
        <v>100</v>
      </c>
      <c r="CX334" s="6" t="str">
        <f>IF(ISERROR(INDEX('1.Sınav'!$C$33:$AJ$282,MATCH(D334,'1.Sınav'!$D$33:$D$282,0),2)),"",INDEX('1.Sınav'!$C$33:$AJ$282,MATCH(D334,'1.Sınav'!$D$33:$D$282,0),34))</f>
        <v/>
      </c>
    </row>
    <row r="335" spans="2:102" x14ac:dyDescent="0.2">
      <c r="CA335" s="6">
        <v>1</v>
      </c>
      <c r="CB335" s="43">
        <v>100</v>
      </c>
      <c r="CC335" s="43">
        <v>100</v>
      </c>
      <c r="CX335" s="6" t="str">
        <f>IF(ISERROR(INDEX('1.Sınav'!$C$33:$AJ$282,MATCH(D335,'1.Sınav'!$D$33:$D$282,0),2)),"",INDEX('1.Sınav'!$C$33:$AJ$282,MATCH(D335,'1.Sınav'!$D$33:$D$282,0),34))</f>
        <v/>
      </c>
    </row>
    <row r="336" spans="2:102" x14ac:dyDescent="0.2">
      <c r="CA336" s="6">
        <v>1</v>
      </c>
      <c r="CB336" s="43">
        <v>100</v>
      </c>
      <c r="CC336" s="43">
        <v>100</v>
      </c>
      <c r="CX336" s="6" t="str">
        <f>IF(ISERROR(INDEX('1.Sınav'!$C$33:$AJ$282,MATCH(D336,'1.Sınav'!$D$33:$D$282,0),2)),"",INDEX('1.Sınav'!$C$33:$AJ$282,MATCH(D336,'1.Sınav'!$D$33:$D$282,0),34))</f>
        <v/>
      </c>
    </row>
    <row r="337" spans="79:102" x14ac:dyDescent="0.2">
      <c r="CA337" s="6">
        <v>1</v>
      </c>
      <c r="CB337" s="43">
        <v>100</v>
      </c>
      <c r="CC337" s="43">
        <v>100</v>
      </c>
      <c r="CX337" s="6" t="str">
        <f>IF(ISERROR(INDEX('1.Sınav'!$C$33:$AJ$282,MATCH(D337,'1.Sınav'!$D$33:$D$282,0),2)),"",INDEX('1.Sınav'!$C$33:$AJ$282,MATCH(D337,'1.Sınav'!$D$33:$D$282,0),34))</f>
        <v/>
      </c>
    </row>
    <row r="338" spans="79:102" x14ac:dyDescent="0.2">
      <c r="CA338" s="6">
        <v>1</v>
      </c>
      <c r="CB338" s="43">
        <v>100</v>
      </c>
      <c r="CC338" s="43">
        <v>100</v>
      </c>
      <c r="CX338" s="6" t="str">
        <f>IF(ISERROR(INDEX('1.Sınav'!$C$33:$AJ$282,MATCH(D338,'1.Sınav'!$D$33:$D$282,0),2)),"",INDEX('1.Sınav'!$C$33:$AJ$282,MATCH(D338,'1.Sınav'!$D$33:$D$282,0),34))</f>
        <v/>
      </c>
    </row>
    <row r="339" spans="79:102" x14ac:dyDescent="0.2">
      <c r="CA339" s="6">
        <v>1</v>
      </c>
      <c r="CB339" s="43">
        <v>100</v>
      </c>
      <c r="CC339" s="43">
        <v>100</v>
      </c>
      <c r="CX339" s="6" t="str">
        <f>IF(ISERROR(INDEX('1.Sınav'!$C$33:$AJ$282,MATCH(D339,'1.Sınav'!$D$33:$D$282,0),2)),"",INDEX('1.Sınav'!$C$33:$AJ$282,MATCH(D339,'1.Sınav'!$D$33:$D$282,0),34))</f>
        <v/>
      </c>
    </row>
    <row r="340" spans="79:102" x14ac:dyDescent="0.2">
      <c r="CA340" s="6">
        <v>1</v>
      </c>
      <c r="CB340" s="43">
        <v>100</v>
      </c>
      <c r="CC340" s="43">
        <v>100</v>
      </c>
      <c r="CX340" s="6" t="str">
        <f>IF(ISERROR(INDEX('1.Sınav'!$C$33:$AJ$282,MATCH(D340,'1.Sınav'!$D$33:$D$282,0),2)),"",INDEX('1.Sınav'!$C$33:$AJ$282,MATCH(D340,'1.Sınav'!$D$33:$D$282,0),34))</f>
        <v/>
      </c>
    </row>
    <row r="341" spans="79:102" x14ac:dyDescent="0.2">
      <c r="CA341" s="6">
        <v>1</v>
      </c>
      <c r="CB341" s="43">
        <v>100</v>
      </c>
      <c r="CC341" s="43">
        <v>100</v>
      </c>
      <c r="CX341" s="6" t="str">
        <f>IF(ISERROR(INDEX('1.Sınav'!$C$33:$AJ$282,MATCH(D341,'1.Sınav'!$D$33:$D$282,0),2)),"",INDEX('1.Sınav'!$C$33:$AJ$282,MATCH(D341,'1.Sınav'!$D$33:$D$282,0),34))</f>
        <v/>
      </c>
    </row>
    <row r="342" spans="79:102" x14ac:dyDescent="0.2">
      <c r="CA342" s="6">
        <v>1</v>
      </c>
      <c r="CB342" s="43">
        <v>100</v>
      </c>
      <c r="CC342" s="43">
        <v>100</v>
      </c>
      <c r="CX342" s="6" t="str">
        <f>IF(ISERROR(INDEX('1.Sınav'!$C$33:$AJ$282,MATCH(D342,'1.Sınav'!$D$33:$D$282,0),2)),"",INDEX('1.Sınav'!$C$33:$AJ$282,MATCH(D342,'1.Sınav'!$D$33:$D$282,0),34))</f>
        <v/>
      </c>
    </row>
    <row r="343" spans="79:102" x14ac:dyDescent="0.2">
      <c r="CA343" s="6">
        <v>1</v>
      </c>
      <c r="CB343" s="43">
        <v>100</v>
      </c>
      <c r="CC343" s="43">
        <v>100</v>
      </c>
      <c r="CX343" s="6" t="str">
        <f>IF(ISERROR(INDEX('1.Sınav'!$C$33:$AJ$282,MATCH(D343,'1.Sınav'!$D$33:$D$282,0),2)),"",INDEX('1.Sınav'!$C$33:$AJ$282,MATCH(D343,'1.Sınav'!$D$33:$D$282,0),34))</f>
        <v/>
      </c>
    </row>
    <row r="344" spans="79:102" x14ac:dyDescent="0.2">
      <c r="CA344" s="6">
        <v>1</v>
      </c>
      <c r="CB344" s="43">
        <v>100</v>
      </c>
      <c r="CC344" s="43">
        <v>100</v>
      </c>
      <c r="CX344" s="6" t="str">
        <f>IF(ISERROR(INDEX('1.Sınav'!$C$33:$AJ$282,MATCH(D344,'1.Sınav'!$D$33:$D$282,0),2)),"",INDEX('1.Sınav'!$C$33:$AJ$282,MATCH(D344,'1.Sınav'!$D$33:$D$282,0),34))</f>
        <v/>
      </c>
    </row>
    <row r="345" spans="79:102" x14ac:dyDescent="0.2">
      <c r="CA345" s="6">
        <v>1</v>
      </c>
      <c r="CB345" s="43">
        <v>100</v>
      </c>
      <c r="CC345" s="43">
        <v>100</v>
      </c>
      <c r="CX345" s="6" t="str">
        <f>IF(ISERROR(INDEX('1.Sınav'!$C$33:$AJ$282,MATCH(D345,'1.Sınav'!$D$33:$D$282,0),2)),"",INDEX('1.Sınav'!$C$33:$AJ$282,MATCH(D345,'1.Sınav'!$D$33:$D$282,0),34))</f>
        <v/>
      </c>
    </row>
    <row r="346" spans="79:102" x14ac:dyDescent="0.2">
      <c r="CA346" s="6">
        <v>1</v>
      </c>
      <c r="CB346" s="43">
        <v>100</v>
      </c>
      <c r="CC346" s="43">
        <v>100</v>
      </c>
      <c r="CX346" s="6" t="str">
        <f>IF(ISERROR(INDEX('1.Sınav'!$C$33:$AJ$282,MATCH(D346,'1.Sınav'!$D$33:$D$282,0),2)),"",INDEX('1.Sınav'!$C$33:$AJ$282,MATCH(D346,'1.Sınav'!$D$33:$D$282,0),34))</f>
        <v/>
      </c>
    </row>
    <row r="347" spans="79:102" x14ac:dyDescent="0.2">
      <c r="CA347" s="6">
        <v>1</v>
      </c>
      <c r="CB347" s="43">
        <v>100</v>
      </c>
      <c r="CC347" s="43">
        <v>100</v>
      </c>
      <c r="CX347" s="6" t="str">
        <f>IF(ISERROR(INDEX('1.Sınav'!$C$33:$AJ$282,MATCH(D347,'1.Sınav'!$D$33:$D$282,0),2)),"",INDEX('1.Sınav'!$C$33:$AJ$282,MATCH(D347,'1.Sınav'!$D$33:$D$282,0),34))</f>
        <v/>
      </c>
    </row>
    <row r="348" spans="79:102" x14ac:dyDescent="0.2">
      <c r="CA348" s="6">
        <v>1</v>
      </c>
      <c r="CB348" s="43">
        <v>100</v>
      </c>
      <c r="CC348" s="43">
        <v>100</v>
      </c>
      <c r="CX348" s="6" t="str">
        <f>IF(ISERROR(INDEX('1.Sınav'!$C$33:$AJ$282,MATCH(D348,'1.Sınav'!$D$33:$D$282,0),2)),"",INDEX('1.Sınav'!$C$33:$AJ$282,MATCH(D348,'1.Sınav'!$D$33:$D$282,0),34))</f>
        <v/>
      </c>
    </row>
    <row r="349" spans="79:102" x14ac:dyDescent="0.2">
      <c r="CA349" s="6">
        <v>1</v>
      </c>
      <c r="CB349" s="43">
        <v>100</v>
      </c>
      <c r="CC349" s="43">
        <v>100</v>
      </c>
      <c r="CX349" s="6" t="str">
        <f>IF(ISERROR(INDEX('1.Sınav'!$C$33:$AJ$282,MATCH(D349,'1.Sınav'!$D$33:$D$282,0),2)),"",INDEX('1.Sınav'!$C$33:$AJ$282,MATCH(D349,'1.Sınav'!$D$33:$D$282,0),34))</f>
        <v/>
      </c>
    </row>
    <row r="350" spans="79:102" x14ac:dyDescent="0.2">
      <c r="CA350" s="6">
        <v>1</v>
      </c>
      <c r="CX350" s="6" t="str">
        <f>IF(ISERROR(INDEX('1.Sınav'!$C$33:$AJ$282,MATCH(D350,'1.Sınav'!$D$33:$D$282,0),2)),"",INDEX('1.Sınav'!$C$33:$AJ$282,MATCH(D350,'1.Sınav'!$D$33:$D$282,0),34))</f>
        <v/>
      </c>
    </row>
    <row r="351" spans="79:102" x14ac:dyDescent="0.2">
      <c r="CA351" s="6">
        <v>1</v>
      </c>
      <c r="CX351" s="6" t="str">
        <f>IF(ISERROR(INDEX('1.Sınav'!$C$33:$AJ$282,MATCH(D351,'1.Sınav'!$D$33:$D$282,0),2)),"",INDEX('1.Sınav'!$C$33:$AJ$282,MATCH(D351,'1.Sınav'!$D$33:$D$282,0),34))</f>
        <v/>
      </c>
    </row>
    <row r="352" spans="79:102" x14ac:dyDescent="0.2">
      <c r="CX352" s="6" t="str">
        <f>IF(ISERROR(INDEX('1.Sınav'!$C$33:$AJ$282,MATCH(D352,'1.Sınav'!$D$33:$D$282,0),2)),"",INDEX('1.Sınav'!$C$33:$AJ$282,MATCH(D352,'1.Sınav'!$D$33:$D$282,0),34))</f>
        <v/>
      </c>
    </row>
    <row r="353" spans="102:102" x14ac:dyDescent="0.2">
      <c r="CX353" s="6" t="str">
        <f>IF(ISERROR(INDEX('1.Sınav'!$C$33:$AJ$282,MATCH(D353,'1.Sınav'!$D$33:$D$282,0),2)),"",INDEX('1.Sınav'!$C$33:$AJ$282,MATCH(D353,'1.Sınav'!$D$33:$D$282,0),34))</f>
        <v/>
      </c>
    </row>
    <row r="354" spans="102:102" x14ac:dyDescent="0.2">
      <c r="CX354" s="6" t="str">
        <f>IF(ISERROR(INDEX('1.Sınav'!$C$33:$AJ$282,MATCH(D354,'1.Sınav'!$D$33:$D$282,0),2)),"",INDEX('1.Sınav'!$C$33:$AJ$282,MATCH(D354,'1.Sınav'!$D$33:$D$282,0),34))</f>
        <v/>
      </c>
    </row>
    <row r="355" spans="102:102" x14ac:dyDescent="0.2">
      <c r="CX355" s="6" t="str">
        <f>IF(ISERROR(INDEX('1.Sınav'!$C$33:$AJ$282,MATCH(D355,'1.Sınav'!$D$33:$D$282,0),2)),"",INDEX('1.Sınav'!$C$33:$AJ$282,MATCH(D355,'1.Sınav'!$D$33:$D$282,0),34))</f>
        <v/>
      </c>
    </row>
    <row r="356" spans="102:102" x14ac:dyDescent="0.2">
      <c r="CX356" s="6" t="str">
        <f>IF(ISERROR(INDEX('1.Sınav'!$C$33:$AJ$282,MATCH(D356,'1.Sınav'!$D$33:$D$282,0),2)),"",INDEX('1.Sınav'!$C$33:$AJ$282,MATCH(D356,'1.Sınav'!$D$33:$D$282,0),34))</f>
        <v/>
      </c>
    </row>
    <row r="357" spans="102:102" x14ac:dyDescent="0.2">
      <c r="CX357" s="6" t="str">
        <f>IF(ISERROR(INDEX('1.Sınav'!$C$33:$AJ$282,MATCH(D357,'1.Sınav'!$D$33:$D$282,0),2)),"",INDEX('1.Sınav'!$C$33:$AJ$282,MATCH(D357,'1.Sınav'!$D$33:$D$282,0),34))</f>
        <v/>
      </c>
    </row>
    <row r="358" spans="102:102" x14ac:dyDescent="0.2">
      <c r="CX358" s="6" t="str">
        <f>IF(ISERROR(INDEX('1.Sınav'!$C$33:$AJ$282,MATCH(D358,'1.Sınav'!$D$33:$D$282,0),2)),"",INDEX('1.Sınav'!$C$33:$AJ$282,MATCH(D358,'1.Sınav'!$D$33:$D$282,0),34))</f>
        <v/>
      </c>
    </row>
    <row r="359" spans="102:102" x14ac:dyDescent="0.2">
      <c r="CX359" s="6" t="str">
        <f>IF(ISERROR(INDEX('1.Sınav'!$C$33:$AJ$282,MATCH(D359,'1.Sınav'!$D$33:$D$282,0),2)),"",INDEX('1.Sınav'!$C$33:$AJ$282,MATCH(D359,'1.Sınav'!$D$33:$D$282,0),34))</f>
        <v/>
      </c>
    </row>
    <row r="360" spans="102:102" x14ac:dyDescent="0.2">
      <c r="CX360" s="6" t="str">
        <f>IF(ISERROR(INDEX('1.Sınav'!$C$33:$AJ$282,MATCH(D360,'1.Sınav'!$D$33:$D$282,0),2)),"",INDEX('1.Sınav'!$C$33:$AJ$282,MATCH(D360,'1.Sınav'!$D$33:$D$282,0),34))</f>
        <v/>
      </c>
    </row>
    <row r="361" spans="102:102" x14ac:dyDescent="0.2">
      <c r="CX361" s="6" t="str">
        <f>IF(ISERROR(INDEX('1.Sınav'!$C$33:$AJ$282,MATCH(D361,'1.Sınav'!$D$33:$D$282,0),2)),"",INDEX('1.Sınav'!$C$33:$AJ$282,MATCH(D361,'1.Sınav'!$D$33:$D$282,0),34))</f>
        <v/>
      </c>
    </row>
    <row r="362" spans="102:102" x14ac:dyDescent="0.2">
      <c r="CX362" s="6" t="str">
        <f>IF(ISERROR(INDEX('1.Sınav'!$C$33:$AJ$282,MATCH(D362,'1.Sınav'!$D$33:$D$282,0),2)),"",INDEX('1.Sınav'!$C$33:$AJ$282,MATCH(D362,'1.Sınav'!$D$33:$D$282,0),34))</f>
        <v/>
      </c>
    </row>
    <row r="363" spans="102:102" x14ac:dyDescent="0.2">
      <c r="CX363" s="6" t="str">
        <f>IF(ISERROR(INDEX('1.Sınav'!$C$33:$AJ$282,MATCH(D363,'1.Sınav'!$D$33:$D$282,0),2)),"",INDEX('1.Sınav'!$C$33:$AJ$282,MATCH(D363,'1.Sınav'!$D$33:$D$282,0),34))</f>
        <v/>
      </c>
    </row>
    <row r="364" spans="102:102" x14ac:dyDescent="0.2">
      <c r="CX364" s="6" t="str">
        <f>IF(ISERROR(INDEX('1.Sınav'!$C$33:$AJ$282,MATCH(D364,'1.Sınav'!$D$33:$D$282,0),2)),"",INDEX('1.Sınav'!$C$33:$AJ$282,MATCH(D364,'1.Sınav'!$D$33:$D$282,0),34))</f>
        <v/>
      </c>
    </row>
    <row r="365" spans="102:102" x14ac:dyDescent="0.2">
      <c r="CX365" s="6" t="str">
        <f>IF(ISERROR(INDEX('1.Sınav'!$C$33:$AJ$282,MATCH(D365,'1.Sınav'!$D$33:$D$282,0),2)),"",INDEX('1.Sınav'!$C$33:$AJ$282,MATCH(D365,'1.Sınav'!$D$33:$D$282,0),34))</f>
        <v/>
      </c>
    </row>
    <row r="366" spans="102:102" x14ac:dyDescent="0.2">
      <c r="CX366" s="6" t="str">
        <f>IF(ISERROR(INDEX('1.Sınav'!$C$33:$AJ$282,MATCH(D366,'1.Sınav'!$D$33:$D$282,0),2)),"",INDEX('1.Sınav'!$C$33:$AJ$282,MATCH(D366,'1.Sınav'!$D$33:$D$282,0),34))</f>
        <v/>
      </c>
    </row>
    <row r="367" spans="102:102" x14ac:dyDescent="0.2">
      <c r="CX367" s="6" t="str">
        <f>IF(ISERROR(INDEX('1.Sınav'!$C$33:$AJ$282,MATCH(D367,'1.Sınav'!$D$33:$D$282,0),2)),"",INDEX('1.Sınav'!$C$33:$AJ$282,MATCH(D367,'1.Sınav'!$D$33:$D$282,0),34))</f>
        <v/>
      </c>
    </row>
    <row r="368" spans="102:102" x14ac:dyDescent="0.2">
      <c r="CX368" s="6" t="str">
        <f>IF(ISERROR(INDEX('1.Sınav'!$C$33:$AJ$282,MATCH(D368,'1.Sınav'!$D$33:$D$282,0),2)),"",INDEX('1.Sınav'!$C$33:$AJ$282,MATCH(D368,'1.Sınav'!$D$33:$D$282,0),34))</f>
        <v/>
      </c>
    </row>
    <row r="369" spans="102:102" x14ac:dyDescent="0.2">
      <c r="CX369" s="6" t="str">
        <f>IF(ISERROR(INDEX('1.Sınav'!$C$33:$AJ$282,MATCH(D369,'1.Sınav'!$D$33:$D$282,0),2)),"",INDEX('1.Sınav'!$C$33:$AJ$282,MATCH(D369,'1.Sınav'!$D$33:$D$282,0),34))</f>
        <v/>
      </c>
    </row>
    <row r="370" spans="102:102" x14ac:dyDescent="0.2">
      <c r="CX370" s="6" t="str">
        <f>IF(ISERROR(INDEX('1.Sınav'!$C$33:$AJ$282,MATCH(D370,'1.Sınav'!$D$33:$D$282,0),2)),"",INDEX('1.Sınav'!$C$33:$AJ$282,MATCH(D370,'1.Sınav'!$D$33:$D$282,0),34))</f>
        <v/>
      </c>
    </row>
    <row r="371" spans="102:102" x14ac:dyDescent="0.2">
      <c r="CX371" s="6" t="str">
        <f>IF(ISERROR(INDEX('1.Sınav'!$C$33:$AJ$282,MATCH(D371,'1.Sınav'!$D$33:$D$282,0),2)),"",INDEX('1.Sınav'!$C$33:$AJ$282,MATCH(D371,'1.Sınav'!$D$33:$D$282,0),34))</f>
        <v/>
      </c>
    </row>
    <row r="372" spans="102:102" x14ac:dyDescent="0.2">
      <c r="CX372" s="6" t="str">
        <f>IF(ISERROR(INDEX('1.Sınav'!$C$33:$AJ$282,MATCH(D372,'1.Sınav'!$D$33:$D$282,0),2)),"",INDEX('1.Sınav'!$C$33:$AJ$282,MATCH(D372,'1.Sınav'!$D$33:$D$282,0),34))</f>
        <v/>
      </c>
    </row>
    <row r="373" spans="102:102" x14ac:dyDescent="0.2">
      <c r="CX373" s="6" t="str">
        <f>IF(ISERROR(INDEX('1.Sınav'!$C$33:$AJ$282,MATCH(D373,'1.Sınav'!$D$33:$D$282,0),2)),"",INDEX('1.Sınav'!$C$33:$AJ$282,MATCH(D373,'1.Sınav'!$D$33:$D$282,0),34))</f>
        <v/>
      </c>
    </row>
    <row r="374" spans="102:102" x14ac:dyDescent="0.2">
      <c r="CX374" s="6" t="str">
        <f>IF(ISERROR(INDEX('1.Sınav'!$C$33:$AJ$282,MATCH(D374,'1.Sınav'!$D$33:$D$282,0),2)),"",INDEX('1.Sınav'!$C$33:$AJ$282,MATCH(D374,'1.Sınav'!$D$33:$D$282,0),34))</f>
        <v/>
      </c>
    </row>
    <row r="375" spans="102:102" x14ac:dyDescent="0.2">
      <c r="CX375" s="6" t="str">
        <f>IF(ISERROR(INDEX('1.Sınav'!$C$33:$AJ$282,MATCH(D375,'1.Sınav'!$D$33:$D$282,0),2)),"",INDEX('1.Sınav'!$C$33:$AJ$282,MATCH(D375,'1.Sınav'!$D$33:$D$282,0),34))</f>
        <v/>
      </c>
    </row>
    <row r="376" spans="102:102" x14ac:dyDescent="0.2">
      <c r="CX376" s="6" t="str">
        <f>IF(ISERROR(INDEX('1.Sınav'!$C$33:$AJ$282,MATCH(D376,'1.Sınav'!$D$33:$D$282,0),2)),"",INDEX('1.Sınav'!$C$33:$AJ$282,MATCH(D376,'1.Sınav'!$D$33:$D$282,0),34))</f>
        <v/>
      </c>
    </row>
    <row r="377" spans="102:102" x14ac:dyDescent="0.2">
      <c r="CX377" s="6" t="str">
        <f>IF(ISERROR(INDEX('1.Sınav'!$C$33:$AJ$282,MATCH(D377,'1.Sınav'!$D$33:$D$282,0),2)),"",INDEX('1.Sınav'!$C$33:$AJ$282,MATCH(D377,'1.Sınav'!$D$33:$D$282,0),34))</f>
        <v/>
      </c>
    </row>
    <row r="378" spans="102:102" x14ac:dyDescent="0.2">
      <c r="CX378" s="6" t="str">
        <f>IF(ISERROR(INDEX('1.Sınav'!$C$33:$AJ$282,MATCH(D378,'1.Sınav'!$D$33:$D$282,0),2)),"",INDEX('1.Sınav'!$C$33:$AJ$282,MATCH(D378,'1.Sınav'!$D$33:$D$282,0),34))</f>
        <v/>
      </c>
    </row>
    <row r="379" spans="102:102" x14ac:dyDescent="0.2">
      <c r="CX379" s="6" t="str">
        <f>IF(ISERROR(INDEX('1.Sınav'!$C$33:$AJ$282,MATCH(D379,'1.Sınav'!$D$33:$D$282,0),2)),"",INDEX('1.Sınav'!$C$33:$AJ$282,MATCH(D379,'1.Sınav'!$D$33:$D$282,0),34))</f>
        <v/>
      </c>
    </row>
    <row r="380" spans="102:102" x14ac:dyDescent="0.2">
      <c r="CX380" s="6" t="str">
        <f>IF(ISERROR(INDEX('1.Sınav'!$C$33:$AJ$282,MATCH(D380,'1.Sınav'!$D$33:$D$282,0),2)),"",INDEX('1.Sınav'!$C$33:$AJ$282,MATCH(D380,'1.Sınav'!$D$33:$D$282,0),34))</f>
        <v/>
      </c>
    </row>
    <row r="381" spans="102:102" x14ac:dyDescent="0.2">
      <c r="CX381" s="6" t="str">
        <f>IF(ISERROR(INDEX('1.Sınav'!$C$33:$AJ$282,MATCH(D381,'1.Sınav'!$D$33:$D$282,0),2)),"",INDEX('1.Sınav'!$C$33:$AJ$282,MATCH(D381,'1.Sınav'!$D$33:$D$282,0),34))</f>
        <v/>
      </c>
    </row>
    <row r="382" spans="102:102" x14ac:dyDescent="0.2">
      <c r="CX382" s="6" t="str">
        <f>IF(ISERROR(INDEX('1.Sınav'!$C$33:$AJ$282,MATCH(D382,'1.Sınav'!$D$33:$D$282,0),2)),"",INDEX('1.Sınav'!$C$33:$AJ$282,MATCH(D382,'1.Sınav'!$D$33:$D$282,0),34))</f>
        <v/>
      </c>
    </row>
    <row r="383" spans="102:102" x14ac:dyDescent="0.2">
      <c r="CX383" s="6" t="str">
        <f>IF(ISERROR(INDEX('1.Sınav'!$C$33:$AJ$282,MATCH(D383,'1.Sınav'!$D$33:$D$282,0),2)),"",INDEX('1.Sınav'!$C$33:$AJ$282,MATCH(D383,'1.Sınav'!$D$33:$D$282,0),34))</f>
        <v/>
      </c>
    </row>
    <row r="384" spans="102:102" x14ac:dyDescent="0.2">
      <c r="CX384" s="6" t="str">
        <f>IF(ISERROR(INDEX('1.Sınav'!$C$33:$AJ$282,MATCH(D384,'1.Sınav'!$D$33:$D$282,0),2)),"",INDEX('1.Sınav'!$C$33:$AJ$282,MATCH(D384,'1.Sınav'!$D$33:$D$282,0),34))</f>
        <v/>
      </c>
    </row>
    <row r="385" spans="102:102" x14ac:dyDescent="0.2">
      <c r="CX385" s="6" t="str">
        <f>IF(ISERROR(INDEX('1.Sınav'!$C$33:$AJ$282,MATCH(D385,'1.Sınav'!$D$33:$D$282,0),2)),"",INDEX('1.Sınav'!$C$33:$AJ$282,MATCH(D385,'1.Sınav'!$D$33:$D$282,0),34))</f>
        <v/>
      </c>
    </row>
    <row r="386" spans="102:102" x14ac:dyDescent="0.2">
      <c r="CX386" s="6" t="str">
        <f>IF(ISERROR(INDEX('1.Sınav'!$C$33:$AJ$282,MATCH(D386,'1.Sınav'!$D$33:$D$282,0),2)),"",INDEX('1.Sınav'!$C$33:$AJ$282,MATCH(D386,'1.Sınav'!$D$33:$D$282,0),34))</f>
        <v/>
      </c>
    </row>
    <row r="387" spans="102:102" x14ac:dyDescent="0.2">
      <c r="CX387" s="6" t="str">
        <f>IF(ISERROR(INDEX('1.Sınav'!$C$33:$AJ$282,MATCH(D387,'1.Sınav'!$D$33:$D$282,0),2)),"",INDEX('1.Sınav'!$C$33:$AJ$282,MATCH(D387,'1.Sınav'!$D$33:$D$282,0),34))</f>
        <v/>
      </c>
    </row>
    <row r="388" spans="102:102" x14ac:dyDescent="0.2">
      <c r="CX388" s="6" t="str">
        <f>IF(ISERROR(INDEX('1.Sınav'!$C$33:$AJ$282,MATCH(D388,'1.Sınav'!$D$33:$D$282,0),2)),"",INDEX('1.Sınav'!$C$33:$AJ$282,MATCH(D388,'1.Sınav'!$D$33:$D$282,0),34))</f>
        <v/>
      </c>
    </row>
    <row r="389" spans="102:102" x14ac:dyDescent="0.2">
      <c r="CX389" s="6" t="str">
        <f>IF(ISERROR(INDEX('1.Sınav'!$C$33:$AJ$282,MATCH(D389,'1.Sınav'!$D$33:$D$282,0),2)),"",INDEX('1.Sınav'!$C$33:$AJ$282,MATCH(D389,'1.Sınav'!$D$33:$D$282,0),34))</f>
        <v/>
      </c>
    </row>
    <row r="390" spans="102:102" x14ac:dyDescent="0.2">
      <c r="CX390" s="6" t="str">
        <f>IF(ISERROR(INDEX('1.Sınav'!$C$33:$AJ$282,MATCH(D390,'1.Sınav'!$D$33:$D$282,0),2)),"",INDEX('1.Sınav'!$C$33:$AJ$282,MATCH(D390,'1.Sınav'!$D$33:$D$282,0),34))</f>
        <v/>
      </c>
    </row>
    <row r="391" spans="102:102" x14ac:dyDescent="0.2">
      <c r="CX391" s="6" t="str">
        <f>IF(ISERROR(INDEX('1.Sınav'!$C$33:$AJ$282,MATCH(D391,'1.Sınav'!$D$33:$D$282,0),2)),"",INDEX('1.Sınav'!$C$33:$AJ$282,MATCH(D391,'1.Sınav'!$D$33:$D$282,0),34))</f>
        <v/>
      </c>
    </row>
    <row r="392" spans="102:102" x14ac:dyDescent="0.2">
      <c r="CX392" s="6" t="str">
        <f>IF(ISERROR(INDEX('1.Sınav'!$C$33:$AJ$282,MATCH(D392,'1.Sınav'!$D$33:$D$282,0),2)),"",INDEX('1.Sınav'!$C$33:$AJ$282,MATCH(D392,'1.Sınav'!$D$33:$D$282,0),34))</f>
        <v/>
      </c>
    </row>
    <row r="393" spans="102:102" x14ac:dyDescent="0.2">
      <c r="CX393" s="6" t="str">
        <f>IF(ISERROR(INDEX('1.Sınav'!$C$33:$AJ$282,MATCH(D393,'1.Sınav'!$D$33:$D$282,0),2)),"",INDEX('1.Sınav'!$C$33:$AJ$282,MATCH(D393,'1.Sınav'!$D$33:$D$282,0),34))</f>
        <v/>
      </c>
    </row>
    <row r="394" spans="102:102" x14ac:dyDescent="0.2">
      <c r="CX394" s="6" t="str">
        <f>IF(ISERROR(INDEX('1.Sınav'!$C$33:$AJ$282,MATCH(D394,'1.Sınav'!$D$33:$D$282,0),2)),"",INDEX('1.Sınav'!$C$33:$AJ$282,MATCH(D394,'1.Sınav'!$D$33:$D$282,0),34))</f>
        <v/>
      </c>
    </row>
    <row r="395" spans="102:102" x14ac:dyDescent="0.2">
      <c r="CX395" s="6" t="str">
        <f>IF(ISERROR(INDEX('1.Sınav'!$C$33:$AJ$282,MATCH(D395,'1.Sınav'!$D$33:$D$282,0),2)),"",INDEX('1.Sınav'!$C$33:$AJ$282,MATCH(D395,'1.Sınav'!$D$33:$D$282,0),34))</f>
        <v/>
      </c>
    </row>
    <row r="396" spans="102:102" x14ac:dyDescent="0.2">
      <c r="CX396" s="6" t="str">
        <f>IF(ISERROR(INDEX('1.Sınav'!$C$33:$AJ$282,MATCH(D396,'1.Sınav'!$D$33:$D$282,0),2)),"",INDEX('1.Sınav'!$C$33:$AJ$282,MATCH(D396,'1.Sınav'!$D$33:$D$282,0),34))</f>
        <v/>
      </c>
    </row>
    <row r="397" spans="102:102" x14ac:dyDescent="0.2">
      <c r="CX397" s="6" t="str">
        <f>IF(ISERROR(INDEX('1.Sınav'!$C$33:$AJ$282,MATCH(D397,'1.Sınav'!$D$33:$D$282,0),2)),"",INDEX('1.Sınav'!$C$33:$AJ$282,MATCH(D397,'1.Sınav'!$D$33:$D$282,0),34))</f>
        <v/>
      </c>
    </row>
    <row r="398" spans="102:102" x14ac:dyDescent="0.2">
      <c r="CX398" s="6" t="str">
        <f>IF(ISERROR(INDEX('1.Sınav'!$C$33:$AJ$282,MATCH(D398,'1.Sınav'!$D$33:$D$282,0),2)),"",INDEX('1.Sınav'!$C$33:$AJ$282,MATCH(D398,'1.Sınav'!$D$33:$D$282,0),34))</f>
        <v/>
      </c>
    </row>
    <row r="399" spans="102:102" x14ac:dyDescent="0.2">
      <c r="CX399" s="6" t="str">
        <f>IF(ISERROR(INDEX('1.Sınav'!$C$33:$AJ$282,MATCH(D399,'1.Sınav'!$D$33:$D$282,0),2)),"",INDEX('1.Sınav'!$C$33:$AJ$282,MATCH(D399,'1.Sınav'!$D$33:$D$282,0),34))</f>
        <v/>
      </c>
    </row>
    <row r="400" spans="102:102" x14ac:dyDescent="0.2">
      <c r="CX400" s="6" t="str">
        <f>IF(ISERROR(INDEX('1.Sınav'!$C$33:$AJ$282,MATCH(D400,'1.Sınav'!$D$33:$D$282,0),2)),"",INDEX('1.Sınav'!$C$33:$AJ$282,MATCH(D400,'1.Sınav'!$D$33:$D$282,0),34))</f>
        <v/>
      </c>
    </row>
    <row r="401" spans="102:102" x14ac:dyDescent="0.2">
      <c r="CX401" s="6" t="str">
        <f>IF(ISERROR(INDEX('1.Sınav'!$C$33:$AJ$282,MATCH(D401,'1.Sınav'!$D$33:$D$282,0),2)),"",INDEX('1.Sınav'!$C$33:$AJ$282,MATCH(D401,'1.Sınav'!$D$33:$D$282,0),34))</f>
        <v/>
      </c>
    </row>
    <row r="402" spans="102:102" x14ac:dyDescent="0.2">
      <c r="CX402" s="6" t="str">
        <f>IF(ISERROR(INDEX('1.Sınav'!$C$33:$AJ$282,MATCH(D402,'1.Sınav'!$D$33:$D$282,0),2)),"",INDEX('1.Sınav'!$C$33:$AJ$282,MATCH(D402,'1.Sınav'!$D$33:$D$282,0),34))</f>
        <v/>
      </c>
    </row>
    <row r="403" spans="102:102" x14ac:dyDescent="0.2">
      <c r="CX403" s="6" t="str">
        <f>IF(ISERROR(INDEX('1.Sınav'!$C$33:$AJ$282,MATCH(D403,'1.Sınav'!$D$33:$D$282,0),2)),"",INDEX('1.Sınav'!$C$33:$AJ$282,MATCH(D403,'1.Sınav'!$D$33:$D$282,0),34))</f>
        <v/>
      </c>
    </row>
    <row r="404" spans="102:102" x14ac:dyDescent="0.2">
      <c r="CX404" s="6" t="str">
        <f>IF(ISERROR(INDEX('1.Sınav'!$C$33:$AJ$282,MATCH(D404,'1.Sınav'!$D$33:$D$282,0),2)),"",INDEX('1.Sınav'!$C$33:$AJ$282,MATCH(D404,'1.Sınav'!$D$33:$D$282,0),34))</f>
        <v/>
      </c>
    </row>
    <row r="405" spans="102:102" x14ac:dyDescent="0.2">
      <c r="CX405" s="6" t="str">
        <f>IF(ISERROR(INDEX('1.Sınav'!$C$33:$AJ$282,MATCH(D405,'1.Sınav'!$D$33:$D$282,0),2)),"",INDEX('1.Sınav'!$C$33:$AJ$282,MATCH(D405,'1.Sınav'!$D$33:$D$282,0),34))</f>
        <v/>
      </c>
    </row>
    <row r="406" spans="102:102" x14ac:dyDescent="0.2">
      <c r="CX406" s="6" t="str">
        <f>IF(ISERROR(INDEX('1.Sınav'!$C$33:$AJ$282,MATCH(D406,'1.Sınav'!$D$33:$D$282,0),2)),"",INDEX('1.Sınav'!$C$33:$AJ$282,MATCH(D406,'1.Sınav'!$D$33:$D$282,0),34))</f>
        <v/>
      </c>
    </row>
    <row r="407" spans="102:102" x14ac:dyDescent="0.2">
      <c r="CX407" s="6" t="str">
        <f>IF(ISERROR(INDEX('1.Sınav'!$C$33:$AJ$282,MATCH(D407,'1.Sınav'!$D$33:$D$282,0),2)),"",INDEX('1.Sınav'!$C$33:$AJ$282,MATCH(D407,'1.Sınav'!$D$33:$D$282,0),34))</f>
        <v/>
      </c>
    </row>
    <row r="408" spans="102:102" x14ac:dyDescent="0.2">
      <c r="CX408" s="6" t="str">
        <f>IF(ISERROR(INDEX('1.Sınav'!$C$33:$AJ$282,MATCH(D408,'1.Sınav'!$D$33:$D$282,0),2)),"",INDEX('1.Sınav'!$C$33:$AJ$282,MATCH(D408,'1.Sınav'!$D$33:$D$282,0),34))</f>
        <v/>
      </c>
    </row>
    <row r="409" spans="102:102" x14ac:dyDescent="0.2">
      <c r="CX409" s="6" t="str">
        <f>IF(ISERROR(INDEX('1.Sınav'!$C$33:$AJ$282,MATCH(D409,'1.Sınav'!$D$33:$D$282,0),2)),"",INDEX('1.Sınav'!$C$33:$AJ$282,MATCH(D409,'1.Sınav'!$D$33:$D$282,0),34))</f>
        <v/>
      </c>
    </row>
    <row r="410" spans="102:102" x14ac:dyDescent="0.2">
      <c r="CX410" s="6" t="str">
        <f>IF(ISERROR(INDEX('1.Sınav'!$C$33:$AJ$282,MATCH(D410,'1.Sınav'!$D$33:$D$282,0),2)),"",INDEX('1.Sınav'!$C$33:$AJ$282,MATCH(D410,'1.Sınav'!$D$33:$D$282,0),34))</f>
        <v/>
      </c>
    </row>
    <row r="411" spans="102:102" x14ac:dyDescent="0.2">
      <c r="CX411" s="6" t="str">
        <f>IF(ISERROR(INDEX('1.Sınav'!$C$33:$AJ$282,MATCH(D411,'1.Sınav'!$D$33:$D$282,0),2)),"",INDEX('1.Sınav'!$C$33:$AJ$282,MATCH(D411,'1.Sınav'!$D$33:$D$282,0),34))</f>
        <v/>
      </c>
    </row>
    <row r="412" spans="102:102" x14ac:dyDescent="0.2">
      <c r="CX412" s="6" t="str">
        <f>IF(ISERROR(INDEX('1.Sınav'!$C$33:$AJ$282,MATCH(D412,'1.Sınav'!$D$33:$D$282,0),2)),"",INDEX('1.Sınav'!$C$33:$AJ$282,MATCH(D412,'1.Sınav'!$D$33:$D$282,0),34))</f>
        <v/>
      </c>
    </row>
    <row r="413" spans="102:102" x14ac:dyDescent="0.2">
      <c r="CX413" s="6" t="str">
        <f>IF(ISERROR(INDEX('1.Sınav'!$C$33:$AJ$282,MATCH(D413,'1.Sınav'!$D$33:$D$282,0),2)),"",INDEX('1.Sınav'!$C$33:$AJ$282,MATCH(D413,'1.Sınav'!$D$33:$D$282,0),34))</f>
        <v/>
      </c>
    </row>
    <row r="414" spans="102:102" x14ac:dyDescent="0.2">
      <c r="CX414" s="6" t="str">
        <f>IF(ISERROR(INDEX('1.Sınav'!$C$33:$AJ$282,MATCH(D414,'1.Sınav'!$D$33:$D$282,0),2)),"",INDEX('1.Sınav'!$C$33:$AJ$282,MATCH(D414,'1.Sınav'!$D$33:$D$282,0),34))</f>
        <v/>
      </c>
    </row>
    <row r="415" spans="102:102" x14ac:dyDescent="0.2">
      <c r="CX415" s="6" t="str">
        <f>IF(ISERROR(INDEX('1.Sınav'!$C$33:$AJ$282,MATCH(D415,'1.Sınav'!$D$33:$D$282,0),2)),"",INDEX('1.Sınav'!$C$33:$AJ$282,MATCH(D415,'1.Sınav'!$D$33:$D$282,0),34))</f>
        <v/>
      </c>
    </row>
    <row r="416" spans="102:102" x14ac:dyDescent="0.2">
      <c r="CX416" s="6" t="str">
        <f>IF(ISERROR(INDEX('1.Sınav'!$C$33:$AJ$282,MATCH(D416,'1.Sınav'!$D$33:$D$282,0),2)),"",INDEX('1.Sınav'!$C$33:$AJ$282,MATCH(D416,'1.Sınav'!$D$33:$D$282,0),34))</f>
        <v/>
      </c>
    </row>
    <row r="417" spans="102:102" x14ac:dyDescent="0.2">
      <c r="CX417" s="6" t="str">
        <f>IF(ISERROR(INDEX('1.Sınav'!$C$33:$AJ$282,MATCH(D417,'1.Sınav'!$D$33:$D$282,0),2)),"",INDEX('1.Sınav'!$C$33:$AJ$282,MATCH(D417,'1.Sınav'!$D$33:$D$282,0),34))</f>
        <v/>
      </c>
    </row>
    <row r="418" spans="102:102" x14ac:dyDescent="0.2">
      <c r="CX418" s="6" t="str">
        <f>IF(ISERROR(INDEX('1.Sınav'!$C$33:$AJ$282,MATCH(D418,'1.Sınav'!$D$33:$D$282,0),2)),"",INDEX('1.Sınav'!$C$33:$AJ$282,MATCH(D418,'1.Sınav'!$D$33:$D$282,0),34))</f>
        <v/>
      </c>
    </row>
    <row r="419" spans="102:102" x14ac:dyDescent="0.2">
      <c r="CX419" s="6" t="str">
        <f>IF(ISERROR(INDEX('1.Sınav'!$C$33:$AJ$282,MATCH(D419,'1.Sınav'!$D$33:$D$282,0),2)),"",INDEX('1.Sınav'!$C$33:$AJ$282,MATCH(D419,'1.Sınav'!$D$33:$D$282,0),34))</f>
        <v/>
      </c>
    </row>
    <row r="420" spans="102:102" x14ac:dyDescent="0.2">
      <c r="CX420" s="6" t="str">
        <f>IF(ISERROR(INDEX('1.Sınav'!$C$33:$AJ$282,MATCH(D420,'1.Sınav'!$D$33:$D$282,0),2)),"",INDEX('1.Sınav'!$C$33:$AJ$282,MATCH(D420,'1.Sınav'!$D$33:$D$282,0),34))</f>
        <v/>
      </c>
    </row>
    <row r="421" spans="102:102" x14ac:dyDescent="0.2">
      <c r="CX421" s="6" t="str">
        <f>IF(ISERROR(INDEX('1.Sınav'!$C$33:$AJ$282,MATCH(D421,'1.Sınav'!$D$33:$D$282,0),2)),"",INDEX('1.Sınav'!$C$33:$AJ$282,MATCH(D421,'1.Sınav'!$D$33:$D$282,0),34))</f>
        <v/>
      </c>
    </row>
    <row r="422" spans="102:102" x14ac:dyDescent="0.2">
      <c r="CX422" s="6" t="str">
        <f>IF(ISERROR(INDEX('1.Sınav'!$C$33:$AJ$282,MATCH(D422,'1.Sınav'!$D$33:$D$282,0),2)),"",INDEX('1.Sınav'!$C$33:$AJ$282,MATCH(D422,'1.Sınav'!$D$33:$D$282,0),34))</f>
        <v/>
      </c>
    </row>
    <row r="423" spans="102:102" x14ac:dyDescent="0.2">
      <c r="CX423" s="6" t="str">
        <f>IF(ISERROR(INDEX('1.Sınav'!$C$33:$AJ$282,MATCH(D423,'1.Sınav'!$D$33:$D$282,0),2)),"",INDEX('1.Sınav'!$C$33:$AJ$282,MATCH(D423,'1.Sınav'!$D$33:$D$282,0),34))</f>
        <v/>
      </c>
    </row>
    <row r="424" spans="102:102" x14ac:dyDescent="0.2">
      <c r="CX424" s="6" t="str">
        <f>IF(ISERROR(INDEX('1.Sınav'!$C$33:$AJ$282,MATCH(D424,'1.Sınav'!$D$33:$D$282,0),2)),"",INDEX('1.Sınav'!$C$33:$AJ$282,MATCH(D424,'1.Sınav'!$D$33:$D$282,0),34))</f>
        <v/>
      </c>
    </row>
    <row r="425" spans="102:102" x14ac:dyDescent="0.2">
      <c r="CX425" s="6" t="str">
        <f>IF(ISERROR(INDEX('1.Sınav'!$C$33:$AJ$282,MATCH(D425,'1.Sınav'!$D$33:$D$282,0),2)),"",INDEX('1.Sınav'!$C$33:$AJ$282,MATCH(D425,'1.Sınav'!$D$33:$D$282,0),34))</f>
        <v/>
      </c>
    </row>
    <row r="426" spans="102:102" x14ac:dyDescent="0.2">
      <c r="CX426" s="6" t="str">
        <f>IF(ISERROR(INDEX('1.Sınav'!$C$33:$AJ$282,MATCH(D426,'1.Sınav'!$D$33:$D$282,0),2)),"",INDEX('1.Sınav'!$C$33:$AJ$282,MATCH(D426,'1.Sınav'!$D$33:$D$282,0),34))</f>
        <v/>
      </c>
    </row>
    <row r="427" spans="102:102" x14ac:dyDescent="0.2">
      <c r="CX427" s="6" t="str">
        <f>IF(ISERROR(INDEX('1.Sınav'!$C$33:$AJ$282,MATCH(D427,'1.Sınav'!$D$33:$D$282,0),2)),"",INDEX('1.Sınav'!$C$33:$AJ$282,MATCH(D427,'1.Sınav'!$D$33:$D$282,0),34))</f>
        <v/>
      </c>
    </row>
    <row r="428" spans="102:102" x14ac:dyDescent="0.2">
      <c r="CX428" s="6" t="str">
        <f>IF(ISERROR(INDEX('1.Sınav'!$C$33:$AJ$282,MATCH(D428,'1.Sınav'!$D$33:$D$282,0),2)),"",INDEX('1.Sınav'!$C$33:$AJ$282,MATCH(D428,'1.Sınav'!$D$33:$D$282,0),34))</f>
        <v/>
      </c>
    </row>
    <row r="429" spans="102:102" x14ac:dyDescent="0.2">
      <c r="CX429" s="6" t="str">
        <f>IF(ISERROR(INDEX('1.Sınav'!$C$33:$AJ$282,MATCH(D429,'1.Sınav'!$D$33:$D$282,0),2)),"",INDEX('1.Sınav'!$C$33:$AJ$282,MATCH(D429,'1.Sınav'!$D$33:$D$282,0),34))</f>
        <v/>
      </c>
    </row>
    <row r="430" spans="102:102" x14ac:dyDescent="0.2">
      <c r="CX430" s="6" t="str">
        <f>IF(ISERROR(INDEX('1.Sınav'!$C$33:$AJ$282,MATCH(D430,'1.Sınav'!$D$33:$D$282,0),2)),"",INDEX('1.Sınav'!$C$33:$AJ$282,MATCH(D430,'1.Sınav'!$D$33:$D$282,0),34))</f>
        <v/>
      </c>
    </row>
    <row r="431" spans="102:102" x14ac:dyDescent="0.2">
      <c r="CX431" s="6" t="str">
        <f>IF(ISERROR(INDEX('1.Sınav'!$C$33:$AJ$282,MATCH(D431,'1.Sınav'!$D$33:$D$282,0),2)),"",INDEX('1.Sınav'!$C$33:$AJ$282,MATCH(D431,'1.Sınav'!$D$33:$D$282,0),34))</f>
        <v/>
      </c>
    </row>
    <row r="432" spans="102:102" x14ac:dyDescent="0.2">
      <c r="CX432" s="6" t="str">
        <f>IF(ISERROR(INDEX('1.Sınav'!$C$33:$AJ$282,MATCH(D432,'1.Sınav'!$D$33:$D$282,0),2)),"",INDEX('1.Sınav'!$C$33:$AJ$282,MATCH(D432,'1.Sınav'!$D$33:$D$282,0),34))</f>
        <v/>
      </c>
    </row>
    <row r="433" spans="102:102" x14ac:dyDescent="0.2">
      <c r="CX433" s="6" t="str">
        <f>IF(ISERROR(INDEX('1.Sınav'!$C$33:$AJ$282,MATCH(D433,'1.Sınav'!$D$33:$D$282,0),2)),"",INDEX('1.Sınav'!$C$33:$AJ$282,MATCH(D433,'1.Sınav'!$D$33:$D$282,0),34))</f>
        <v/>
      </c>
    </row>
    <row r="434" spans="102:102" x14ac:dyDescent="0.2">
      <c r="CX434" s="6" t="str">
        <f>IF(ISERROR(INDEX('1.Sınav'!$C$33:$AJ$282,MATCH(D434,'1.Sınav'!$D$33:$D$282,0),2)),"",INDEX('1.Sınav'!$C$33:$AJ$282,MATCH(D434,'1.Sınav'!$D$33:$D$282,0),34))</f>
        <v/>
      </c>
    </row>
    <row r="435" spans="102:102" x14ac:dyDescent="0.2">
      <c r="CX435" s="6" t="str">
        <f>IF(ISERROR(INDEX('1.Sınav'!$C$33:$AJ$282,MATCH(D435,'1.Sınav'!$D$33:$D$282,0),2)),"",INDEX('1.Sınav'!$C$33:$AJ$282,MATCH(D435,'1.Sınav'!$D$33:$D$282,0),34))</f>
        <v/>
      </c>
    </row>
    <row r="436" spans="102:102" x14ac:dyDescent="0.2">
      <c r="CX436" s="6" t="str">
        <f>IF(ISERROR(INDEX('1.Sınav'!$C$33:$AJ$282,MATCH(D436,'1.Sınav'!$D$33:$D$282,0),2)),"",INDEX('1.Sınav'!$C$33:$AJ$282,MATCH(D436,'1.Sınav'!$D$33:$D$282,0),34))</f>
        <v/>
      </c>
    </row>
    <row r="437" spans="102:102" x14ac:dyDescent="0.2">
      <c r="CX437" s="6" t="str">
        <f>IF(ISERROR(INDEX('1.Sınav'!$C$33:$AJ$282,MATCH(D437,'1.Sınav'!$D$33:$D$282,0),2)),"",INDEX('1.Sınav'!$C$33:$AJ$282,MATCH(D437,'1.Sınav'!$D$33:$D$282,0),34))</f>
        <v/>
      </c>
    </row>
    <row r="438" spans="102:102" x14ac:dyDescent="0.2">
      <c r="CX438" s="6" t="str">
        <f>IF(ISERROR(INDEX('1.Sınav'!$C$33:$AJ$282,MATCH(D438,'1.Sınav'!$D$33:$D$282,0),2)),"",INDEX('1.Sınav'!$C$33:$AJ$282,MATCH(D438,'1.Sınav'!$D$33:$D$282,0),34))</f>
        <v/>
      </c>
    </row>
    <row r="439" spans="102:102" x14ac:dyDescent="0.2">
      <c r="CX439" s="6" t="str">
        <f>IF(ISERROR(INDEX('1.Sınav'!$C$33:$AJ$282,MATCH(D439,'1.Sınav'!$D$33:$D$282,0),2)),"",INDEX('1.Sınav'!$C$33:$AJ$282,MATCH(D439,'1.Sınav'!$D$33:$D$282,0),34))</f>
        <v/>
      </c>
    </row>
    <row r="440" spans="102:102" x14ac:dyDescent="0.2">
      <c r="CX440" s="6" t="str">
        <f>IF(ISERROR(INDEX('1.Sınav'!$C$33:$AJ$282,MATCH(D440,'1.Sınav'!$D$33:$D$282,0),2)),"",INDEX('1.Sınav'!$C$33:$AJ$282,MATCH(D440,'1.Sınav'!$D$33:$D$282,0),34))</f>
        <v/>
      </c>
    </row>
    <row r="441" spans="102:102" x14ac:dyDescent="0.2">
      <c r="CX441" s="6" t="str">
        <f>IF(ISERROR(INDEX('1.Sınav'!$C$33:$AJ$282,MATCH(D441,'1.Sınav'!$D$33:$D$282,0),2)),"",INDEX('1.Sınav'!$C$33:$AJ$282,MATCH(D441,'1.Sınav'!$D$33:$D$282,0),34))</f>
        <v/>
      </c>
    </row>
    <row r="442" spans="102:102" x14ac:dyDescent="0.2">
      <c r="CX442" s="6" t="str">
        <f>IF(ISERROR(INDEX('1.Sınav'!$C$33:$AJ$282,MATCH(D442,'1.Sınav'!$D$33:$D$282,0),2)),"",INDEX('1.Sınav'!$C$33:$AJ$282,MATCH(D442,'1.Sınav'!$D$33:$D$282,0),34))</f>
        <v/>
      </c>
    </row>
    <row r="443" spans="102:102" x14ac:dyDescent="0.2">
      <c r="CX443" s="6" t="str">
        <f>IF(ISERROR(INDEX('1.Sınav'!$C$33:$AJ$282,MATCH(D443,'1.Sınav'!$D$33:$D$282,0),2)),"",INDEX('1.Sınav'!$C$33:$AJ$282,MATCH(D443,'1.Sınav'!$D$33:$D$282,0),34))</f>
        <v/>
      </c>
    </row>
    <row r="444" spans="102:102" x14ac:dyDescent="0.2">
      <c r="CX444" s="6" t="str">
        <f>IF(ISERROR(INDEX('1.Sınav'!$C$33:$AJ$282,MATCH(D444,'1.Sınav'!$D$33:$D$282,0),2)),"",INDEX('1.Sınav'!$C$33:$AJ$282,MATCH(D444,'1.Sınav'!$D$33:$D$282,0),34))</f>
        <v/>
      </c>
    </row>
    <row r="445" spans="102:102" x14ac:dyDescent="0.2">
      <c r="CX445" s="6" t="str">
        <f>IF(ISERROR(INDEX('1.Sınav'!$C$33:$AJ$282,MATCH(D445,'1.Sınav'!$D$33:$D$282,0),2)),"",INDEX('1.Sınav'!$C$33:$AJ$282,MATCH(D445,'1.Sınav'!$D$33:$D$282,0),34))</f>
        <v/>
      </c>
    </row>
    <row r="446" spans="102:102" x14ac:dyDescent="0.2">
      <c r="CX446" s="6" t="str">
        <f>IF(ISERROR(INDEX('1.Sınav'!$C$33:$AJ$282,MATCH(D446,'1.Sınav'!$D$33:$D$282,0),2)),"",INDEX('1.Sınav'!$C$33:$AJ$282,MATCH(D446,'1.Sınav'!$D$33:$D$282,0),34))</f>
        <v/>
      </c>
    </row>
    <row r="447" spans="102:102" x14ac:dyDescent="0.2">
      <c r="CX447" s="6" t="str">
        <f>IF(ISERROR(INDEX('1.Sınav'!$C$33:$AJ$282,MATCH(D447,'1.Sınav'!$D$33:$D$282,0),2)),"",INDEX('1.Sınav'!$C$33:$AJ$282,MATCH(D447,'1.Sınav'!$D$33:$D$282,0),34))</f>
        <v/>
      </c>
    </row>
    <row r="448" spans="102:102" x14ac:dyDescent="0.2">
      <c r="CX448" s="6" t="str">
        <f>IF(ISERROR(INDEX('1.Sınav'!$C$33:$AJ$282,MATCH(D448,'1.Sınav'!$D$33:$D$282,0),2)),"",INDEX('1.Sınav'!$C$33:$AJ$282,MATCH(D448,'1.Sınav'!$D$33:$D$282,0),34))</f>
        <v/>
      </c>
    </row>
    <row r="449" spans="102:102" x14ac:dyDescent="0.2">
      <c r="CX449" s="6" t="str">
        <f>IF(ISERROR(INDEX('1.Sınav'!$C$33:$AJ$282,MATCH(D449,'1.Sınav'!$D$33:$D$282,0),2)),"",INDEX('1.Sınav'!$C$33:$AJ$282,MATCH(D449,'1.Sınav'!$D$33:$D$282,0),34))</f>
        <v/>
      </c>
    </row>
    <row r="450" spans="102:102" x14ac:dyDescent="0.2">
      <c r="CX450" s="6" t="str">
        <f>IF(ISERROR(INDEX('1.Sınav'!$C$33:$AJ$282,MATCH(D450,'1.Sınav'!$D$33:$D$282,0),2)),"",INDEX('1.Sınav'!$C$33:$AJ$282,MATCH(D450,'1.Sınav'!$D$33:$D$282,0),34))</f>
        <v/>
      </c>
    </row>
    <row r="451" spans="102:102" x14ac:dyDescent="0.2">
      <c r="CX451" s="6" t="str">
        <f>IF(ISERROR(INDEX('1.Sınav'!$C$33:$AJ$282,MATCH(D451,'1.Sınav'!$D$33:$D$282,0),2)),"",INDEX('1.Sınav'!$C$33:$AJ$282,MATCH(D451,'1.Sınav'!$D$33:$D$282,0),34))</f>
        <v/>
      </c>
    </row>
    <row r="452" spans="102:102" x14ac:dyDescent="0.2">
      <c r="CX452" s="6" t="str">
        <f>IF(ISERROR(INDEX('1.Sınav'!$C$33:$AJ$282,MATCH(D452,'1.Sınav'!$D$33:$D$282,0),2)),"",INDEX('1.Sınav'!$C$33:$AJ$282,MATCH(D452,'1.Sınav'!$D$33:$D$282,0),34))</f>
        <v/>
      </c>
    </row>
    <row r="453" spans="102:102" x14ac:dyDescent="0.2">
      <c r="CX453" s="6" t="str">
        <f>IF(ISERROR(INDEX('1.Sınav'!$C$33:$AJ$282,MATCH(D453,'1.Sınav'!$D$33:$D$282,0),2)),"",INDEX('1.Sınav'!$C$33:$AJ$282,MATCH(D453,'1.Sınav'!$D$33:$D$282,0),34))</f>
        <v/>
      </c>
    </row>
    <row r="454" spans="102:102" x14ac:dyDescent="0.2">
      <c r="CX454" s="6" t="str">
        <f>IF(ISERROR(INDEX('1.Sınav'!$C$33:$AJ$282,MATCH(D454,'1.Sınav'!$D$33:$D$282,0),2)),"",INDEX('1.Sınav'!$C$33:$AJ$282,MATCH(D454,'1.Sınav'!$D$33:$D$282,0),34))</f>
        <v/>
      </c>
    </row>
    <row r="455" spans="102:102" x14ac:dyDescent="0.2">
      <c r="CX455" s="6" t="str">
        <f>IF(ISERROR(INDEX('1.Sınav'!$C$33:$AJ$282,MATCH(D455,'1.Sınav'!$D$33:$D$282,0),2)),"",INDEX('1.Sınav'!$C$33:$AJ$282,MATCH(D455,'1.Sınav'!$D$33:$D$282,0),34))</f>
        <v/>
      </c>
    </row>
    <row r="456" spans="102:102" x14ac:dyDescent="0.2">
      <c r="CX456" s="6" t="str">
        <f>IF(ISERROR(INDEX('1.Sınav'!$C$33:$AJ$282,MATCH(D456,'1.Sınav'!$D$33:$D$282,0),2)),"",INDEX('1.Sınav'!$C$33:$AJ$282,MATCH(D456,'1.Sınav'!$D$33:$D$282,0),34))</f>
        <v/>
      </c>
    </row>
    <row r="457" spans="102:102" x14ac:dyDescent="0.2">
      <c r="CX457" s="6" t="str">
        <f>IF(ISERROR(INDEX('1.Sınav'!$C$33:$AJ$282,MATCH(D457,'1.Sınav'!$D$33:$D$282,0),2)),"",INDEX('1.Sınav'!$C$33:$AJ$282,MATCH(D457,'1.Sınav'!$D$33:$D$282,0),34))</f>
        <v/>
      </c>
    </row>
    <row r="458" spans="102:102" x14ac:dyDescent="0.2">
      <c r="CX458" s="6" t="str">
        <f>IF(ISERROR(INDEX('1.Sınav'!$C$33:$AJ$282,MATCH(D458,'1.Sınav'!$D$33:$D$282,0),2)),"",INDEX('1.Sınav'!$C$33:$AJ$282,MATCH(D458,'1.Sınav'!$D$33:$D$282,0),34))</f>
        <v/>
      </c>
    </row>
    <row r="459" spans="102:102" x14ac:dyDescent="0.2">
      <c r="CX459" s="6" t="str">
        <f>IF(ISERROR(INDEX('1.Sınav'!$C$33:$AJ$282,MATCH(D459,'1.Sınav'!$D$33:$D$282,0),2)),"",INDEX('1.Sınav'!$C$33:$AJ$282,MATCH(D459,'1.Sınav'!$D$33:$D$282,0),34))</f>
        <v/>
      </c>
    </row>
    <row r="460" spans="102:102" x14ac:dyDescent="0.2">
      <c r="CX460" s="6" t="str">
        <f>IF(ISERROR(INDEX('1.Sınav'!$C$33:$AJ$282,MATCH(D460,'1.Sınav'!$D$33:$D$282,0),2)),"",INDEX('1.Sınav'!$C$33:$AJ$282,MATCH(D460,'1.Sınav'!$D$33:$D$282,0),34))</f>
        <v/>
      </c>
    </row>
    <row r="461" spans="102:102" x14ac:dyDescent="0.2">
      <c r="CX461" s="6" t="str">
        <f>IF(ISERROR(INDEX('1.Sınav'!$C$33:$AJ$282,MATCH(D461,'1.Sınav'!$D$33:$D$282,0),2)),"",INDEX('1.Sınav'!$C$33:$AJ$282,MATCH(D461,'1.Sınav'!$D$33:$D$282,0),34))</f>
        <v/>
      </c>
    </row>
    <row r="462" spans="102:102" x14ac:dyDescent="0.2">
      <c r="CX462" s="6" t="str">
        <f>IF(ISERROR(INDEX('1.Sınav'!$C$33:$AJ$282,MATCH(D462,'1.Sınav'!$D$33:$D$282,0),2)),"",INDEX('1.Sınav'!$C$33:$AJ$282,MATCH(D462,'1.Sınav'!$D$33:$D$282,0),34))</f>
        <v/>
      </c>
    </row>
    <row r="463" spans="102:102" x14ac:dyDescent="0.2">
      <c r="CX463" s="6" t="str">
        <f>IF(ISERROR(INDEX('1.Sınav'!$C$33:$AJ$282,MATCH(D463,'1.Sınav'!$D$33:$D$282,0),2)),"",INDEX('1.Sınav'!$C$33:$AJ$282,MATCH(D463,'1.Sınav'!$D$33:$D$282,0),34))</f>
        <v/>
      </c>
    </row>
    <row r="464" spans="102:102" x14ac:dyDescent="0.2">
      <c r="CX464" s="6" t="str">
        <f>IF(ISERROR(INDEX('1.Sınav'!$C$33:$AJ$282,MATCH(D464,'1.Sınav'!$D$33:$D$282,0),2)),"",INDEX('1.Sınav'!$C$33:$AJ$282,MATCH(D464,'1.Sınav'!$D$33:$D$282,0),34))</f>
        <v/>
      </c>
    </row>
    <row r="465" spans="102:102" x14ac:dyDescent="0.2">
      <c r="CX465" s="6" t="str">
        <f>IF(ISERROR(INDEX('1.Sınav'!$C$33:$AJ$282,MATCH(D465,'1.Sınav'!$D$33:$D$282,0),2)),"",INDEX('1.Sınav'!$C$33:$AJ$282,MATCH(D465,'1.Sınav'!$D$33:$D$282,0),34))</f>
        <v/>
      </c>
    </row>
    <row r="466" spans="102:102" x14ac:dyDescent="0.2">
      <c r="CX466" s="6" t="str">
        <f>IF(ISERROR(INDEX('1.Sınav'!$C$33:$AJ$282,MATCH(D466,'1.Sınav'!$D$33:$D$282,0),2)),"",INDEX('1.Sınav'!$C$33:$AJ$282,MATCH(D466,'1.Sınav'!$D$33:$D$282,0),34))</f>
        <v/>
      </c>
    </row>
    <row r="467" spans="102:102" x14ac:dyDescent="0.2">
      <c r="CX467" s="6" t="str">
        <f>IF(ISERROR(INDEX('1.Sınav'!$C$33:$AJ$282,MATCH(D467,'1.Sınav'!$D$33:$D$282,0),2)),"",INDEX('1.Sınav'!$C$33:$AJ$282,MATCH(D467,'1.Sınav'!$D$33:$D$282,0),34))</f>
        <v/>
      </c>
    </row>
    <row r="468" spans="102:102" x14ac:dyDescent="0.2">
      <c r="CX468" s="6" t="str">
        <f>IF(ISERROR(INDEX('1.Sınav'!$C$33:$AJ$282,MATCH(D468,'1.Sınav'!$D$33:$D$282,0),2)),"",INDEX('1.Sınav'!$C$33:$AJ$282,MATCH(D468,'1.Sınav'!$D$33:$D$282,0),34))</f>
        <v/>
      </c>
    </row>
    <row r="469" spans="102:102" x14ac:dyDescent="0.2">
      <c r="CX469" s="6" t="str">
        <f>IF(ISERROR(INDEX('1.Sınav'!$C$33:$AJ$282,MATCH(D469,'1.Sınav'!$D$33:$D$282,0),2)),"",INDEX('1.Sınav'!$C$33:$AJ$282,MATCH(D469,'1.Sınav'!$D$33:$D$282,0),34))</f>
        <v/>
      </c>
    </row>
    <row r="470" spans="102:102" x14ac:dyDescent="0.2">
      <c r="CX470" s="6" t="str">
        <f>IF(ISERROR(INDEX('1.Sınav'!$C$33:$AJ$282,MATCH(D470,'1.Sınav'!$D$33:$D$282,0),2)),"",INDEX('1.Sınav'!$C$33:$AJ$282,MATCH(D470,'1.Sınav'!$D$33:$D$282,0),34))</f>
        <v/>
      </c>
    </row>
    <row r="471" spans="102:102" x14ac:dyDescent="0.2">
      <c r="CX471" s="6" t="str">
        <f>IF(ISERROR(INDEX('1.Sınav'!$C$33:$AJ$282,MATCH(D471,'1.Sınav'!$D$33:$D$282,0),2)),"",INDEX('1.Sınav'!$C$33:$AJ$282,MATCH(D471,'1.Sınav'!$D$33:$D$282,0),34))</f>
        <v/>
      </c>
    </row>
    <row r="472" spans="102:102" x14ac:dyDescent="0.2">
      <c r="CX472" s="6" t="str">
        <f>IF(ISERROR(INDEX('1.Sınav'!$C$33:$AJ$282,MATCH(D472,'1.Sınav'!$D$33:$D$282,0),2)),"",INDEX('1.Sınav'!$C$33:$AJ$282,MATCH(D472,'1.Sınav'!$D$33:$D$282,0),34))</f>
        <v/>
      </c>
    </row>
    <row r="473" spans="102:102" x14ac:dyDescent="0.2">
      <c r="CX473" s="6" t="str">
        <f>IF(ISERROR(INDEX('1.Sınav'!$C$33:$AJ$282,MATCH(D473,'1.Sınav'!$D$33:$D$282,0),2)),"",INDEX('1.Sınav'!$C$33:$AJ$282,MATCH(D473,'1.Sınav'!$D$33:$D$282,0),34))</f>
        <v/>
      </c>
    </row>
    <row r="474" spans="102:102" x14ac:dyDescent="0.2">
      <c r="CX474" s="6" t="str">
        <f>IF(ISERROR(INDEX('1.Sınav'!$C$33:$AJ$282,MATCH(D474,'1.Sınav'!$D$33:$D$282,0),2)),"",INDEX('1.Sınav'!$C$33:$AJ$282,MATCH(D474,'1.Sınav'!$D$33:$D$282,0),34))</f>
        <v/>
      </c>
    </row>
    <row r="475" spans="102:102" x14ac:dyDescent="0.2">
      <c r="CX475" s="6" t="str">
        <f>IF(ISERROR(INDEX('1.Sınav'!$C$33:$AJ$282,MATCH(D475,'1.Sınav'!$D$33:$D$282,0),2)),"",INDEX('1.Sınav'!$C$33:$AJ$282,MATCH(D475,'1.Sınav'!$D$33:$D$282,0),34))</f>
        <v/>
      </c>
    </row>
    <row r="476" spans="102:102" x14ac:dyDescent="0.2">
      <c r="CX476" s="6" t="str">
        <f>IF(ISERROR(INDEX('1.Sınav'!$C$33:$AJ$282,MATCH(D476,'1.Sınav'!$D$33:$D$282,0),2)),"",INDEX('1.Sınav'!$C$33:$AJ$282,MATCH(D476,'1.Sınav'!$D$33:$D$282,0),34))</f>
        <v/>
      </c>
    </row>
    <row r="477" spans="102:102" x14ac:dyDescent="0.2">
      <c r="CX477" s="6" t="str">
        <f>IF(ISERROR(INDEX('1.Sınav'!$C$33:$AJ$282,MATCH(D477,'1.Sınav'!$D$33:$D$282,0),2)),"",INDEX('1.Sınav'!$C$33:$AJ$282,MATCH(D477,'1.Sınav'!$D$33:$D$282,0),34))</f>
        <v/>
      </c>
    </row>
    <row r="478" spans="102:102" x14ac:dyDescent="0.2">
      <c r="CX478" s="6" t="str">
        <f>IF(ISERROR(INDEX('1.Sınav'!$C$33:$AJ$282,MATCH(D478,'1.Sınav'!$D$33:$D$282,0),2)),"",INDEX('1.Sınav'!$C$33:$AJ$282,MATCH(D478,'1.Sınav'!$D$33:$D$282,0),34))</f>
        <v/>
      </c>
    </row>
    <row r="479" spans="102:102" x14ac:dyDescent="0.2">
      <c r="CX479" s="6" t="str">
        <f>IF(ISERROR(INDEX('1.Sınav'!$C$33:$AJ$282,MATCH(D479,'1.Sınav'!$D$33:$D$282,0),2)),"",INDEX('1.Sınav'!$C$33:$AJ$282,MATCH(D479,'1.Sınav'!$D$33:$D$282,0),34))</f>
        <v/>
      </c>
    </row>
    <row r="480" spans="102:102" x14ac:dyDescent="0.2">
      <c r="CX480" s="6" t="str">
        <f>IF(ISERROR(INDEX('1.Sınav'!$C$33:$AJ$282,MATCH(D480,'1.Sınav'!$D$33:$D$282,0),2)),"",INDEX('1.Sınav'!$C$33:$AJ$282,MATCH(D480,'1.Sınav'!$D$33:$D$282,0),34))</f>
        <v/>
      </c>
    </row>
    <row r="481" spans="102:102" x14ac:dyDescent="0.2">
      <c r="CX481" s="6" t="str">
        <f>IF(ISERROR(INDEX('1.Sınav'!$C$33:$AJ$282,MATCH(D481,'1.Sınav'!$D$33:$D$282,0),2)),"",INDEX('1.Sınav'!$C$33:$AJ$282,MATCH(D481,'1.Sınav'!$D$33:$D$282,0),34))</f>
        <v/>
      </c>
    </row>
    <row r="482" spans="102:102" x14ac:dyDescent="0.2">
      <c r="CX482" s="6" t="str">
        <f>IF(ISERROR(INDEX('1.Sınav'!$C$33:$AJ$282,MATCH(D482,'1.Sınav'!$D$33:$D$282,0),2)),"",INDEX('1.Sınav'!$C$33:$AJ$282,MATCH(D482,'1.Sınav'!$D$33:$D$282,0),34))</f>
        <v/>
      </c>
    </row>
    <row r="483" spans="102:102" x14ac:dyDescent="0.2">
      <c r="CX483" s="6" t="str">
        <f>IF(ISERROR(INDEX('1.Sınav'!$C$33:$AJ$282,MATCH(D483,'1.Sınav'!$D$33:$D$282,0),2)),"",INDEX('1.Sınav'!$C$33:$AJ$282,MATCH(D483,'1.Sınav'!$D$33:$D$282,0),34))</f>
        <v/>
      </c>
    </row>
    <row r="484" spans="102:102" x14ac:dyDescent="0.2">
      <c r="CX484" s="6" t="str">
        <f>IF(ISERROR(INDEX('1.Sınav'!$C$33:$AJ$282,MATCH(D484,'1.Sınav'!$D$33:$D$282,0),2)),"",INDEX('1.Sınav'!$C$33:$AJ$282,MATCH(D484,'1.Sınav'!$D$33:$D$282,0),34))</f>
        <v/>
      </c>
    </row>
    <row r="485" spans="102:102" x14ac:dyDescent="0.2">
      <c r="CX485" s="6" t="str">
        <f>IF(ISERROR(INDEX('1.Sınav'!$C$33:$AJ$282,MATCH(D485,'1.Sınav'!$D$33:$D$282,0),2)),"",INDEX('1.Sınav'!$C$33:$AJ$282,MATCH(D485,'1.Sınav'!$D$33:$D$282,0),34))</f>
        <v/>
      </c>
    </row>
    <row r="486" spans="102:102" x14ac:dyDescent="0.2">
      <c r="CX486" s="6" t="str">
        <f>IF(ISERROR(INDEX('1.Sınav'!$C$33:$AJ$282,MATCH(D486,'1.Sınav'!$D$33:$D$282,0),2)),"",INDEX('1.Sınav'!$C$33:$AJ$282,MATCH(D486,'1.Sınav'!$D$33:$D$282,0),34))</f>
        <v/>
      </c>
    </row>
    <row r="487" spans="102:102" x14ac:dyDescent="0.2">
      <c r="CX487" s="6" t="str">
        <f>IF(ISERROR(INDEX('1.Sınav'!$C$33:$AJ$282,MATCH(D487,'1.Sınav'!$D$33:$D$282,0),2)),"",INDEX('1.Sınav'!$C$33:$AJ$282,MATCH(D487,'1.Sınav'!$D$33:$D$282,0),34))</f>
        <v/>
      </c>
    </row>
    <row r="488" spans="102:102" x14ac:dyDescent="0.2">
      <c r="CX488" s="6" t="str">
        <f>IF(ISERROR(INDEX('1.Sınav'!$C$33:$AJ$282,MATCH(D488,'1.Sınav'!$D$33:$D$282,0),2)),"",INDEX('1.Sınav'!$C$33:$AJ$282,MATCH(D488,'1.Sınav'!$D$33:$D$282,0),34))</f>
        <v/>
      </c>
    </row>
    <row r="489" spans="102:102" x14ac:dyDescent="0.2">
      <c r="CX489" s="6" t="str">
        <f>IF(ISERROR(INDEX('1.Sınav'!$C$33:$AJ$282,MATCH(D489,'1.Sınav'!$D$33:$D$282,0),2)),"",INDEX('1.Sınav'!$C$33:$AJ$282,MATCH(D489,'1.Sınav'!$D$33:$D$282,0),34))</f>
        <v/>
      </c>
    </row>
    <row r="490" spans="102:102" x14ac:dyDescent="0.2">
      <c r="CX490" s="6" t="str">
        <f>IF(ISERROR(INDEX('1.Sınav'!$C$33:$AJ$282,MATCH(D490,'1.Sınav'!$D$33:$D$282,0),2)),"",INDEX('1.Sınav'!$C$33:$AJ$282,MATCH(D490,'1.Sınav'!$D$33:$D$282,0),34))</f>
        <v/>
      </c>
    </row>
    <row r="491" spans="102:102" x14ac:dyDescent="0.2">
      <c r="CX491" s="6" t="str">
        <f>IF(ISERROR(INDEX('1.Sınav'!$C$33:$AJ$282,MATCH(D491,'1.Sınav'!$D$33:$D$282,0),2)),"",INDEX('1.Sınav'!$C$33:$AJ$282,MATCH(D491,'1.Sınav'!$D$33:$D$282,0),34))</f>
        <v/>
      </c>
    </row>
    <row r="492" spans="102:102" x14ac:dyDescent="0.2">
      <c r="CX492" s="6" t="str">
        <f>IF(ISERROR(INDEX('1.Sınav'!$C$33:$AJ$282,MATCH(D492,'1.Sınav'!$D$33:$D$282,0),2)),"",INDEX('1.Sınav'!$C$33:$AJ$282,MATCH(D492,'1.Sınav'!$D$33:$D$282,0),34))</f>
        <v/>
      </c>
    </row>
    <row r="493" spans="102:102" x14ac:dyDescent="0.2">
      <c r="CX493" s="6" t="str">
        <f>IF(ISERROR(INDEX('1.Sınav'!$C$33:$AJ$282,MATCH(D493,'1.Sınav'!$D$33:$D$282,0),2)),"",INDEX('1.Sınav'!$C$33:$AJ$282,MATCH(D493,'1.Sınav'!$D$33:$D$282,0),34))</f>
        <v/>
      </c>
    </row>
    <row r="494" spans="102:102" x14ac:dyDescent="0.2">
      <c r="CX494" s="6" t="str">
        <f>IF(ISERROR(INDEX('1.Sınav'!$C$33:$AJ$282,MATCH(D494,'1.Sınav'!$D$33:$D$282,0),2)),"",INDEX('1.Sınav'!$C$33:$AJ$282,MATCH(D494,'1.Sınav'!$D$33:$D$282,0),34))</f>
        <v/>
      </c>
    </row>
    <row r="495" spans="102:102" x14ac:dyDescent="0.2">
      <c r="CX495" s="6" t="str">
        <f>IF(ISERROR(INDEX('1.Sınav'!$C$33:$AJ$282,MATCH(D495,'1.Sınav'!$D$33:$D$282,0),2)),"",INDEX('1.Sınav'!$C$33:$AJ$282,MATCH(D495,'1.Sınav'!$D$33:$D$282,0),34))</f>
        <v/>
      </c>
    </row>
    <row r="496" spans="102:102" x14ac:dyDescent="0.2">
      <c r="CX496" s="6" t="str">
        <f>IF(ISERROR(INDEX('1.Sınav'!$C$33:$AJ$282,MATCH(D496,'1.Sınav'!$D$33:$D$282,0),2)),"",INDEX('1.Sınav'!$C$33:$AJ$282,MATCH(D496,'1.Sınav'!$D$33:$D$282,0),34))</f>
        <v/>
      </c>
    </row>
    <row r="497" spans="102:102" x14ac:dyDescent="0.2">
      <c r="CX497" s="6" t="str">
        <f>IF(ISERROR(INDEX('1.Sınav'!$C$33:$AJ$282,MATCH(D497,'1.Sınav'!$D$33:$D$282,0),2)),"",INDEX('1.Sınav'!$C$33:$AJ$282,MATCH(D497,'1.Sınav'!$D$33:$D$282,0),34))</f>
        <v/>
      </c>
    </row>
    <row r="498" spans="102:102" x14ac:dyDescent="0.2">
      <c r="CX498" s="6" t="str">
        <f>IF(ISERROR(INDEX('1.Sınav'!$C$33:$AJ$282,MATCH(D498,'1.Sınav'!$D$33:$D$282,0),2)),"",INDEX('1.Sınav'!$C$33:$AJ$282,MATCH(D498,'1.Sınav'!$D$33:$D$282,0),34))</f>
        <v/>
      </c>
    </row>
    <row r="499" spans="102:102" x14ac:dyDescent="0.2">
      <c r="CX499" s="6" t="str">
        <f>IF(ISERROR(INDEX('1.Sınav'!$C$33:$AJ$282,MATCH(D499,'1.Sınav'!$D$33:$D$282,0),2)),"",INDEX('1.Sınav'!$C$33:$AJ$282,MATCH(D499,'1.Sınav'!$D$33:$D$282,0),34))</f>
        <v/>
      </c>
    </row>
    <row r="500" spans="102:102" x14ac:dyDescent="0.2">
      <c r="CX500" s="6" t="str">
        <f>IF(ISERROR(INDEX('1.Sınav'!$C$33:$AJ$282,MATCH(D500,'1.Sınav'!$D$33:$D$282,0),2)),"",INDEX('1.Sınav'!$C$33:$AJ$282,MATCH(D500,'1.Sınav'!$D$33:$D$282,0),34))</f>
        <v/>
      </c>
    </row>
    <row r="501" spans="102:102" x14ac:dyDescent="0.2">
      <c r="CX501" s="6" t="str">
        <f>IF(ISERROR(INDEX('1.Sınav'!$C$33:$AJ$282,MATCH(D501,'1.Sınav'!$D$33:$D$282,0),2)),"",INDEX('1.Sınav'!$C$33:$AJ$282,MATCH(D501,'1.Sınav'!$D$33:$D$282,0),34))</f>
        <v/>
      </c>
    </row>
    <row r="502" spans="102:102" x14ac:dyDescent="0.2">
      <c r="CX502" s="6" t="str">
        <f>IF(ISERROR(INDEX('1.Sınav'!$C$33:$AJ$282,MATCH(D502,'1.Sınav'!$D$33:$D$282,0),2)),"",INDEX('1.Sınav'!$C$33:$AJ$282,MATCH(D502,'1.Sınav'!$D$33:$D$282,0),34))</f>
        <v/>
      </c>
    </row>
    <row r="503" spans="102:102" x14ac:dyDescent="0.2">
      <c r="CX503" s="6" t="str">
        <f>IF(ISERROR(INDEX('1.Sınav'!$C$33:$AJ$282,MATCH(D503,'1.Sınav'!$D$33:$D$282,0),2)),"",INDEX('1.Sınav'!$C$33:$AJ$282,MATCH(D503,'1.Sınav'!$D$33:$D$282,0),34))</f>
        <v/>
      </c>
    </row>
    <row r="504" spans="102:102" x14ac:dyDescent="0.2">
      <c r="CX504" s="6" t="str">
        <f>IF(ISERROR(INDEX('1.Sınav'!$C$33:$AJ$282,MATCH(D504,'1.Sınav'!$D$33:$D$282,0),2)),"",INDEX('1.Sınav'!$C$33:$AJ$282,MATCH(D504,'1.Sınav'!$D$33:$D$282,0),34))</f>
        <v/>
      </c>
    </row>
    <row r="505" spans="102:102" x14ac:dyDescent="0.2">
      <c r="CX505" s="6" t="str">
        <f>IF(ISERROR(INDEX('1.Sınav'!$C$33:$AJ$282,MATCH(D505,'1.Sınav'!$D$33:$D$282,0),2)),"",INDEX('1.Sınav'!$C$33:$AJ$282,MATCH(D505,'1.Sınav'!$D$33:$D$282,0),34))</f>
        <v/>
      </c>
    </row>
    <row r="506" spans="102:102" x14ac:dyDescent="0.2">
      <c r="CX506" s="6" t="str">
        <f>IF(ISERROR(INDEX('1.Sınav'!$C$33:$AJ$282,MATCH(D506,'1.Sınav'!$D$33:$D$282,0),2)),"",INDEX('1.Sınav'!$C$33:$AJ$282,MATCH(D506,'1.Sınav'!$D$33:$D$282,0),34))</f>
        <v/>
      </c>
    </row>
    <row r="507" spans="102:102" x14ac:dyDescent="0.2">
      <c r="CX507" s="6" t="str">
        <f>IF(ISERROR(INDEX('1.Sınav'!$C$33:$AJ$282,MATCH(D507,'1.Sınav'!$D$33:$D$282,0),2)),"",INDEX('1.Sınav'!$C$33:$AJ$282,MATCH(D507,'1.Sınav'!$D$33:$D$282,0),34))</f>
        <v/>
      </c>
    </row>
    <row r="508" spans="102:102" x14ac:dyDescent="0.2">
      <c r="CX508" s="6" t="str">
        <f>IF(ISERROR(INDEX('1.Sınav'!$C$33:$AJ$282,MATCH(D508,'1.Sınav'!$D$33:$D$282,0),2)),"",INDEX('1.Sınav'!$C$33:$AJ$282,MATCH(D508,'1.Sınav'!$D$33:$D$282,0),34))</f>
        <v/>
      </c>
    </row>
    <row r="509" spans="102:102" x14ac:dyDescent="0.2">
      <c r="CX509" s="6" t="str">
        <f>IF(ISERROR(INDEX('1.Sınav'!$C$33:$AJ$282,MATCH(D509,'1.Sınav'!$D$33:$D$282,0),2)),"",INDEX('1.Sınav'!$C$33:$AJ$282,MATCH(D509,'1.Sınav'!$D$33:$D$282,0),34))</f>
        <v/>
      </c>
    </row>
    <row r="510" spans="102:102" x14ac:dyDescent="0.2">
      <c r="CX510" s="6" t="str">
        <f>IF(ISERROR(INDEX('1.Sınav'!$C$33:$AJ$282,MATCH(D510,'1.Sınav'!$D$33:$D$282,0),2)),"",INDEX('1.Sınav'!$C$33:$AJ$282,MATCH(D510,'1.Sınav'!$D$33:$D$282,0),34))</f>
        <v/>
      </c>
    </row>
    <row r="511" spans="102:102" x14ac:dyDescent="0.2">
      <c r="CX511" s="6" t="str">
        <f>IF(ISERROR(INDEX('1.Sınav'!$C$33:$AJ$282,MATCH(D511,'1.Sınav'!$D$33:$D$282,0),2)),"",INDEX('1.Sınav'!$C$33:$AJ$282,MATCH(D511,'1.Sınav'!$D$33:$D$282,0),34))</f>
        <v/>
      </c>
    </row>
    <row r="512" spans="102:102" x14ac:dyDescent="0.2">
      <c r="CX512" s="6" t="str">
        <f>IF(ISERROR(INDEX('1.Sınav'!$C$33:$AJ$282,MATCH(D512,'1.Sınav'!$D$33:$D$282,0),2)),"",INDEX('1.Sınav'!$C$33:$AJ$282,MATCH(D512,'1.Sınav'!$D$33:$D$282,0),34))</f>
        <v/>
      </c>
    </row>
    <row r="513" spans="102:102" x14ac:dyDescent="0.2">
      <c r="CX513" s="6" t="str">
        <f>IF(ISERROR(INDEX('1.Sınav'!$C$33:$AJ$282,MATCH(D513,'1.Sınav'!$D$33:$D$282,0),2)),"",INDEX('1.Sınav'!$C$33:$AJ$282,MATCH(D513,'1.Sınav'!$D$33:$D$282,0),34))</f>
        <v/>
      </c>
    </row>
    <row r="514" spans="102:102" x14ac:dyDescent="0.2">
      <c r="CX514" s="6" t="str">
        <f>IF(ISERROR(INDEX('1.Sınav'!$C$33:$AJ$282,MATCH(D514,'1.Sınav'!$D$33:$D$282,0),2)),"",INDEX('1.Sınav'!$C$33:$AJ$282,MATCH(D514,'1.Sınav'!$D$33:$D$282,0),34))</f>
        <v/>
      </c>
    </row>
    <row r="515" spans="102:102" x14ac:dyDescent="0.2">
      <c r="CX515" s="6" t="str">
        <f>IF(ISERROR(INDEX('1.Sınav'!$C$33:$AJ$282,MATCH(D515,'1.Sınav'!$D$33:$D$282,0),2)),"",INDEX('1.Sınav'!$C$33:$AJ$282,MATCH(D515,'1.Sınav'!$D$33:$D$282,0),34))</f>
        <v/>
      </c>
    </row>
    <row r="516" spans="102:102" x14ac:dyDescent="0.2">
      <c r="CX516" s="6" t="str">
        <f>IF(ISERROR(INDEX('1.Sınav'!$C$33:$AJ$282,MATCH(D516,'1.Sınav'!$D$33:$D$282,0),2)),"",INDEX('1.Sınav'!$C$33:$AJ$282,MATCH(D516,'1.Sınav'!$D$33:$D$282,0),34))</f>
        <v/>
      </c>
    </row>
    <row r="517" spans="102:102" x14ac:dyDescent="0.2">
      <c r="CX517" s="6" t="str">
        <f>IF(ISERROR(INDEX('1.Sınav'!$C$33:$AJ$282,MATCH(D517,'1.Sınav'!$D$33:$D$282,0),2)),"",INDEX('1.Sınav'!$C$33:$AJ$282,MATCH(D517,'1.Sınav'!$D$33:$D$282,0),34))</f>
        <v/>
      </c>
    </row>
    <row r="518" spans="102:102" x14ac:dyDescent="0.2">
      <c r="CX518" s="6" t="str">
        <f>IF(ISERROR(INDEX('1.Sınav'!$C$33:$AJ$282,MATCH(D518,'1.Sınav'!$D$33:$D$282,0),2)),"",INDEX('1.Sınav'!$C$33:$AJ$282,MATCH(D518,'1.Sınav'!$D$33:$D$282,0),34))</f>
        <v/>
      </c>
    </row>
    <row r="519" spans="102:102" x14ac:dyDescent="0.2">
      <c r="CX519" s="6" t="str">
        <f>IF(ISERROR(INDEX('1.Sınav'!$C$33:$AJ$282,MATCH(D519,'1.Sınav'!$D$33:$D$282,0),2)),"",INDEX('1.Sınav'!$C$33:$AJ$282,MATCH(D519,'1.Sınav'!$D$33:$D$282,0),34))</f>
        <v/>
      </c>
    </row>
    <row r="520" spans="102:102" x14ac:dyDescent="0.2">
      <c r="CX520" s="6" t="str">
        <f>IF(ISERROR(INDEX('1.Sınav'!$C$33:$AJ$282,MATCH(D520,'1.Sınav'!$D$33:$D$282,0),2)),"",INDEX('1.Sınav'!$C$33:$AJ$282,MATCH(D520,'1.Sınav'!$D$33:$D$282,0),34))</f>
        <v/>
      </c>
    </row>
    <row r="521" spans="102:102" x14ac:dyDescent="0.2">
      <c r="CX521" s="6" t="str">
        <f>IF(ISERROR(INDEX('1.Sınav'!$C$33:$AJ$282,MATCH(D521,'1.Sınav'!$D$33:$D$282,0),2)),"",INDEX('1.Sınav'!$C$33:$AJ$282,MATCH(D521,'1.Sınav'!$D$33:$D$282,0),34))</f>
        <v/>
      </c>
    </row>
    <row r="522" spans="102:102" x14ac:dyDescent="0.2">
      <c r="CX522" s="6" t="str">
        <f>IF(ISERROR(INDEX('1.Sınav'!$C$33:$AJ$282,MATCH(D522,'1.Sınav'!$D$33:$D$282,0),2)),"",INDEX('1.Sınav'!$C$33:$AJ$282,MATCH(D522,'1.Sınav'!$D$33:$D$282,0),34))</f>
        <v/>
      </c>
    </row>
    <row r="523" spans="102:102" x14ac:dyDescent="0.2">
      <c r="CX523" s="6" t="str">
        <f>IF(ISERROR(INDEX('1.Sınav'!$C$33:$AJ$282,MATCH(D523,'1.Sınav'!$D$33:$D$282,0),2)),"",INDEX('1.Sınav'!$C$33:$AJ$282,MATCH(D523,'1.Sınav'!$D$33:$D$282,0),34))</f>
        <v/>
      </c>
    </row>
    <row r="524" spans="102:102" x14ac:dyDescent="0.2">
      <c r="CX524" s="6" t="str">
        <f>IF(ISERROR(INDEX('1.Sınav'!$C$33:$AJ$282,MATCH(D524,'1.Sınav'!$D$33:$D$282,0),2)),"",INDEX('1.Sınav'!$C$33:$AJ$282,MATCH(D524,'1.Sınav'!$D$33:$D$282,0),34))</f>
        <v/>
      </c>
    </row>
    <row r="525" spans="102:102" x14ac:dyDescent="0.2">
      <c r="CX525" s="6" t="str">
        <f>IF(ISERROR(INDEX('1.Sınav'!$C$33:$AJ$282,MATCH(D525,'1.Sınav'!$D$33:$D$282,0),2)),"",INDEX('1.Sınav'!$C$33:$AJ$282,MATCH(D525,'1.Sınav'!$D$33:$D$282,0),34))</f>
        <v/>
      </c>
    </row>
    <row r="526" spans="102:102" x14ac:dyDescent="0.2">
      <c r="CX526" s="6" t="str">
        <f>IF(ISERROR(INDEX('1.Sınav'!$C$33:$AJ$282,MATCH(D526,'1.Sınav'!$D$33:$D$282,0),2)),"",INDEX('1.Sınav'!$C$33:$AJ$282,MATCH(D526,'1.Sınav'!$D$33:$D$282,0),34))</f>
        <v/>
      </c>
    </row>
    <row r="527" spans="102:102" x14ac:dyDescent="0.2">
      <c r="CX527" s="6" t="str">
        <f>IF(ISERROR(INDEX('1.Sınav'!$C$33:$AJ$282,MATCH(D527,'1.Sınav'!$D$33:$D$282,0),2)),"",INDEX('1.Sınav'!$C$33:$AJ$282,MATCH(D527,'1.Sınav'!$D$33:$D$282,0),34))</f>
        <v/>
      </c>
    </row>
    <row r="528" spans="102:102" x14ac:dyDescent="0.2">
      <c r="CX528" s="6" t="str">
        <f>IF(ISERROR(INDEX('1.Sınav'!$C$33:$AJ$282,MATCH(D528,'1.Sınav'!$D$33:$D$282,0),2)),"",INDEX('1.Sınav'!$C$33:$AJ$282,MATCH(D528,'1.Sınav'!$D$33:$D$282,0),34))</f>
        <v/>
      </c>
    </row>
    <row r="529" spans="102:102" x14ac:dyDescent="0.2">
      <c r="CX529" s="6" t="str">
        <f>IF(ISERROR(INDEX('1.Sınav'!$C$33:$AJ$282,MATCH(D529,'1.Sınav'!$D$33:$D$282,0),2)),"",INDEX('1.Sınav'!$C$33:$AJ$282,MATCH(D529,'1.Sınav'!$D$33:$D$282,0),34))</f>
        <v/>
      </c>
    </row>
    <row r="530" spans="102:102" x14ac:dyDescent="0.2">
      <c r="CX530" s="6" t="str">
        <f>IF(ISERROR(INDEX('1.Sınav'!$C$33:$AJ$282,MATCH(D530,'1.Sınav'!$D$33:$D$282,0),2)),"",INDEX('1.Sınav'!$C$33:$AJ$282,MATCH(D530,'1.Sınav'!$D$33:$D$282,0),34))</f>
        <v/>
      </c>
    </row>
    <row r="531" spans="102:102" x14ac:dyDescent="0.2">
      <c r="CX531" s="6" t="str">
        <f>IF(ISERROR(INDEX('1.Sınav'!$C$33:$AJ$282,MATCH(D531,'1.Sınav'!$D$33:$D$282,0),2)),"",INDEX('1.Sınav'!$C$33:$AJ$282,MATCH(D531,'1.Sınav'!$D$33:$D$282,0),34))</f>
        <v/>
      </c>
    </row>
    <row r="532" spans="102:102" x14ac:dyDescent="0.2">
      <c r="CX532" s="6" t="str">
        <f>IF(ISERROR(INDEX('1.Sınav'!$C$33:$AJ$282,MATCH(D532,'1.Sınav'!$D$33:$D$282,0),2)),"",INDEX('1.Sınav'!$C$33:$AJ$282,MATCH(D532,'1.Sınav'!$D$33:$D$282,0),34))</f>
        <v/>
      </c>
    </row>
    <row r="533" spans="102:102" x14ac:dyDescent="0.2">
      <c r="CX533" s="6" t="str">
        <f>IF(ISERROR(INDEX('1.Sınav'!$C$33:$AJ$282,MATCH(D533,'1.Sınav'!$D$33:$D$282,0),2)),"",INDEX('1.Sınav'!$C$33:$AJ$282,MATCH(D533,'1.Sınav'!$D$33:$D$282,0),34))</f>
        <v/>
      </c>
    </row>
    <row r="534" spans="102:102" x14ac:dyDescent="0.2">
      <c r="CX534" s="6" t="str">
        <f>IF(ISERROR(INDEX('1.Sınav'!$C$33:$AJ$282,MATCH(D534,'1.Sınav'!$D$33:$D$282,0),2)),"",INDEX('1.Sınav'!$C$33:$AJ$282,MATCH(D534,'1.Sınav'!$D$33:$D$282,0),34))</f>
        <v/>
      </c>
    </row>
    <row r="535" spans="102:102" x14ac:dyDescent="0.2">
      <c r="CX535" s="6" t="str">
        <f>IF(ISERROR(INDEX('1.Sınav'!$C$33:$AJ$282,MATCH(D535,'1.Sınav'!$D$33:$D$282,0),2)),"",INDEX('1.Sınav'!$C$33:$AJ$282,MATCH(D535,'1.Sınav'!$D$33:$D$282,0),34))</f>
        <v/>
      </c>
    </row>
    <row r="536" spans="102:102" x14ac:dyDescent="0.2">
      <c r="CX536" s="6" t="str">
        <f>IF(ISERROR(INDEX('1.Sınav'!$C$33:$AJ$282,MATCH(D536,'1.Sınav'!$D$33:$D$282,0),2)),"",INDEX('1.Sınav'!$C$33:$AJ$282,MATCH(D536,'1.Sınav'!$D$33:$D$282,0),34))</f>
        <v/>
      </c>
    </row>
    <row r="537" spans="102:102" x14ac:dyDescent="0.2">
      <c r="CX537" s="6" t="str">
        <f>IF(ISERROR(INDEX('1.Sınav'!$C$33:$AJ$282,MATCH(D537,'1.Sınav'!$D$33:$D$282,0),2)),"",INDEX('1.Sınav'!$C$33:$AJ$282,MATCH(D537,'1.Sınav'!$D$33:$D$282,0),34))</f>
        <v/>
      </c>
    </row>
    <row r="538" spans="102:102" x14ac:dyDescent="0.2">
      <c r="CX538" s="6" t="str">
        <f>IF(ISERROR(INDEX('1.Sınav'!$C$33:$AJ$282,MATCH(D538,'1.Sınav'!$D$33:$D$282,0),2)),"",INDEX('1.Sınav'!$C$33:$AJ$282,MATCH(D538,'1.Sınav'!$D$33:$D$282,0),34))</f>
        <v/>
      </c>
    </row>
    <row r="539" spans="102:102" x14ac:dyDescent="0.2">
      <c r="CX539" s="6" t="str">
        <f>IF(ISERROR(INDEX('1.Sınav'!$C$33:$AJ$282,MATCH(D539,'1.Sınav'!$D$33:$D$282,0),2)),"",INDEX('1.Sınav'!$C$33:$AJ$282,MATCH(D539,'1.Sınav'!$D$33:$D$282,0),34))</f>
        <v/>
      </c>
    </row>
    <row r="540" spans="102:102" x14ac:dyDescent="0.2">
      <c r="CX540" s="6" t="str">
        <f>IF(ISERROR(INDEX('1.Sınav'!$C$33:$AJ$282,MATCH(D540,'1.Sınav'!$D$33:$D$282,0),2)),"",INDEX('1.Sınav'!$C$33:$AJ$282,MATCH(D540,'1.Sınav'!$D$33:$D$282,0),34))</f>
        <v/>
      </c>
    </row>
    <row r="541" spans="102:102" x14ac:dyDescent="0.2">
      <c r="CX541" s="6" t="str">
        <f>IF(ISERROR(INDEX('1.Sınav'!$C$33:$AJ$282,MATCH(D541,'1.Sınav'!$D$33:$D$282,0),2)),"",INDEX('1.Sınav'!$C$33:$AJ$282,MATCH(D541,'1.Sınav'!$D$33:$D$282,0),34))</f>
        <v/>
      </c>
    </row>
    <row r="542" spans="102:102" x14ac:dyDescent="0.2">
      <c r="CX542" s="6" t="str">
        <f>IF(ISERROR(INDEX('1.Sınav'!$C$33:$AJ$282,MATCH(D542,'1.Sınav'!$D$33:$D$282,0),2)),"",INDEX('1.Sınav'!$C$33:$AJ$282,MATCH(D542,'1.Sınav'!$D$33:$D$282,0),34))</f>
        <v/>
      </c>
    </row>
    <row r="543" spans="102:102" x14ac:dyDescent="0.2">
      <c r="CX543" s="6" t="str">
        <f>IF(ISERROR(INDEX('1.Sınav'!$C$33:$AJ$282,MATCH(D543,'1.Sınav'!$D$33:$D$282,0),2)),"",INDEX('1.Sınav'!$C$33:$AJ$282,MATCH(D543,'1.Sınav'!$D$33:$D$282,0),34))</f>
        <v/>
      </c>
    </row>
    <row r="544" spans="102:102" x14ac:dyDescent="0.2">
      <c r="CX544" s="6" t="str">
        <f>IF(ISERROR(INDEX('1.Sınav'!$C$33:$AJ$282,MATCH(D544,'1.Sınav'!$D$33:$D$282,0),2)),"",INDEX('1.Sınav'!$C$33:$AJ$282,MATCH(D544,'1.Sınav'!$D$33:$D$282,0),34))</f>
        <v/>
      </c>
    </row>
    <row r="545" spans="102:102" x14ac:dyDescent="0.2">
      <c r="CX545" s="6" t="str">
        <f>IF(ISERROR(INDEX('1.Sınav'!$C$33:$AJ$282,MATCH(D545,'1.Sınav'!$D$33:$D$282,0),2)),"",INDEX('1.Sınav'!$C$33:$AJ$282,MATCH(D545,'1.Sınav'!$D$33:$D$282,0),34))</f>
        <v/>
      </c>
    </row>
    <row r="546" spans="102:102" x14ac:dyDescent="0.2">
      <c r="CX546" s="6" t="str">
        <f>IF(ISERROR(INDEX('1.Sınav'!$C$33:$AJ$282,MATCH(D546,'1.Sınav'!$D$33:$D$282,0),2)),"",INDEX('1.Sınav'!$C$33:$AJ$282,MATCH(D546,'1.Sınav'!$D$33:$D$282,0),34))</f>
        <v/>
      </c>
    </row>
    <row r="547" spans="102:102" x14ac:dyDescent="0.2">
      <c r="CX547" s="6" t="str">
        <f>IF(ISERROR(INDEX('1.Sınav'!$C$33:$AJ$282,MATCH(D547,'1.Sınav'!$D$33:$D$282,0),2)),"",INDEX('1.Sınav'!$C$33:$AJ$282,MATCH(D547,'1.Sınav'!$D$33:$D$282,0),34))</f>
        <v/>
      </c>
    </row>
    <row r="548" spans="102:102" x14ac:dyDescent="0.2">
      <c r="CX548" s="6" t="str">
        <f>IF(ISERROR(INDEX('1.Sınav'!$C$33:$AJ$282,MATCH(D548,'1.Sınav'!$D$33:$D$282,0),2)),"",INDEX('1.Sınav'!$C$33:$AJ$282,MATCH(D548,'1.Sınav'!$D$33:$D$282,0),34))</f>
        <v/>
      </c>
    </row>
    <row r="549" spans="102:102" x14ac:dyDescent="0.2">
      <c r="CX549" s="6" t="str">
        <f>IF(ISERROR(INDEX('1.Sınav'!$C$33:$AJ$282,MATCH(D549,'1.Sınav'!$D$33:$D$282,0),2)),"",INDEX('1.Sınav'!$C$33:$AJ$282,MATCH(D549,'1.Sınav'!$D$33:$D$282,0),34))</f>
        <v/>
      </c>
    </row>
    <row r="550" spans="102:102" x14ac:dyDescent="0.2">
      <c r="CX550" s="6" t="str">
        <f>IF(ISERROR(INDEX('1.Sınav'!$C$33:$AJ$282,MATCH(D550,'1.Sınav'!$D$33:$D$282,0),2)),"",INDEX('1.Sınav'!$C$33:$AJ$282,MATCH(D550,'1.Sınav'!$D$33:$D$282,0),34))</f>
        <v/>
      </c>
    </row>
    <row r="551" spans="102:102" x14ac:dyDescent="0.2">
      <c r="CX551" s="6" t="str">
        <f>IF(ISERROR(INDEX('1.Sınav'!$C$33:$AJ$282,MATCH(D551,'1.Sınav'!$D$33:$D$282,0),2)),"",INDEX('1.Sınav'!$C$33:$AJ$282,MATCH(D551,'1.Sınav'!$D$33:$D$282,0),34))</f>
        <v/>
      </c>
    </row>
    <row r="552" spans="102:102" x14ac:dyDescent="0.2">
      <c r="CX552" s="6" t="str">
        <f>IF(ISERROR(INDEX('1.Sınav'!$C$33:$AJ$282,MATCH(D552,'1.Sınav'!$D$33:$D$282,0),2)),"",INDEX('1.Sınav'!$C$33:$AJ$282,MATCH(D552,'1.Sınav'!$D$33:$D$282,0),34))</f>
        <v/>
      </c>
    </row>
    <row r="553" spans="102:102" x14ac:dyDescent="0.2">
      <c r="CX553" s="6" t="str">
        <f>IF(ISERROR(INDEX('1.Sınav'!$C$33:$AJ$282,MATCH(D553,'1.Sınav'!$D$33:$D$282,0),2)),"",INDEX('1.Sınav'!$C$33:$AJ$282,MATCH(D553,'1.Sınav'!$D$33:$D$282,0),34))</f>
        <v/>
      </c>
    </row>
    <row r="554" spans="102:102" x14ac:dyDescent="0.2">
      <c r="CX554" s="6" t="str">
        <f>IF(ISERROR(INDEX('1.Sınav'!$C$33:$AJ$282,MATCH(D554,'1.Sınav'!$D$33:$D$282,0),2)),"",INDEX('1.Sınav'!$C$33:$AJ$282,MATCH(D554,'1.Sınav'!$D$33:$D$282,0),34))</f>
        <v/>
      </c>
    </row>
    <row r="555" spans="102:102" x14ac:dyDescent="0.2">
      <c r="CX555" s="6" t="str">
        <f>IF(ISERROR(INDEX('1.Sınav'!$C$33:$AJ$282,MATCH(D555,'1.Sınav'!$D$33:$D$282,0),2)),"",INDEX('1.Sınav'!$C$33:$AJ$282,MATCH(D555,'1.Sınav'!$D$33:$D$282,0),34))</f>
        <v/>
      </c>
    </row>
    <row r="556" spans="102:102" x14ac:dyDescent="0.2">
      <c r="CX556" s="6" t="str">
        <f>IF(ISERROR(INDEX('1.Sınav'!$C$33:$AJ$282,MATCH(D556,'1.Sınav'!$D$33:$D$282,0),2)),"",INDEX('1.Sınav'!$C$33:$AJ$282,MATCH(D556,'1.Sınav'!$D$33:$D$282,0),34))</f>
        <v/>
      </c>
    </row>
    <row r="557" spans="102:102" x14ac:dyDescent="0.2">
      <c r="CX557" s="6" t="str">
        <f>IF(ISERROR(INDEX('1.Sınav'!$C$33:$AJ$282,MATCH(D557,'1.Sınav'!$D$33:$D$282,0),2)),"",INDEX('1.Sınav'!$C$33:$AJ$282,MATCH(D557,'1.Sınav'!$D$33:$D$282,0),34))</f>
        <v/>
      </c>
    </row>
    <row r="558" spans="102:102" x14ac:dyDescent="0.2">
      <c r="CX558" s="6" t="str">
        <f>IF(ISERROR(INDEX('1.Sınav'!$C$33:$AJ$282,MATCH(D558,'1.Sınav'!$D$33:$D$282,0),2)),"",INDEX('1.Sınav'!$C$33:$AJ$282,MATCH(D558,'1.Sınav'!$D$33:$D$282,0),34))</f>
        <v/>
      </c>
    </row>
    <row r="559" spans="102:102" x14ac:dyDescent="0.2">
      <c r="CX559" s="6" t="str">
        <f>IF(ISERROR(INDEX('1.Sınav'!$C$33:$AJ$282,MATCH(D559,'1.Sınav'!$D$33:$D$282,0),2)),"",INDEX('1.Sınav'!$C$33:$AJ$282,MATCH(D559,'1.Sınav'!$D$33:$D$282,0),34))</f>
        <v/>
      </c>
    </row>
    <row r="560" spans="102:102" x14ac:dyDescent="0.2">
      <c r="CX560" s="6" t="str">
        <f>IF(ISERROR(INDEX('1.Sınav'!$C$33:$AJ$282,MATCH(D560,'1.Sınav'!$D$33:$D$282,0),2)),"",INDEX('1.Sınav'!$C$33:$AJ$282,MATCH(D560,'1.Sınav'!$D$33:$D$282,0),34))</f>
        <v/>
      </c>
    </row>
    <row r="561" spans="102:102" x14ac:dyDescent="0.2">
      <c r="CX561" s="6" t="str">
        <f>IF(ISERROR(INDEX('1.Sınav'!$C$33:$AJ$282,MATCH(D561,'1.Sınav'!$D$33:$D$282,0),2)),"",INDEX('1.Sınav'!$C$33:$AJ$282,MATCH(D561,'1.Sınav'!$D$33:$D$282,0),34))</f>
        <v/>
      </c>
    </row>
    <row r="562" spans="102:102" x14ac:dyDescent="0.2">
      <c r="CX562" s="6" t="str">
        <f>IF(ISERROR(INDEX('1.Sınav'!$C$33:$AJ$282,MATCH(D562,'1.Sınav'!$D$33:$D$282,0),2)),"",INDEX('1.Sınav'!$C$33:$AJ$282,MATCH(D562,'1.Sınav'!$D$33:$D$282,0),34))</f>
        <v/>
      </c>
    </row>
    <row r="563" spans="102:102" x14ac:dyDescent="0.2">
      <c r="CX563" s="6" t="str">
        <f>IF(ISERROR(INDEX('1.Sınav'!$C$33:$AJ$282,MATCH(D563,'1.Sınav'!$D$33:$D$282,0),2)),"",INDEX('1.Sınav'!$C$33:$AJ$282,MATCH(D563,'1.Sınav'!$D$33:$D$282,0),34))</f>
        <v/>
      </c>
    </row>
    <row r="564" spans="102:102" x14ac:dyDescent="0.2">
      <c r="CX564" s="6" t="str">
        <f>IF(ISERROR(INDEX('1.Sınav'!$C$33:$AJ$282,MATCH(D564,'1.Sınav'!$D$33:$D$282,0),2)),"",INDEX('1.Sınav'!$C$33:$AJ$282,MATCH(D564,'1.Sınav'!$D$33:$D$282,0),34))</f>
        <v/>
      </c>
    </row>
    <row r="565" spans="102:102" x14ac:dyDescent="0.2">
      <c r="CX565" s="6" t="str">
        <f>IF(ISERROR(INDEX('1.Sınav'!$C$33:$AJ$282,MATCH(D565,'1.Sınav'!$D$33:$D$282,0),2)),"",INDEX('1.Sınav'!$C$33:$AJ$282,MATCH(D565,'1.Sınav'!$D$33:$D$282,0),34))</f>
        <v/>
      </c>
    </row>
    <row r="566" spans="102:102" x14ac:dyDescent="0.2">
      <c r="CX566" s="6" t="str">
        <f>IF(ISERROR(INDEX('1.Sınav'!$C$33:$AJ$282,MATCH(D566,'1.Sınav'!$D$33:$D$282,0),2)),"",INDEX('1.Sınav'!$C$33:$AJ$282,MATCH(D566,'1.Sınav'!$D$33:$D$282,0),34))</f>
        <v/>
      </c>
    </row>
    <row r="567" spans="102:102" x14ac:dyDescent="0.2">
      <c r="CX567" s="6" t="str">
        <f>IF(ISERROR(INDEX('1.Sınav'!$C$33:$AJ$282,MATCH(D567,'1.Sınav'!$D$33:$D$282,0),2)),"",INDEX('1.Sınav'!$C$33:$AJ$282,MATCH(D567,'1.Sınav'!$D$33:$D$282,0),34))</f>
        <v/>
      </c>
    </row>
    <row r="568" spans="102:102" x14ac:dyDescent="0.2">
      <c r="CX568" s="6" t="str">
        <f>IF(ISERROR(INDEX('1.Sınav'!$C$33:$AJ$282,MATCH(D568,'1.Sınav'!$D$33:$D$282,0),2)),"",INDEX('1.Sınav'!$C$33:$AJ$282,MATCH(D568,'1.Sınav'!$D$33:$D$282,0),34))</f>
        <v/>
      </c>
    </row>
    <row r="569" spans="102:102" x14ac:dyDescent="0.2">
      <c r="CX569" s="6" t="str">
        <f>IF(ISERROR(INDEX('1.Sınav'!$C$33:$AJ$282,MATCH(D569,'1.Sınav'!$D$33:$D$282,0),2)),"",INDEX('1.Sınav'!$C$33:$AJ$282,MATCH(D569,'1.Sınav'!$D$33:$D$282,0),34))</f>
        <v/>
      </c>
    </row>
    <row r="570" spans="102:102" x14ac:dyDescent="0.2">
      <c r="CX570" s="6" t="str">
        <f>IF(ISERROR(INDEX('1.Sınav'!$C$33:$AJ$282,MATCH(D570,'1.Sınav'!$D$33:$D$282,0),2)),"",INDEX('1.Sınav'!$C$33:$AJ$282,MATCH(D570,'1.Sınav'!$D$33:$D$282,0),34))</f>
        <v/>
      </c>
    </row>
    <row r="571" spans="102:102" x14ac:dyDescent="0.2">
      <c r="CX571" s="6" t="str">
        <f>IF(ISERROR(INDEX('1.Sınav'!$C$33:$AJ$282,MATCH(D571,'1.Sınav'!$D$33:$D$282,0),2)),"",INDEX('1.Sınav'!$C$33:$AJ$282,MATCH(D571,'1.Sınav'!$D$33:$D$282,0),34))</f>
        <v/>
      </c>
    </row>
    <row r="572" spans="102:102" x14ac:dyDescent="0.2">
      <c r="CX572" s="6" t="str">
        <f>IF(ISERROR(INDEX('1.Sınav'!$C$33:$AJ$282,MATCH(D572,'1.Sınav'!$D$33:$D$282,0),2)),"",INDEX('1.Sınav'!$C$33:$AJ$282,MATCH(D572,'1.Sınav'!$D$33:$D$282,0),34))</f>
        <v/>
      </c>
    </row>
    <row r="573" spans="102:102" x14ac:dyDescent="0.2">
      <c r="CX573" s="6" t="str">
        <f>IF(ISERROR(INDEX('1.Sınav'!$C$33:$AJ$282,MATCH(D573,'1.Sınav'!$D$33:$D$282,0),2)),"",INDEX('1.Sınav'!$C$33:$AJ$282,MATCH(D573,'1.Sınav'!$D$33:$D$282,0),34))</f>
        <v/>
      </c>
    </row>
    <row r="574" spans="102:102" x14ac:dyDescent="0.2">
      <c r="CX574" s="6" t="str">
        <f>IF(ISERROR(INDEX('1.Sınav'!$C$33:$AJ$282,MATCH(D574,'1.Sınav'!$D$33:$D$282,0),2)),"",INDEX('1.Sınav'!$C$33:$AJ$282,MATCH(D574,'1.Sınav'!$D$33:$D$282,0),34))</f>
        <v/>
      </c>
    </row>
    <row r="575" spans="102:102" x14ac:dyDescent="0.2">
      <c r="CX575" s="6" t="str">
        <f>IF(ISERROR(INDEX('1.Sınav'!$C$33:$AJ$282,MATCH(D575,'1.Sınav'!$D$33:$D$282,0),2)),"",INDEX('1.Sınav'!$C$33:$AJ$282,MATCH(D575,'1.Sınav'!$D$33:$D$282,0),34))</f>
        <v/>
      </c>
    </row>
    <row r="576" spans="102:102" x14ac:dyDescent="0.2">
      <c r="CX576" s="6" t="str">
        <f>IF(ISERROR(INDEX('1.Sınav'!$C$33:$AJ$282,MATCH(D576,'1.Sınav'!$D$33:$D$282,0),2)),"",INDEX('1.Sınav'!$C$33:$AJ$282,MATCH(D576,'1.Sınav'!$D$33:$D$282,0),34))</f>
        <v/>
      </c>
    </row>
    <row r="577" spans="102:102" x14ac:dyDescent="0.2">
      <c r="CX577" s="6" t="str">
        <f>IF(ISERROR(INDEX('1.Sınav'!$C$33:$AJ$282,MATCH(D577,'1.Sınav'!$D$33:$D$282,0),2)),"",INDEX('1.Sınav'!$C$33:$AJ$282,MATCH(D577,'1.Sınav'!$D$33:$D$282,0),34))</f>
        <v/>
      </c>
    </row>
    <row r="578" spans="102:102" x14ac:dyDescent="0.2">
      <c r="CX578" s="6" t="str">
        <f>IF(ISERROR(INDEX('1.Sınav'!$C$33:$AJ$282,MATCH(D578,'1.Sınav'!$D$33:$D$282,0),2)),"",INDEX('1.Sınav'!$C$33:$AJ$282,MATCH(D578,'1.Sınav'!$D$33:$D$282,0),34))</f>
        <v/>
      </c>
    </row>
    <row r="579" spans="102:102" x14ac:dyDescent="0.2">
      <c r="CX579" s="6" t="str">
        <f>IF(ISERROR(INDEX('1.Sınav'!$C$33:$AJ$282,MATCH(D579,'1.Sınav'!$D$33:$D$282,0),2)),"",INDEX('1.Sınav'!$C$33:$AJ$282,MATCH(D579,'1.Sınav'!$D$33:$D$282,0),34))</f>
        <v/>
      </c>
    </row>
    <row r="580" spans="102:102" x14ac:dyDescent="0.2">
      <c r="CX580" s="6" t="str">
        <f>IF(ISERROR(INDEX('1.Sınav'!$C$33:$AJ$282,MATCH(D580,'1.Sınav'!$D$33:$D$282,0),2)),"",INDEX('1.Sınav'!$C$33:$AJ$282,MATCH(D580,'1.Sınav'!$D$33:$D$282,0),34))</f>
        <v/>
      </c>
    </row>
    <row r="581" spans="102:102" x14ac:dyDescent="0.2">
      <c r="CX581" s="6" t="str">
        <f>IF(ISERROR(INDEX('1.Sınav'!$C$33:$AJ$282,MATCH(D581,'1.Sınav'!$D$33:$D$282,0),2)),"",INDEX('1.Sınav'!$C$33:$AJ$282,MATCH(D581,'1.Sınav'!$D$33:$D$282,0),34))</f>
        <v/>
      </c>
    </row>
    <row r="582" spans="102:102" x14ac:dyDescent="0.2">
      <c r="CX582" s="6" t="str">
        <f>IF(ISERROR(INDEX('1.Sınav'!$C$33:$AJ$282,MATCH(D582,'1.Sınav'!$D$33:$D$282,0),2)),"",INDEX('1.Sınav'!$C$33:$AJ$282,MATCH(D582,'1.Sınav'!$D$33:$D$282,0),34))</f>
        <v/>
      </c>
    </row>
    <row r="583" spans="102:102" x14ac:dyDescent="0.2">
      <c r="CX583" s="6" t="str">
        <f>IF(ISERROR(INDEX('1.Sınav'!$C$33:$AJ$282,MATCH(D583,'1.Sınav'!$D$33:$D$282,0),2)),"",INDEX('1.Sınav'!$C$33:$AJ$282,MATCH(D583,'1.Sınav'!$D$33:$D$282,0),34))</f>
        <v/>
      </c>
    </row>
    <row r="584" spans="102:102" x14ac:dyDescent="0.2">
      <c r="CX584" s="6" t="str">
        <f>IF(ISERROR(INDEX('1.Sınav'!$C$33:$AJ$282,MATCH(D584,'1.Sınav'!$D$33:$D$282,0),2)),"",INDEX('1.Sınav'!$C$33:$AJ$282,MATCH(D584,'1.Sınav'!$D$33:$D$282,0),34))</f>
        <v/>
      </c>
    </row>
    <row r="585" spans="102:102" x14ac:dyDescent="0.2">
      <c r="CX585" s="6" t="str">
        <f>IF(ISERROR(INDEX('1.Sınav'!$C$33:$AJ$282,MATCH(D585,'1.Sınav'!$D$33:$D$282,0),2)),"",INDEX('1.Sınav'!$C$33:$AJ$282,MATCH(D585,'1.Sınav'!$D$33:$D$282,0),34))</f>
        <v/>
      </c>
    </row>
    <row r="586" spans="102:102" x14ac:dyDescent="0.2">
      <c r="CX586" s="6" t="str">
        <f>IF(ISERROR(INDEX('1.Sınav'!$C$33:$AJ$282,MATCH(D586,'1.Sınav'!$D$33:$D$282,0),2)),"",INDEX('1.Sınav'!$C$33:$AJ$282,MATCH(D586,'1.Sınav'!$D$33:$D$282,0),34))</f>
        <v/>
      </c>
    </row>
    <row r="587" spans="102:102" x14ac:dyDescent="0.2">
      <c r="CX587" s="6" t="str">
        <f>IF(ISERROR(INDEX('1.Sınav'!$C$33:$AJ$282,MATCH(D587,'1.Sınav'!$D$33:$D$282,0),2)),"",INDEX('1.Sınav'!$C$33:$AJ$282,MATCH(D587,'1.Sınav'!$D$33:$D$282,0),34))</f>
        <v/>
      </c>
    </row>
    <row r="588" spans="102:102" x14ac:dyDescent="0.2">
      <c r="CX588" s="6" t="str">
        <f>IF(ISERROR(INDEX('1.Sınav'!$C$33:$AJ$282,MATCH(D588,'1.Sınav'!$D$33:$D$282,0),2)),"",INDEX('1.Sınav'!$C$33:$AJ$282,MATCH(D588,'1.Sınav'!$D$33:$D$282,0),34))</f>
        <v/>
      </c>
    </row>
    <row r="589" spans="102:102" x14ac:dyDescent="0.2">
      <c r="CX589" s="6" t="str">
        <f>IF(ISERROR(INDEX('1.Sınav'!$C$33:$AJ$282,MATCH(D589,'1.Sınav'!$D$33:$D$282,0),2)),"",INDEX('1.Sınav'!$C$33:$AJ$282,MATCH(D589,'1.Sınav'!$D$33:$D$282,0),34))</f>
        <v/>
      </c>
    </row>
    <row r="590" spans="102:102" x14ac:dyDescent="0.2">
      <c r="CX590" s="6" t="str">
        <f>IF(ISERROR(INDEX('1.Sınav'!$C$33:$AJ$282,MATCH(D590,'1.Sınav'!$D$33:$D$282,0),2)),"",INDEX('1.Sınav'!$C$33:$AJ$282,MATCH(D590,'1.Sınav'!$D$33:$D$282,0),34))</f>
        <v/>
      </c>
    </row>
    <row r="591" spans="102:102" x14ac:dyDescent="0.2">
      <c r="CX591" s="6" t="str">
        <f>IF(ISERROR(INDEX('1.Sınav'!$C$33:$AJ$282,MATCH(D591,'1.Sınav'!$D$33:$D$282,0),2)),"",INDEX('1.Sınav'!$C$33:$AJ$282,MATCH(D591,'1.Sınav'!$D$33:$D$282,0),34))</f>
        <v/>
      </c>
    </row>
    <row r="592" spans="102:102" x14ac:dyDescent="0.2">
      <c r="CX592" s="6" t="str">
        <f>IF(ISERROR(INDEX('1.Sınav'!$C$33:$AJ$282,MATCH(D592,'1.Sınav'!$D$33:$D$282,0),2)),"",INDEX('1.Sınav'!$C$33:$AJ$282,MATCH(D592,'1.Sınav'!$D$33:$D$282,0),34))</f>
        <v/>
      </c>
    </row>
    <row r="593" spans="102:102" x14ac:dyDescent="0.2">
      <c r="CX593" s="6" t="str">
        <f>IF(ISERROR(INDEX('1.Sınav'!$C$33:$AJ$282,MATCH(D593,'1.Sınav'!$D$33:$D$282,0),2)),"",INDEX('1.Sınav'!$C$33:$AJ$282,MATCH(D593,'1.Sınav'!$D$33:$D$282,0),34))</f>
        <v/>
      </c>
    </row>
    <row r="594" spans="102:102" x14ac:dyDescent="0.2">
      <c r="CX594" s="6" t="str">
        <f>IF(ISERROR(INDEX('1.Sınav'!$C$33:$AJ$282,MATCH(D594,'1.Sınav'!$D$33:$D$282,0),2)),"",INDEX('1.Sınav'!$C$33:$AJ$282,MATCH(D594,'1.Sınav'!$D$33:$D$282,0),34))</f>
        <v/>
      </c>
    </row>
    <row r="595" spans="102:102" x14ac:dyDescent="0.2">
      <c r="CX595" s="6" t="str">
        <f>IF(ISERROR(INDEX('1.Sınav'!$C$33:$AJ$282,MATCH(D595,'1.Sınav'!$D$33:$D$282,0),2)),"",INDEX('1.Sınav'!$C$33:$AJ$282,MATCH(D595,'1.Sınav'!$D$33:$D$282,0),34))</f>
        <v/>
      </c>
    </row>
    <row r="596" spans="102:102" x14ac:dyDescent="0.2">
      <c r="CX596" s="6" t="str">
        <f>IF(ISERROR(INDEX('1.Sınav'!$C$33:$AJ$282,MATCH(D596,'1.Sınav'!$D$33:$D$282,0),2)),"",INDEX('1.Sınav'!$C$33:$AJ$282,MATCH(D596,'1.Sınav'!$D$33:$D$282,0),34))</f>
        <v/>
      </c>
    </row>
    <row r="597" spans="102:102" x14ac:dyDescent="0.2">
      <c r="CX597" s="6" t="str">
        <f>IF(ISERROR(INDEX('1.Sınav'!$C$33:$AJ$282,MATCH(D597,'1.Sınav'!$D$33:$D$282,0),2)),"",INDEX('1.Sınav'!$C$33:$AJ$282,MATCH(D597,'1.Sınav'!$D$33:$D$282,0),34))</f>
        <v/>
      </c>
    </row>
    <row r="598" spans="102:102" x14ac:dyDescent="0.2">
      <c r="CX598" s="6" t="str">
        <f>IF(ISERROR(INDEX('1.Sınav'!$C$33:$AJ$282,MATCH(D598,'1.Sınav'!$D$33:$D$282,0),2)),"",INDEX('1.Sınav'!$C$33:$AJ$282,MATCH(D598,'1.Sınav'!$D$33:$D$282,0),34))</f>
        <v/>
      </c>
    </row>
    <row r="599" spans="102:102" x14ac:dyDescent="0.2">
      <c r="CX599" s="6" t="str">
        <f>IF(ISERROR(INDEX('1.Sınav'!$C$33:$AJ$282,MATCH(D599,'1.Sınav'!$D$33:$D$282,0),2)),"",INDEX('1.Sınav'!$C$33:$AJ$282,MATCH(D599,'1.Sınav'!$D$33:$D$282,0),34))</f>
        <v/>
      </c>
    </row>
    <row r="600" spans="102:102" x14ac:dyDescent="0.2">
      <c r="CX600" s="6" t="str">
        <f>IF(ISERROR(INDEX('1.Sınav'!$C$33:$AJ$282,MATCH(D600,'1.Sınav'!$D$33:$D$282,0),2)),"",INDEX('1.Sınav'!$C$33:$AJ$282,MATCH(D600,'1.Sınav'!$D$33:$D$282,0),34))</f>
        <v/>
      </c>
    </row>
    <row r="601" spans="102:102" x14ac:dyDescent="0.2">
      <c r="CX601" s="6" t="str">
        <f>IF(ISERROR(INDEX('1.Sınav'!$C$33:$AJ$282,MATCH(D601,'1.Sınav'!$D$33:$D$282,0),2)),"",INDEX('1.Sınav'!$C$33:$AJ$282,MATCH(D601,'1.Sınav'!$D$33:$D$282,0),34))</f>
        <v/>
      </c>
    </row>
    <row r="602" spans="102:102" x14ac:dyDescent="0.2">
      <c r="CX602" s="6" t="str">
        <f>IF(ISERROR(INDEX('1.Sınav'!$C$33:$AJ$282,MATCH(D602,'1.Sınav'!$D$33:$D$282,0),2)),"",INDEX('1.Sınav'!$C$33:$AJ$282,MATCH(D602,'1.Sınav'!$D$33:$D$282,0),34))</f>
        <v/>
      </c>
    </row>
    <row r="603" spans="102:102" x14ac:dyDescent="0.2">
      <c r="CX603" s="6" t="str">
        <f>IF(ISERROR(INDEX('1.Sınav'!$C$33:$AJ$282,MATCH(D603,'1.Sınav'!$D$33:$D$282,0),2)),"",INDEX('1.Sınav'!$C$33:$AJ$282,MATCH(D603,'1.Sınav'!$D$33:$D$282,0),34))</f>
        <v/>
      </c>
    </row>
    <row r="604" spans="102:102" x14ac:dyDescent="0.2">
      <c r="CX604" s="6" t="str">
        <f>IF(ISERROR(INDEX('1.Sınav'!$C$33:$AJ$282,MATCH(D604,'1.Sınav'!$D$33:$D$282,0),2)),"",INDEX('1.Sınav'!$C$33:$AJ$282,MATCH(D604,'1.Sınav'!$D$33:$D$282,0),34))</f>
        <v/>
      </c>
    </row>
    <row r="605" spans="102:102" x14ac:dyDescent="0.2">
      <c r="CX605" s="6" t="str">
        <f>IF(ISERROR(INDEX('1.Sınav'!$C$33:$AJ$282,MATCH(D605,'1.Sınav'!$D$33:$D$282,0),2)),"",INDEX('1.Sınav'!$C$33:$AJ$282,MATCH(D605,'1.Sınav'!$D$33:$D$282,0),34))</f>
        <v/>
      </c>
    </row>
    <row r="606" spans="102:102" x14ac:dyDescent="0.2">
      <c r="CX606" s="6" t="str">
        <f>IF(ISERROR(INDEX('1.Sınav'!$C$33:$AJ$282,MATCH(D606,'1.Sınav'!$D$33:$D$282,0),2)),"",INDEX('1.Sınav'!$C$33:$AJ$282,MATCH(D606,'1.Sınav'!$D$33:$D$282,0),34))</f>
        <v/>
      </c>
    </row>
    <row r="607" spans="102:102" x14ac:dyDescent="0.2">
      <c r="CX607" s="6" t="str">
        <f>IF(ISERROR(INDEX('1.Sınav'!$C$33:$AJ$282,MATCH(D607,'1.Sınav'!$D$33:$D$282,0),2)),"",INDEX('1.Sınav'!$C$33:$AJ$282,MATCH(D607,'1.Sınav'!$D$33:$D$282,0),34))</f>
        <v/>
      </c>
    </row>
    <row r="608" spans="102:102" x14ac:dyDescent="0.2">
      <c r="CX608" s="6" t="str">
        <f>IF(ISERROR(INDEX('1.Sınav'!$C$33:$AJ$282,MATCH(D608,'1.Sınav'!$D$33:$D$282,0),2)),"",INDEX('1.Sınav'!$C$33:$AJ$282,MATCH(D608,'1.Sınav'!$D$33:$D$282,0),34))</f>
        <v/>
      </c>
    </row>
    <row r="609" spans="102:102" x14ac:dyDescent="0.2">
      <c r="CX609" s="6" t="str">
        <f>IF(ISERROR(INDEX('1.Sınav'!$C$33:$AJ$282,MATCH(D609,'1.Sınav'!$D$33:$D$282,0),2)),"",INDEX('1.Sınav'!$C$33:$AJ$282,MATCH(D609,'1.Sınav'!$D$33:$D$282,0),34))</f>
        <v/>
      </c>
    </row>
    <row r="610" spans="102:102" x14ac:dyDescent="0.2">
      <c r="CX610" s="6" t="str">
        <f>IF(ISERROR(INDEX('1.Sınav'!$C$33:$AJ$282,MATCH(D610,'1.Sınav'!$D$33:$D$282,0),2)),"",INDEX('1.Sınav'!$C$33:$AJ$282,MATCH(D610,'1.Sınav'!$D$33:$D$282,0),34))</f>
        <v/>
      </c>
    </row>
    <row r="611" spans="102:102" x14ac:dyDescent="0.2">
      <c r="CX611" s="6" t="str">
        <f>IF(ISERROR(INDEX('1.Sınav'!$C$33:$AJ$282,MATCH(D611,'1.Sınav'!$D$33:$D$282,0),2)),"",INDEX('1.Sınav'!$C$33:$AJ$282,MATCH(D611,'1.Sınav'!$D$33:$D$282,0),34))</f>
        <v/>
      </c>
    </row>
    <row r="612" spans="102:102" x14ac:dyDescent="0.2">
      <c r="CX612" s="6" t="str">
        <f>IF(ISERROR(INDEX('1.Sınav'!$C$33:$AJ$282,MATCH(D612,'1.Sınav'!$D$33:$D$282,0),2)),"",INDEX('1.Sınav'!$C$33:$AJ$282,MATCH(D612,'1.Sınav'!$D$33:$D$282,0),34))</f>
        <v/>
      </c>
    </row>
    <row r="613" spans="102:102" x14ac:dyDescent="0.2">
      <c r="CX613" s="6" t="str">
        <f>IF(ISERROR(INDEX('1.Sınav'!$C$33:$AJ$282,MATCH(D613,'1.Sınav'!$D$33:$D$282,0),2)),"",INDEX('1.Sınav'!$C$33:$AJ$282,MATCH(D613,'1.Sınav'!$D$33:$D$282,0),34))</f>
        <v/>
      </c>
    </row>
    <row r="614" spans="102:102" x14ac:dyDescent="0.2">
      <c r="CX614" s="6" t="str">
        <f>IF(ISERROR(INDEX('1.Sınav'!$C$33:$AJ$282,MATCH(D614,'1.Sınav'!$D$33:$D$282,0),2)),"",INDEX('1.Sınav'!$C$33:$AJ$282,MATCH(D614,'1.Sınav'!$D$33:$D$282,0),34))</f>
        <v/>
      </c>
    </row>
    <row r="615" spans="102:102" x14ac:dyDescent="0.2">
      <c r="CX615" s="6" t="str">
        <f>IF(ISERROR(INDEX('1.Sınav'!$C$33:$AJ$282,MATCH(D615,'1.Sınav'!$D$33:$D$282,0),2)),"",INDEX('1.Sınav'!$C$33:$AJ$282,MATCH(D615,'1.Sınav'!$D$33:$D$282,0),34))</f>
        <v/>
      </c>
    </row>
    <row r="616" spans="102:102" x14ac:dyDescent="0.2">
      <c r="CX616" s="6" t="str">
        <f>IF(ISERROR(INDEX('1.Sınav'!$C$33:$AJ$282,MATCH(D616,'1.Sınav'!$D$33:$D$282,0),2)),"",INDEX('1.Sınav'!$C$33:$AJ$282,MATCH(D616,'1.Sınav'!$D$33:$D$282,0),34))</f>
        <v/>
      </c>
    </row>
    <row r="617" spans="102:102" x14ac:dyDescent="0.2">
      <c r="CX617" s="6" t="str">
        <f>IF(ISERROR(INDEX('1.Sınav'!$C$33:$AJ$282,MATCH(D617,'1.Sınav'!$D$33:$D$282,0),2)),"",INDEX('1.Sınav'!$C$33:$AJ$282,MATCH(D617,'1.Sınav'!$D$33:$D$282,0),34))</f>
        <v/>
      </c>
    </row>
    <row r="618" spans="102:102" x14ac:dyDescent="0.2">
      <c r="CX618" s="6" t="str">
        <f>IF(ISERROR(INDEX('1.Sınav'!$C$33:$AJ$282,MATCH(D618,'1.Sınav'!$D$33:$D$282,0),2)),"",INDEX('1.Sınav'!$C$33:$AJ$282,MATCH(D618,'1.Sınav'!$D$33:$D$282,0),34))</f>
        <v/>
      </c>
    </row>
    <row r="619" spans="102:102" x14ac:dyDescent="0.2">
      <c r="CX619" s="6" t="str">
        <f>IF(ISERROR(INDEX('1.Sınav'!$C$33:$AJ$282,MATCH(D619,'1.Sınav'!$D$33:$D$282,0),2)),"",INDEX('1.Sınav'!$C$33:$AJ$282,MATCH(D619,'1.Sınav'!$D$33:$D$282,0),34))</f>
        <v/>
      </c>
    </row>
    <row r="620" spans="102:102" x14ac:dyDescent="0.2">
      <c r="CX620" s="6" t="str">
        <f>IF(ISERROR(INDEX('1.Sınav'!$C$33:$AJ$282,MATCH(D620,'1.Sınav'!$D$33:$D$282,0),2)),"",INDEX('1.Sınav'!$C$33:$AJ$282,MATCH(D620,'1.Sınav'!$D$33:$D$282,0),34))</f>
        <v/>
      </c>
    </row>
    <row r="621" spans="102:102" x14ac:dyDescent="0.2">
      <c r="CX621" s="6" t="str">
        <f>IF(ISERROR(INDEX('1.Sınav'!$C$33:$AJ$282,MATCH(D621,'1.Sınav'!$D$33:$D$282,0),2)),"",INDEX('1.Sınav'!$C$33:$AJ$282,MATCH(D621,'1.Sınav'!$D$33:$D$282,0),34))</f>
        <v/>
      </c>
    </row>
    <row r="622" spans="102:102" x14ac:dyDescent="0.2">
      <c r="CX622" s="6" t="str">
        <f>IF(ISERROR(INDEX('1.Sınav'!$C$33:$AJ$282,MATCH(D622,'1.Sınav'!$D$33:$D$282,0),2)),"",INDEX('1.Sınav'!$C$33:$AJ$282,MATCH(D622,'1.Sınav'!$D$33:$D$282,0),34))</f>
        <v/>
      </c>
    </row>
    <row r="623" spans="102:102" x14ac:dyDescent="0.2">
      <c r="CX623" s="6" t="str">
        <f>IF(ISERROR(INDEX('1.Sınav'!$C$33:$AJ$282,MATCH(D623,'1.Sınav'!$D$33:$D$282,0),2)),"",INDEX('1.Sınav'!$C$33:$AJ$282,MATCH(D623,'1.Sınav'!$D$33:$D$282,0),34))</f>
        <v/>
      </c>
    </row>
    <row r="624" spans="102:102" x14ac:dyDescent="0.2">
      <c r="CX624" s="6" t="str">
        <f>IF(ISERROR(INDEX('1.Sınav'!$C$33:$AJ$282,MATCH(D624,'1.Sınav'!$D$33:$D$282,0),2)),"",INDEX('1.Sınav'!$C$33:$AJ$282,MATCH(D624,'1.Sınav'!$D$33:$D$282,0),34))</f>
        <v/>
      </c>
    </row>
    <row r="625" spans="102:102" x14ac:dyDescent="0.2">
      <c r="CX625" s="6" t="str">
        <f>IF(ISERROR(INDEX('1.Sınav'!$C$33:$AJ$282,MATCH(D625,'1.Sınav'!$D$33:$D$282,0),2)),"",INDEX('1.Sınav'!$C$33:$AJ$282,MATCH(D625,'1.Sınav'!$D$33:$D$282,0),34))</f>
        <v/>
      </c>
    </row>
    <row r="626" spans="102:102" x14ac:dyDescent="0.2">
      <c r="CX626" s="6" t="str">
        <f>IF(ISERROR(INDEX('1.Sınav'!$C$33:$AJ$282,MATCH(D626,'1.Sınav'!$D$33:$D$282,0),2)),"",INDEX('1.Sınav'!$C$33:$AJ$282,MATCH(D626,'1.Sınav'!$D$33:$D$282,0),34))</f>
        <v/>
      </c>
    </row>
    <row r="627" spans="102:102" x14ac:dyDescent="0.2">
      <c r="CX627" s="6" t="str">
        <f>IF(ISERROR(INDEX('1.Sınav'!$C$33:$AJ$282,MATCH(D627,'1.Sınav'!$D$33:$D$282,0),2)),"",INDEX('1.Sınav'!$C$33:$AJ$282,MATCH(D627,'1.Sınav'!$D$33:$D$282,0),34))</f>
        <v/>
      </c>
    </row>
    <row r="628" spans="102:102" x14ac:dyDescent="0.2">
      <c r="CX628" s="6" t="str">
        <f>IF(ISERROR(INDEX('1.Sınav'!$C$33:$AJ$282,MATCH(D628,'1.Sınav'!$D$33:$D$282,0),2)),"",INDEX('1.Sınav'!$C$33:$AJ$282,MATCH(D628,'1.Sınav'!$D$33:$D$282,0),34))</f>
        <v/>
      </c>
    </row>
    <row r="629" spans="102:102" x14ac:dyDescent="0.2">
      <c r="CX629" s="6" t="str">
        <f>IF(ISERROR(INDEX('1.Sınav'!$C$33:$AJ$282,MATCH(D629,'1.Sınav'!$D$33:$D$282,0),2)),"",INDEX('1.Sınav'!$C$33:$AJ$282,MATCH(D629,'1.Sınav'!$D$33:$D$282,0),34))</f>
        <v/>
      </c>
    </row>
    <row r="630" spans="102:102" x14ac:dyDescent="0.2">
      <c r="CX630" s="6" t="str">
        <f>IF(ISERROR(INDEX('1.Sınav'!$C$33:$AJ$282,MATCH(D630,'1.Sınav'!$D$33:$D$282,0),2)),"",INDEX('1.Sınav'!$C$33:$AJ$282,MATCH(D630,'1.Sınav'!$D$33:$D$282,0),34))</f>
        <v/>
      </c>
    </row>
    <row r="631" spans="102:102" x14ac:dyDescent="0.2">
      <c r="CX631" s="6" t="str">
        <f>IF(ISERROR(INDEX('1.Sınav'!$C$33:$AJ$282,MATCH(D631,'1.Sınav'!$D$33:$D$282,0),2)),"",INDEX('1.Sınav'!$C$33:$AJ$282,MATCH(D631,'1.Sınav'!$D$33:$D$282,0),34))</f>
        <v/>
      </c>
    </row>
    <row r="632" spans="102:102" x14ac:dyDescent="0.2">
      <c r="CX632" s="6" t="str">
        <f>IF(ISERROR(INDEX('1.Sınav'!$C$33:$AJ$282,MATCH(D632,'1.Sınav'!$D$33:$D$282,0),2)),"",INDEX('1.Sınav'!$C$33:$AJ$282,MATCH(D632,'1.Sınav'!$D$33:$D$282,0),34))</f>
        <v/>
      </c>
    </row>
    <row r="633" spans="102:102" x14ac:dyDescent="0.2">
      <c r="CX633" s="6" t="str">
        <f>IF(ISERROR(INDEX('1.Sınav'!$C$33:$AJ$282,MATCH(D633,'1.Sınav'!$D$33:$D$282,0),2)),"",INDEX('1.Sınav'!$C$33:$AJ$282,MATCH(D633,'1.Sınav'!$D$33:$D$282,0),34))</f>
        <v/>
      </c>
    </row>
    <row r="634" spans="102:102" x14ac:dyDescent="0.2">
      <c r="CX634" s="6" t="str">
        <f>IF(ISERROR(INDEX('1.Sınav'!$C$33:$AJ$282,MATCH(D634,'1.Sınav'!$D$33:$D$282,0),2)),"",INDEX('1.Sınav'!$C$33:$AJ$282,MATCH(D634,'1.Sınav'!$D$33:$D$282,0),34))</f>
        <v/>
      </c>
    </row>
    <row r="635" spans="102:102" x14ac:dyDescent="0.2">
      <c r="CX635" s="6" t="str">
        <f>IF(ISERROR(INDEX('1.Sınav'!$C$33:$AJ$282,MATCH(D635,'1.Sınav'!$D$33:$D$282,0),2)),"",INDEX('1.Sınav'!$C$33:$AJ$282,MATCH(D635,'1.Sınav'!$D$33:$D$282,0),34))</f>
        <v/>
      </c>
    </row>
    <row r="636" spans="102:102" x14ac:dyDescent="0.2">
      <c r="CX636" s="6" t="str">
        <f>IF(ISERROR(INDEX('1.Sınav'!$C$33:$AJ$282,MATCH(D636,'1.Sınav'!$D$33:$D$282,0),2)),"",INDEX('1.Sınav'!$C$33:$AJ$282,MATCH(D636,'1.Sınav'!$D$33:$D$282,0),34))</f>
        <v/>
      </c>
    </row>
    <row r="637" spans="102:102" x14ac:dyDescent="0.2">
      <c r="CX637" s="6" t="str">
        <f>IF(ISERROR(INDEX('1.Sınav'!$C$33:$AJ$282,MATCH(D637,'1.Sınav'!$D$33:$D$282,0),2)),"",INDEX('1.Sınav'!$C$33:$AJ$282,MATCH(D637,'1.Sınav'!$D$33:$D$282,0),34))</f>
        <v/>
      </c>
    </row>
    <row r="638" spans="102:102" x14ac:dyDescent="0.2">
      <c r="CX638" s="6" t="str">
        <f>IF(ISERROR(INDEX('1.Sınav'!$C$33:$AJ$282,MATCH(D638,'1.Sınav'!$D$33:$D$282,0),2)),"",INDEX('1.Sınav'!$C$33:$AJ$282,MATCH(D638,'1.Sınav'!$D$33:$D$282,0),34))</f>
        <v/>
      </c>
    </row>
    <row r="639" spans="102:102" x14ac:dyDescent="0.2">
      <c r="CX639" s="6" t="str">
        <f>IF(ISERROR(INDEX('1.Sınav'!$C$33:$AJ$282,MATCH(D639,'1.Sınav'!$D$33:$D$282,0),2)),"",INDEX('1.Sınav'!$C$33:$AJ$282,MATCH(D639,'1.Sınav'!$D$33:$D$282,0),34))</f>
        <v/>
      </c>
    </row>
    <row r="640" spans="102:102" x14ac:dyDescent="0.2">
      <c r="CX640" s="6" t="str">
        <f>IF(ISERROR(INDEX('1.Sınav'!$C$33:$AJ$282,MATCH(D640,'1.Sınav'!$D$33:$D$282,0),2)),"",INDEX('1.Sınav'!$C$33:$AJ$282,MATCH(D640,'1.Sınav'!$D$33:$D$282,0),34))</f>
        <v/>
      </c>
    </row>
    <row r="641" spans="102:102" x14ac:dyDescent="0.2">
      <c r="CX641" s="6" t="str">
        <f>IF(ISERROR(INDEX('1.Sınav'!$C$33:$AJ$282,MATCH(D641,'1.Sınav'!$D$33:$D$282,0),2)),"",INDEX('1.Sınav'!$C$33:$AJ$282,MATCH(D641,'1.Sınav'!$D$33:$D$282,0),34))</f>
        <v/>
      </c>
    </row>
    <row r="642" spans="102:102" x14ac:dyDescent="0.2">
      <c r="CX642" s="6" t="str">
        <f>IF(ISERROR(INDEX('1.Sınav'!$C$33:$AJ$282,MATCH(D642,'1.Sınav'!$D$33:$D$282,0),2)),"",INDEX('1.Sınav'!$C$33:$AJ$282,MATCH(D642,'1.Sınav'!$D$33:$D$282,0),34))</f>
        <v/>
      </c>
    </row>
    <row r="643" spans="102:102" x14ac:dyDescent="0.2">
      <c r="CX643" s="6" t="str">
        <f>IF(ISERROR(INDEX('1.Sınav'!$C$33:$AJ$282,MATCH(D643,'1.Sınav'!$D$33:$D$282,0),2)),"",INDEX('1.Sınav'!$C$33:$AJ$282,MATCH(D643,'1.Sınav'!$D$33:$D$282,0),34))</f>
        <v/>
      </c>
    </row>
    <row r="644" spans="102:102" x14ac:dyDescent="0.2">
      <c r="CX644" s="6" t="str">
        <f>IF(ISERROR(INDEX('1.Sınav'!$C$33:$AJ$282,MATCH(D644,'1.Sınav'!$D$33:$D$282,0),2)),"",INDEX('1.Sınav'!$C$33:$AJ$282,MATCH(D644,'1.Sınav'!$D$33:$D$282,0),34))</f>
        <v/>
      </c>
    </row>
    <row r="645" spans="102:102" x14ac:dyDescent="0.2">
      <c r="CX645" s="6" t="str">
        <f>IF(ISERROR(INDEX('1.Sınav'!$C$33:$AJ$282,MATCH(D645,'1.Sınav'!$D$33:$D$282,0),2)),"",INDEX('1.Sınav'!$C$33:$AJ$282,MATCH(D645,'1.Sınav'!$D$33:$D$282,0),34))</f>
        <v/>
      </c>
    </row>
    <row r="646" spans="102:102" x14ac:dyDescent="0.2">
      <c r="CX646" s="6" t="str">
        <f>IF(ISERROR(INDEX('1.Sınav'!$C$33:$AJ$282,MATCH(D646,'1.Sınav'!$D$33:$D$282,0),2)),"",INDEX('1.Sınav'!$C$33:$AJ$282,MATCH(D646,'1.Sınav'!$D$33:$D$282,0),34))</f>
        <v/>
      </c>
    </row>
    <row r="647" spans="102:102" x14ac:dyDescent="0.2">
      <c r="CX647" s="6" t="str">
        <f>IF(ISERROR(INDEX('1.Sınav'!$C$33:$AJ$282,MATCH(D647,'1.Sınav'!$D$33:$D$282,0),2)),"",INDEX('1.Sınav'!$C$33:$AJ$282,MATCH(D647,'1.Sınav'!$D$33:$D$282,0),34))</f>
        <v/>
      </c>
    </row>
    <row r="648" spans="102:102" x14ac:dyDescent="0.2">
      <c r="CX648" s="6" t="str">
        <f>IF(ISERROR(INDEX('1.Sınav'!$C$33:$AJ$282,MATCH(D648,'1.Sınav'!$D$33:$D$282,0),2)),"",INDEX('1.Sınav'!$C$33:$AJ$282,MATCH(D648,'1.Sınav'!$D$33:$D$282,0),34))</f>
        <v/>
      </c>
    </row>
    <row r="649" spans="102:102" x14ac:dyDescent="0.2">
      <c r="CX649" s="6" t="str">
        <f>IF(ISERROR(INDEX('1.Sınav'!$C$33:$AJ$282,MATCH(D649,'1.Sınav'!$D$33:$D$282,0),2)),"",INDEX('1.Sınav'!$C$33:$AJ$282,MATCH(D649,'1.Sınav'!$D$33:$D$282,0),34))</f>
        <v/>
      </c>
    </row>
    <row r="650" spans="102:102" x14ac:dyDescent="0.2">
      <c r="CX650" s="6" t="str">
        <f>IF(ISERROR(INDEX('1.Sınav'!$C$33:$AJ$282,MATCH(D650,'1.Sınav'!$D$33:$D$282,0),2)),"",INDEX('1.Sınav'!$C$33:$AJ$282,MATCH(D650,'1.Sınav'!$D$33:$D$282,0),34))</f>
        <v/>
      </c>
    </row>
    <row r="651" spans="102:102" x14ac:dyDescent="0.2">
      <c r="CX651" s="6" t="str">
        <f>IF(ISERROR(INDEX('1.Sınav'!$C$33:$AJ$282,MATCH(D651,'1.Sınav'!$D$33:$D$282,0),2)),"",INDEX('1.Sınav'!$C$33:$AJ$282,MATCH(D651,'1.Sınav'!$D$33:$D$282,0),34))</f>
        <v/>
      </c>
    </row>
    <row r="652" spans="102:102" x14ac:dyDescent="0.2">
      <c r="CX652" s="6" t="str">
        <f>IF(ISERROR(INDEX('1.Sınav'!$C$33:$AJ$282,MATCH(D652,'1.Sınav'!$D$33:$D$282,0),2)),"",INDEX('1.Sınav'!$C$33:$AJ$282,MATCH(D652,'1.Sınav'!$D$33:$D$282,0),34))</f>
        <v/>
      </c>
    </row>
    <row r="653" spans="102:102" x14ac:dyDescent="0.2">
      <c r="CX653" s="6" t="str">
        <f>IF(ISERROR(INDEX('1.Sınav'!$C$33:$AJ$282,MATCH(D653,'1.Sınav'!$D$33:$D$282,0),2)),"",INDEX('1.Sınav'!$C$33:$AJ$282,MATCH(D653,'1.Sınav'!$D$33:$D$282,0),34))</f>
        <v/>
      </c>
    </row>
    <row r="654" spans="102:102" x14ac:dyDescent="0.2">
      <c r="CX654" s="6" t="str">
        <f>IF(ISERROR(INDEX('1.Sınav'!$C$33:$AJ$282,MATCH(D654,'1.Sınav'!$D$33:$D$282,0),2)),"",INDEX('1.Sınav'!$C$33:$AJ$282,MATCH(D654,'1.Sınav'!$D$33:$D$282,0),34))</f>
        <v/>
      </c>
    </row>
    <row r="655" spans="102:102" x14ac:dyDescent="0.2">
      <c r="CX655" s="6" t="str">
        <f>IF(ISERROR(INDEX('1.Sınav'!$C$33:$AJ$282,MATCH(D655,'1.Sınav'!$D$33:$D$282,0),2)),"",INDEX('1.Sınav'!$C$33:$AJ$282,MATCH(D655,'1.Sınav'!$D$33:$D$282,0),34))</f>
        <v/>
      </c>
    </row>
    <row r="656" spans="102:102" x14ac:dyDescent="0.2">
      <c r="CX656" s="6" t="str">
        <f>IF(ISERROR(INDEX('1.Sınav'!$C$33:$AJ$282,MATCH(D656,'1.Sınav'!$D$33:$D$282,0),2)),"",INDEX('1.Sınav'!$C$33:$AJ$282,MATCH(D656,'1.Sınav'!$D$33:$D$282,0),34))</f>
        <v/>
      </c>
    </row>
    <row r="657" spans="102:102" x14ac:dyDescent="0.2">
      <c r="CX657" s="6" t="str">
        <f>IF(ISERROR(INDEX('1.Sınav'!$C$33:$AJ$282,MATCH(D657,'1.Sınav'!$D$33:$D$282,0),2)),"",INDEX('1.Sınav'!$C$33:$AJ$282,MATCH(D657,'1.Sınav'!$D$33:$D$282,0),34))</f>
        <v/>
      </c>
    </row>
    <row r="658" spans="102:102" x14ac:dyDescent="0.2">
      <c r="CX658" s="6" t="str">
        <f>IF(ISERROR(INDEX('1.Sınav'!$C$33:$AJ$282,MATCH(D658,'1.Sınav'!$D$33:$D$282,0),2)),"",INDEX('1.Sınav'!$C$33:$AJ$282,MATCH(D658,'1.Sınav'!$D$33:$D$282,0),34))</f>
        <v/>
      </c>
    </row>
    <row r="659" spans="102:102" x14ac:dyDescent="0.2">
      <c r="CX659" s="6" t="str">
        <f>IF(ISERROR(INDEX('1.Sınav'!$C$33:$AJ$282,MATCH(D659,'1.Sınav'!$D$33:$D$282,0),2)),"",INDEX('1.Sınav'!$C$33:$AJ$282,MATCH(D659,'1.Sınav'!$D$33:$D$282,0),34))</f>
        <v/>
      </c>
    </row>
    <row r="660" spans="102:102" x14ac:dyDescent="0.2">
      <c r="CX660" s="6" t="str">
        <f>IF(ISERROR(INDEX('1.Sınav'!$C$33:$AJ$282,MATCH(D660,'1.Sınav'!$D$33:$D$282,0),2)),"",INDEX('1.Sınav'!$C$33:$AJ$282,MATCH(D660,'1.Sınav'!$D$33:$D$282,0),34))</f>
        <v/>
      </c>
    </row>
    <row r="661" spans="102:102" x14ac:dyDescent="0.2">
      <c r="CX661" s="6" t="str">
        <f>IF(ISERROR(INDEX('1.Sınav'!$C$33:$AJ$282,MATCH(D661,'1.Sınav'!$D$33:$D$282,0),2)),"",INDEX('1.Sınav'!$C$33:$AJ$282,MATCH(D661,'1.Sınav'!$D$33:$D$282,0),34))</f>
        <v/>
      </c>
    </row>
    <row r="662" spans="102:102" x14ac:dyDescent="0.2">
      <c r="CX662" s="6" t="str">
        <f>IF(ISERROR(INDEX('1.Sınav'!$C$33:$AJ$282,MATCH(D662,'1.Sınav'!$D$33:$D$282,0),2)),"",INDEX('1.Sınav'!$C$33:$AJ$282,MATCH(D662,'1.Sınav'!$D$33:$D$282,0),34))</f>
        <v/>
      </c>
    </row>
    <row r="663" spans="102:102" x14ac:dyDescent="0.2">
      <c r="CX663" s="6" t="str">
        <f>IF(ISERROR(INDEX('1.Sınav'!$C$33:$AJ$282,MATCH(D663,'1.Sınav'!$D$33:$D$282,0),2)),"",INDEX('1.Sınav'!$C$33:$AJ$282,MATCH(D663,'1.Sınav'!$D$33:$D$282,0),34))</f>
        <v/>
      </c>
    </row>
    <row r="664" spans="102:102" x14ac:dyDescent="0.2">
      <c r="CX664" s="6" t="str">
        <f>IF(ISERROR(INDEX('1.Sınav'!$C$33:$AJ$282,MATCH(D664,'1.Sınav'!$D$33:$D$282,0),2)),"",INDEX('1.Sınav'!$C$33:$AJ$282,MATCH(D664,'1.Sınav'!$D$33:$D$282,0),34))</f>
        <v/>
      </c>
    </row>
    <row r="665" spans="102:102" x14ac:dyDescent="0.2">
      <c r="CX665" s="6" t="str">
        <f>IF(ISERROR(INDEX('1.Sınav'!$C$33:$AJ$282,MATCH(D665,'1.Sınav'!$D$33:$D$282,0),2)),"",INDEX('1.Sınav'!$C$33:$AJ$282,MATCH(D665,'1.Sınav'!$D$33:$D$282,0),34))</f>
        <v/>
      </c>
    </row>
    <row r="666" spans="102:102" x14ac:dyDescent="0.2">
      <c r="CX666" s="6" t="str">
        <f>IF(ISERROR(INDEX('1.Sınav'!$C$33:$AJ$282,MATCH(D666,'1.Sınav'!$D$33:$D$282,0),2)),"",INDEX('1.Sınav'!$C$33:$AJ$282,MATCH(D666,'1.Sınav'!$D$33:$D$282,0),34))</f>
        <v/>
      </c>
    </row>
    <row r="667" spans="102:102" x14ac:dyDescent="0.2">
      <c r="CX667" s="6" t="str">
        <f>IF(ISERROR(INDEX('1.Sınav'!$C$33:$AJ$282,MATCH(D667,'1.Sınav'!$D$33:$D$282,0),2)),"",INDEX('1.Sınav'!$C$33:$AJ$282,MATCH(D667,'1.Sınav'!$D$33:$D$282,0),34))</f>
        <v/>
      </c>
    </row>
    <row r="668" spans="102:102" x14ac:dyDescent="0.2">
      <c r="CX668" s="6" t="str">
        <f>IF(ISERROR(INDEX('1.Sınav'!$C$33:$AJ$282,MATCH(D668,'1.Sınav'!$D$33:$D$282,0),2)),"",INDEX('1.Sınav'!$C$33:$AJ$282,MATCH(D668,'1.Sınav'!$D$33:$D$282,0),34))</f>
        <v/>
      </c>
    </row>
    <row r="669" spans="102:102" x14ac:dyDescent="0.2">
      <c r="CX669" s="6" t="str">
        <f>IF(ISERROR(INDEX('1.Sınav'!$C$33:$AJ$282,MATCH(D669,'1.Sınav'!$D$33:$D$282,0),2)),"",INDEX('1.Sınav'!$C$33:$AJ$282,MATCH(D669,'1.Sınav'!$D$33:$D$282,0),34))</f>
        <v/>
      </c>
    </row>
    <row r="670" spans="102:102" x14ac:dyDescent="0.2">
      <c r="CX670" s="6" t="str">
        <f>IF(ISERROR(INDEX('1.Sınav'!$C$33:$AJ$282,MATCH(D670,'1.Sınav'!$D$33:$D$282,0),2)),"",INDEX('1.Sınav'!$C$33:$AJ$282,MATCH(D670,'1.Sınav'!$D$33:$D$282,0),34))</f>
        <v/>
      </c>
    </row>
    <row r="671" spans="102:102" x14ac:dyDescent="0.2">
      <c r="CX671" s="6" t="str">
        <f>IF(ISERROR(INDEX('1.Sınav'!$C$33:$AJ$282,MATCH(D671,'1.Sınav'!$D$33:$D$282,0),2)),"",INDEX('1.Sınav'!$C$33:$AJ$282,MATCH(D671,'1.Sınav'!$D$33:$D$282,0),34))</f>
        <v/>
      </c>
    </row>
    <row r="672" spans="102:102" x14ac:dyDescent="0.2">
      <c r="CX672" s="6" t="str">
        <f>IF(ISERROR(INDEX('1.Sınav'!$C$33:$AJ$282,MATCH(D672,'1.Sınav'!$D$33:$D$282,0),2)),"",INDEX('1.Sınav'!$C$33:$AJ$282,MATCH(D672,'1.Sınav'!$D$33:$D$282,0),34))</f>
        <v/>
      </c>
    </row>
    <row r="673" spans="102:102" x14ac:dyDescent="0.2">
      <c r="CX673" s="6" t="str">
        <f>IF(ISERROR(INDEX('1.Sınav'!$C$33:$AJ$282,MATCH(D673,'1.Sınav'!$D$33:$D$282,0),2)),"",INDEX('1.Sınav'!$C$33:$AJ$282,MATCH(D673,'1.Sınav'!$D$33:$D$282,0),34))</f>
        <v/>
      </c>
    </row>
    <row r="674" spans="102:102" x14ac:dyDescent="0.2">
      <c r="CX674" s="6" t="str">
        <f>IF(ISERROR(INDEX('1.Sınav'!$C$33:$AJ$282,MATCH(D674,'1.Sınav'!$D$33:$D$282,0),2)),"",INDEX('1.Sınav'!$C$33:$AJ$282,MATCH(D674,'1.Sınav'!$D$33:$D$282,0),34))</f>
        <v/>
      </c>
    </row>
    <row r="675" spans="102:102" x14ac:dyDescent="0.2">
      <c r="CX675" s="6" t="str">
        <f>IF(ISERROR(INDEX('1.Sınav'!$C$33:$AJ$282,MATCH(D675,'1.Sınav'!$D$33:$D$282,0),2)),"",INDEX('1.Sınav'!$C$33:$AJ$282,MATCH(D675,'1.Sınav'!$D$33:$D$282,0),34))</f>
        <v/>
      </c>
    </row>
    <row r="676" spans="102:102" x14ac:dyDescent="0.2">
      <c r="CX676" s="6" t="str">
        <f>IF(ISERROR(INDEX('1.Sınav'!$C$33:$AJ$282,MATCH(D676,'1.Sınav'!$D$33:$D$282,0),2)),"",INDEX('1.Sınav'!$C$33:$AJ$282,MATCH(D676,'1.Sınav'!$D$33:$D$282,0),34))</f>
        <v/>
      </c>
    </row>
    <row r="677" spans="102:102" x14ac:dyDescent="0.2">
      <c r="CX677" s="6" t="str">
        <f>IF(ISERROR(INDEX('1.Sınav'!$C$33:$AJ$282,MATCH(D677,'1.Sınav'!$D$33:$D$282,0),2)),"",INDEX('1.Sınav'!$C$33:$AJ$282,MATCH(D677,'1.Sınav'!$D$33:$D$282,0),34))</f>
        <v/>
      </c>
    </row>
    <row r="678" spans="102:102" x14ac:dyDescent="0.2">
      <c r="CX678" s="6" t="str">
        <f>IF(ISERROR(INDEX('1.Sınav'!$C$33:$AJ$282,MATCH(D678,'1.Sınav'!$D$33:$D$282,0),2)),"",INDEX('1.Sınav'!$C$33:$AJ$282,MATCH(D678,'1.Sınav'!$D$33:$D$282,0),34))</f>
        <v/>
      </c>
    </row>
    <row r="679" spans="102:102" x14ac:dyDescent="0.2">
      <c r="CX679" s="6" t="str">
        <f>IF(ISERROR(INDEX('1.Sınav'!$C$33:$AJ$282,MATCH(D679,'1.Sınav'!$D$33:$D$282,0),2)),"",INDEX('1.Sınav'!$C$33:$AJ$282,MATCH(D679,'1.Sınav'!$D$33:$D$282,0),34))</f>
        <v/>
      </c>
    </row>
    <row r="680" spans="102:102" x14ac:dyDescent="0.2">
      <c r="CX680" s="6" t="str">
        <f>IF(ISERROR(INDEX('1.Sınav'!$C$33:$AJ$282,MATCH(D680,'1.Sınav'!$D$33:$D$282,0),2)),"",INDEX('1.Sınav'!$C$33:$AJ$282,MATCH(D680,'1.Sınav'!$D$33:$D$282,0),34))</f>
        <v/>
      </c>
    </row>
    <row r="681" spans="102:102" x14ac:dyDescent="0.2">
      <c r="CX681" s="6" t="str">
        <f>IF(ISERROR(INDEX('1.Sınav'!$C$33:$AJ$282,MATCH(D681,'1.Sınav'!$D$33:$D$282,0),2)),"",INDEX('1.Sınav'!$C$33:$AJ$282,MATCH(D681,'1.Sınav'!$D$33:$D$282,0),34))</f>
        <v/>
      </c>
    </row>
    <row r="682" spans="102:102" x14ac:dyDescent="0.2">
      <c r="CX682" s="6" t="str">
        <f>IF(ISERROR(INDEX('1.Sınav'!$C$33:$AJ$282,MATCH(D682,'1.Sınav'!$D$33:$D$282,0),2)),"",INDEX('1.Sınav'!$C$33:$AJ$282,MATCH(D682,'1.Sınav'!$D$33:$D$282,0),34))</f>
        <v/>
      </c>
    </row>
    <row r="683" spans="102:102" x14ac:dyDescent="0.2">
      <c r="CX683" s="6" t="str">
        <f>IF(ISERROR(INDEX('1.Sınav'!$C$33:$AJ$282,MATCH(D683,'1.Sınav'!$D$33:$D$282,0),2)),"",INDEX('1.Sınav'!$C$33:$AJ$282,MATCH(D683,'1.Sınav'!$D$33:$D$282,0),34))</f>
        <v/>
      </c>
    </row>
    <row r="684" spans="102:102" x14ac:dyDescent="0.2">
      <c r="CX684" s="6" t="str">
        <f>IF(ISERROR(INDEX('1.Sınav'!$C$33:$AJ$282,MATCH(D684,'1.Sınav'!$D$33:$D$282,0),2)),"",INDEX('1.Sınav'!$C$33:$AJ$282,MATCH(D684,'1.Sınav'!$D$33:$D$282,0),34))</f>
        <v/>
      </c>
    </row>
    <row r="685" spans="102:102" x14ac:dyDescent="0.2">
      <c r="CX685" s="6" t="str">
        <f>IF(ISERROR(INDEX('1.Sınav'!$C$33:$AJ$282,MATCH(D685,'1.Sınav'!$D$33:$D$282,0),2)),"",INDEX('1.Sınav'!$C$33:$AJ$282,MATCH(D685,'1.Sınav'!$D$33:$D$282,0),34))</f>
        <v/>
      </c>
    </row>
    <row r="686" spans="102:102" x14ac:dyDescent="0.2">
      <c r="CX686" s="6" t="str">
        <f>IF(ISERROR(INDEX('1.Sınav'!$C$33:$AJ$282,MATCH(D686,'1.Sınav'!$D$33:$D$282,0),2)),"",INDEX('1.Sınav'!$C$33:$AJ$282,MATCH(D686,'1.Sınav'!$D$33:$D$282,0),34))</f>
        <v/>
      </c>
    </row>
    <row r="687" spans="102:102" x14ac:dyDescent="0.2">
      <c r="CX687" s="6" t="str">
        <f>IF(ISERROR(INDEX('1.Sınav'!$C$33:$AJ$282,MATCH(D687,'1.Sınav'!$D$33:$D$282,0),2)),"",INDEX('1.Sınav'!$C$33:$AJ$282,MATCH(D687,'1.Sınav'!$D$33:$D$282,0),34))</f>
        <v/>
      </c>
    </row>
    <row r="688" spans="102:102" x14ac:dyDescent="0.2">
      <c r="CX688" s="6" t="str">
        <f>IF(ISERROR(INDEX('1.Sınav'!$C$33:$AJ$282,MATCH(D688,'1.Sınav'!$D$33:$D$282,0),2)),"",INDEX('1.Sınav'!$C$33:$AJ$282,MATCH(D688,'1.Sınav'!$D$33:$D$282,0),34))</f>
        <v/>
      </c>
    </row>
    <row r="689" spans="102:102" x14ac:dyDescent="0.2">
      <c r="CX689" s="6" t="str">
        <f>IF(ISERROR(INDEX('1.Sınav'!$C$33:$AJ$282,MATCH(D689,'1.Sınav'!$D$33:$D$282,0),2)),"",INDEX('1.Sınav'!$C$33:$AJ$282,MATCH(D689,'1.Sınav'!$D$33:$D$282,0),34))</f>
        <v/>
      </c>
    </row>
    <row r="690" spans="102:102" x14ac:dyDescent="0.2">
      <c r="CX690" s="6" t="str">
        <f>IF(ISERROR(INDEX('1.Sınav'!$C$33:$AJ$282,MATCH(D690,'1.Sınav'!$D$33:$D$282,0),2)),"",INDEX('1.Sınav'!$C$33:$AJ$282,MATCH(D690,'1.Sınav'!$D$33:$D$282,0),34))</f>
        <v/>
      </c>
    </row>
    <row r="691" spans="102:102" x14ac:dyDescent="0.2">
      <c r="CX691" s="6" t="str">
        <f>IF(ISERROR(INDEX('1.Sınav'!$C$33:$AJ$282,MATCH(D691,'1.Sınav'!$D$33:$D$282,0),2)),"",INDEX('1.Sınav'!$C$33:$AJ$282,MATCH(D691,'1.Sınav'!$D$33:$D$282,0),34))</f>
        <v/>
      </c>
    </row>
    <row r="692" spans="102:102" x14ac:dyDescent="0.2">
      <c r="CX692" s="6" t="str">
        <f>IF(ISERROR(INDEX('1.Sınav'!$C$33:$AJ$282,MATCH(D692,'1.Sınav'!$D$33:$D$282,0),2)),"",INDEX('1.Sınav'!$C$33:$AJ$282,MATCH(D692,'1.Sınav'!$D$33:$D$282,0),34))</f>
        <v/>
      </c>
    </row>
    <row r="693" spans="102:102" x14ac:dyDescent="0.2">
      <c r="CX693" s="6" t="str">
        <f>IF(ISERROR(INDEX('1.Sınav'!$C$33:$AJ$282,MATCH(D693,'1.Sınav'!$D$33:$D$282,0),2)),"",INDEX('1.Sınav'!$C$33:$AJ$282,MATCH(D693,'1.Sınav'!$D$33:$D$282,0),34))</f>
        <v/>
      </c>
    </row>
    <row r="694" spans="102:102" x14ac:dyDescent="0.2">
      <c r="CX694" s="6" t="str">
        <f>IF(ISERROR(INDEX('1.Sınav'!$C$33:$AJ$282,MATCH(D694,'1.Sınav'!$D$33:$D$282,0),2)),"",INDEX('1.Sınav'!$C$33:$AJ$282,MATCH(D694,'1.Sınav'!$D$33:$D$282,0),34))</f>
        <v/>
      </c>
    </row>
    <row r="695" spans="102:102" x14ac:dyDescent="0.2">
      <c r="CX695" s="6" t="str">
        <f>IF(ISERROR(INDEX('1.Sınav'!$C$33:$AJ$282,MATCH(D695,'1.Sınav'!$D$33:$D$282,0),2)),"",INDEX('1.Sınav'!$C$33:$AJ$282,MATCH(D695,'1.Sınav'!$D$33:$D$282,0),34))</f>
        <v/>
      </c>
    </row>
    <row r="696" spans="102:102" x14ac:dyDescent="0.2">
      <c r="CX696" s="6" t="str">
        <f>IF(ISERROR(INDEX('1.Sınav'!$C$33:$AJ$282,MATCH(D696,'1.Sınav'!$D$33:$D$282,0),2)),"",INDEX('1.Sınav'!$C$33:$AJ$282,MATCH(D696,'1.Sınav'!$D$33:$D$282,0),34))</f>
        <v/>
      </c>
    </row>
    <row r="697" spans="102:102" x14ac:dyDescent="0.2">
      <c r="CX697" s="6" t="str">
        <f>IF(ISERROR(INDEX('1.Sınav'!$C$33:$AJ$282,MATCH(D697,'1.Sınav'!$D$33:$D$282,0),2)),"",INDEX('1.Sınav'!$C$33:$AJ$282,MATCH(D697,'1.Sınav'!$D$33:$D$282,0),34))</f>
        <v/>
      </c>
    </row>
    <row r="698" spans="102:102" x14ac:dyDescent="0.2">
      <c r="CX698" s="6" t="str">
        <f>IF(ISERROR(INDEX('1.Sınav'!$C$33:$AJ$282,MATCH(D698,'1.Sınav'!$D$33:$D$282,0),2)),"",INDEX('1.Sınav'!$C$33:$AJ$282,MATCH(D698,'1.Sınav'!$D$33:$D$282,0),34))</f>
        <v/>
      </c>
    </row>
    <row r="699" spans="102:102" x14ac:dyDescent="0.2">
      <c r="CX699" s="6" t="str">
        <f>IF(ISERROR(INDEX('1.Sınav'!$C$33:$AJ$282,MATCH(D699,'1.Sınav'!$D$33:$D$282,0),2)),"",INDEX('1.Sınav'!$C$33:$AJ$282,MATCH(D699,'1.Sınav'!$D$33:$D$282,0),34))</f>
        <v/>
      </c>
    </row>
    <row r="700" spans="102:102" x14ac:dyDescent="0.2">
      <c r="CX700" s="6" t="str">
        <f>IF(ISERROR(INDEX('1.Sınav'!$C$33:$AJ$282,MATCH(D700,'1.Sınav'!$D$33:$D$282,0),2)),"",INDEX('1.Sınav'!$C$33:$AJ$282,MATCH(D700,'1.Sınav'!$D$33:$D$282,0),34))</f>
        <v/>
      </c>
    </row>
    <row r="701" spans="102:102" x14ac:dyDescent="0.2">
      <c r="CX701" s="6" t="str">
        <f>IF(ISERROR(INDEX('1.Sınav'!$C$33:$AJ$282,MATCH(D701,'1.Sınav'!$D$33:$D$282,0),2)),"",INDEX('1.Sınav'!$C$33:$AJ$282,MATCH(D701,'1.Sınav'!$D$33:$D$282,0),34))</f>
        <v/>
      </c>
    </row>
    <row r="702" spans="102:102" x14ac:dyDescent="0.2">
      <c r="CX702" s="6" t="str">
        <f>IF(ISERROR(INDEX('1.Sınav'!$C$33:$AJ$282,MATCH(D702,'1.Sınav'!$D$33:$D$282,0),2)),"",INDEX('1.Sınav'!$C$33:$AJ$282,MATCH(D702,'1.Sınav'!$D$33:$D$282,0),34))</f>
        <v/>
      </c>
    </row>
    <row r="703" spans="102:102" x14ac:dyDescent="0.2">
      <c r="CX703" s="6" t="str">
        <f>IF(ISERROR(INDEX('1.Sınav'!$C$33:$AJ$282,MATCH(D703,'1.Sınav'!$D$33:$D$282,0),2)),"",INDEX('1.Sınav'!$C$33:$AJ$282,MATCH(D703,'1.Sınav'!$D$33:$D$282,0),34))</f>
        <v/>
      </c>
    </row>
    <row r="704" spans="102:102" x14ac:dyDescent="0.2">
      <c r="CX704" s="6" t="str">
        <f>IF(ISERROR(INDEX('1.Sınav'!$C$33:$AJ$282,MATCH(D704,'1.Sınav'!$D$33:$D$282,0),2)),"",INDEX('1.Sınav'!$C$33:$AJ$282,MATCH(D704,'1.Sınav'!$D$33:$D$282,0),34))</f>
        <v/>
      </c>
    </row>
    <row r="705" spans="102:102" x14ac:dyDescent="0.2">
      <c r="CX705" s="6" t="str">
        <f>IF(ISERROR(INDEX('1.Sınav'!$C$33:$AJ$282,MATCH(D705,'1.Sınav'!$D$33:$D$282,0),2)),"",INDEX('1.Sınav'!$C$33:$AJ$282,MATCH(D705,'1.Sınav'!$D$33:$D$282,0),34))</f>
        <v/>
      </c>
    </row>
    <row r="706" spans="102:102" x14ac:dyDescent="0.2">
      <c r="CX706" s="6" t="str">
        <f>IF(ISERROR(INDEX('1.Sınav'!$C$33:$AJ$282,MATCH(D706,'1.Sınav'!$D$33:$D$282,0),2)),"",INDEX('1.Sınav'!$C$33:$AJ$282,MATCH(D706,'1.Sınav'!$D$33:$D$282,0),34))</f>
        <v/>
      </c>
    </row>
    <row r="707" spans="102:102" x14ac:dyDescent="0.2">
      <c r="CX707" s="6" t="str">
        <f>IF(ISERROR(INDEX('1.Sınav'!$C$33:$AJ$282,MATCH(D707,'1.Sınav'!$D$33:$D$282,0),2)),"",INDEX('1.Sınav'!$C$33:$AJ$282,MATCH(D707,'1.Sınav'!$D$33:$D$282,0),34))</f>
        <v/>
      </c>
    </row>
    <row r="708" spans="102:102" x14ac:dyDescent="0.2">
      <c r="CX708" s="6" t="str">
        <f>IF(ISERROR(INDEX('1.Sınav'!$C$33:$AJ$282,MATCH(D708,'1.Sınav'!$D$33:$D$282,0),2)),"",INDEX('1.Sınav'!$C$33:$AJ$282,MATCH(D708,'1.Sınav'!$D$33:$D$282,0),34))</f>
        <v/>
      </c>
    </row>
    <row r="709" spans="102:102" x14ac:dyDescent="0.2">
      <c r="CX709" s="6" t="str">
        <f>IF(ISERROR(INDEX('1.Sınav'!$C$33:$AJ$282,MATCH(D709,'1.Sınav'!$D$33:$D$282,0),2)),"",INDEX('1.Sınav'!$C$33:$AJ$282,MATCH(D709,'1.Sınav'!$D$33:$D$282,0),34))</f>
        <v/>
      </c>
    </row>
    <row r="710" spans="102:102" x14ac:dyDescent="0.2">
      <c r="CX710" s="6" t="str">
        <f>IF(ISERROR(INDEX('1.Sınav'!$C$33:$AJ$282,MATCH(D710,'1.Sınav'!$D$33:$D$282,0),2)),"",INDEX('1.Sınav'!$C$33:$AJ$282,MATCH(D710,'1.Sınav'!$D$33:$D$282,0),34))</f>
        <v/>
      </c>
    </row>
    <row r="711" spans="102:102" x14ac:dyDescent="0.2">
      <c r="CX711" s="6" t="str">
        <f>IF(ISERROR(INDEX('1.Sınav'!$C$33:$AJ$282,MATCH(D711,'1.Sınav'!$D$33:$D$282,0),2)),"",INDEX('1.Sınav'!$C$33:$AJ$282,MATCH(D711,'1.Sınav'!$D$33:$D$282,0),34))</f>
        <v/>
      </c>
    </row>
    <row r="712" spans="102:102" x14ac:dyDescent="0.2">
      <c r="CX712" s="6" t="str">
        <f>IF(ISERROR(INDEX('1.Sınav'!$C$33:$AJ$282,MATCH(D712,'1.Sınav'!$D$33:$D$282,0),2)),"",INDEX('1.Sınav'!$C$33:$AJ$282,MATCH(D712,'1.Sınav'!$D$33:$D$282,0),34))</f>
        <v/>
      </c>
    </row>
    <row r="713" spans="102:102" x14ac:dyDescent="0.2">
      <c r="CX713" s="6" t="str">
        <f>IF(ISERROR(INDEX('1.Sınav'!$C$33:$AJ$282,MATCH(D713,'1.Sınav'!$D$33:$D$282,0),2)),"",INDEX('1.Sınav'!$C$33:$AJ$282,MATCH(D713,'1.Sınav'!$D$33:$D$282,0),34))</f>
        <v/>
      </c>
    </row>
    <row r="714" spans="102:102" x14ac:dyDescent="0.2">
      <c r="CX714" s="6" t="str">
        <f>IF(ISERROR(INDEX('1.Sınav'!$C$33:$AJ$282,MATCH(D714,'1.Sınav'!$D$33:$D$282,0),2)),"",INDEX('1.Sınav'!$C$33:$AJ$282,MATCH(D714,'1.Sınav'!$D$33:$D$282,0),34))</f>
        <v/>
      </c>
    </row>
    <row r="715" spans="102:102" x14ac:dyDescent="0.2">
      <c r="CX715" s="6" t="str">
        <f>IF(ISERROR(INDEX('1.Sınav'!$C$33:$AJ$282,MATCH(D715,'1.Sınav'!$D$33:$D$282,0),2)),"",INDEX('1.Sınav'!$C$33:$AJ$282,MATCH(D715,'1.Sınav'!$D$33:$D$282,0),34))</f>
        <v/>
      </c>
    </row>
    <row r="716" spans="102:102" x14ac:dyDescent="0.2">
      <c r="CX716" s="6" t="str">
        <f>IF(ISERROR(INDEX('1.Sınav'!$C$33:$AJ$282,MATCH(D716,'1.Sınav'!$D$33:$D$282,0),2)),"",INDEX('1.Sınav'!$C$33:$AJ$282,MATCH(D716,'1.Sınav'!$D$33:$D$282,0),34))</f>
        <v/>
      </c>
    </row>
    <row r="717" spans="102:102" x14ac:dyDescent="0.2">
      <c r="CX717" s="6" t="str">
        <f>IF(ISERROR(INDEX('1.Sınav'!$C$33:$AJ$282,MATCH(D717,'1.Sınav'!$D$33:$D$282,0),2)),"",INDEX('1.Sınav'!$C$33:$AJ$282,MATCH(D717,'1.Sınav'!$D$33:$D$282,0),34))</f>
        <v/>
      </c>
    </row>
    <row r="718" spans="102:102" x14ac:dyDescent="0.2">
      <c r="CX718" s="6" t="str">
        <f>IF(ISERROR(INDEX('1.Sınav'!$C$33:$AJ$282,MATCH(D718,'1.Sınav'!$D$33:$D$282,0),2)),"",INDEX('1.Sınav'!$C$33:$AJ$282,MATCH(D718,'1.Sınav'!$D$33:$D$282,0),34))</f>
        <v/>
      </c>
    </row>
    <row r="719" spans="102:102" x14ac:dyDescent="0.2">
      <c r="CX719" s="6" t="str">
        <f>IF(ISERROR(INDEX('1.Sınav'!$C$33:$AJ$282,MATCH(D719,'1.Sınav'!$D$33:$D$282,0),2)),"",INDEX('1.Sınav'!$C$33:$AJ$282,MATCH(D719,'1.Sınav'!$D$33:$D$282,0),34))</f>
        <v/>
      </c>
    </row>
    <row r="720" spans="102:102" x14ac:dyDescent="0.2">
      <c r="CX720" s="6" t="str">
        <f>IF(ISERROR(INDEX('1.Sınav'!$C$33:$AJ$282,MATCH(D720,'1.Sınav'!$D$33:$D$282,0),2)),"",INDEX('1.Sınav'!$C$33:$AJ$282,MATCH(D720,'1.Sınav'!$D$33:$D$282,0),34))</f>
        <v/>
      </c>
    </row>
    <row r="721" spans="102:102" x14ac:dyDescent="0.2">
      <c r="CX721" s="6" t="str">
        <f>IF(ISERROR(INDEX('1.Sınav'!$C$33:$AJ$282,MATCH(D721,'1.Sınav'!$D$33:$D$282,0),2)),"",INDEX('1.Sınav'!$C$33:$AJ$282,MATCH(D721,'1.Sınav'!$D$33:$D$282,0),34))</f>
        <v/>
      </c>
    </row>
    <row r="722" spans="102:102" x14ac:dyDescent="0.2">
      <c r="CX722" s="6" t="str">
        <f>IF(ISERROR(INDEX('1.Sınav'!$C$33:$AJ$282,MATCH(D722,'1.Sınav'!$D$33:$D$282,0),2)),"",INDEX('1.Sınav'!$C$33:$AJ$282,MATCH(D722,'1.Sınav'!$D$33:$D$282,0),34))</f>
        <v/>
      </c>
    </row>
    <row r="723" spans="102:102" x14ac:dyDescent="0.2">
      <c r="CX723" s="6" t="str">
        <f>IF(ISERROR(INDEX('1.Sınav'!$C$33:$AJ$282,MATCH(D723,'1.Sınav'!$D$33:$D$282,0),2)),"",INDEX('1.Sınav'!$C$33:$AJ$282,MATCH(D723,'1.Sınav'!$D$33:$D$282,0),34))</f>
        <v/>
      </c>
    </row>
    <row r="724" spans="102:102" x14ac:dyDescent="0.2">
      <c r="CX724" s="6" t="str">
        <f>IF(ISERROR(INDEX('1.Sınav'!$C$33:$AJ$282,MATCH(D724,'1.Sınav'!$D$33:$D$282,0),2)),"",INDEX('1.Sınav'!$C$33:$AJ$282,MATCH(D724,'1.Sınav'!$D$33:$D$282,0),34))</f>
        <v/>
      </c>
    </row>
    <row r="725" spans="102:102" x14ac:dyDescent="0.2">
      <c r="CX725" s="6" t="str">
        <f>IF(ISERROR(INDEX('1.Sınav'!$C$33:$AJ$282,MATCH(D725,'1.Sınav'!$D$33:$D$282,0),2)),"",INDEX('1.Sınav'!$C$33:$AJ$282,MATCH(D725,'1.Sınav'!$D$33:$D$282,0),34))</f>
        <v/>
      </c>
    </row>
    <row r="726" spans="102:102" x14ac:dyDescent="0.2">
      <c r="CX726" s="6" t="str">
        <f>IF(ISERROR(INDEX('1.Sınav'!$C$33:$AJ$282,MATCH(D726,'1.Sınav'!$D$33:$D$282,0),2)),"",INDEX('1.Sınav'!$C$33:$AJ$282,MATCH(D726,'1.Sınav'!$D$33:$D$282,0),34))</f>
        <v/>
      </c>
    </row>
    <row r="727" spans="102:102" x14ac:dyDescent="0.2">
      <c r="CX727" s="6" t="str">
        <f>IF(ISERROR(INDEX('1.Sınav'!$C$33:$AJ$282,MATCH(D727,'1.Sınav'!$D$33:$D$282,0),2)),"",INDEX('1.Sınav'!$C$33:$AJ$282,MATCH(D727,'1.Sınav'!$D$33:$D$282,0),34))</f>
        <v/>
      </c>
    </row>
    <row r="728" spans="102:102" x14ac:dyDescent="0.2">
      <c r="CX728" s="6" t="str">
        <f>IF(ISERROR(INDEX('1.Sınav'!$C$33:$AJ$282,MATCH(D728,'1.Sınav'!$D$33:$D$282,0),2)),"",INDEX('1.Sınav'!$C$33:$AJ$282,MATCH(D728,'1.Sınav'!$D$33:$D$282,0),34))</f>
        <v/>
      </c>
    </row>
    <row r="729" spans="102:102" x14ac:dyDescent="0.2">
      <c r="CX729" s="6" t="str">
        <f>IF(ISERROR(INDEX('1.Sınav'!$C$33:$AJ$282,MATCH(D729,'1.Sınav'!$D$33:$D$282,0),2)),"",INDEX('1.Sınav'!$C$33:$AJ$282,MATCH(D729,'1.Sınav'!$D$33:$D$282,0),34))</f>
        <v/>
      </c>
    </row>
    <row r="730" spans="102:102" x14ac:dyDescent="0.2">
      <c r="CX730" s="6" t="str">
        <f>IF(ISERROR(INDEX('1.Sınav'!$C$33:$AJ$282,MATCH(D730,'1.Sınav'!$D$33:$D$282,0),2)),"",INDEX('1.Sınav'!$C$33:$AJ$282,MATCH(D730,'1.Sınav'!$D$33:$D$282,0),34))</f>
        <v/>
      </c>
    </row>
    <row r="731" spans="102:102" x14ac:dyDescent="0.2">
      <c r="CX731" s="6" t="str">
        <f>IF(ISERROR(INDEX('1.Sınav'!$C$33:$AJ$282,MATCH(D731,'1.Sınav'!$D$33:$D$282,0),2)),"",INDEX('1.Sınav'!$C$33:$AJ$282,MATCH(D731,'1.Sınav'!$D$33:$D$282,0),34))</f>
        <v/>
      </c>
    </row>
    <row r="732" spans="102:102" x14ac:dyDescent="0.2">
      <c r="CX732" s="6" t="str">
        <f>IF(ISERROR(INDEX('1.Sınav'!$C$33:$AJ$282,MATCH(D732,'1.Sınav'!$D$33:$D$282,0),2)),"",INDEX('1.Sınav'!$C$33:$AJ$282,MATCH(D732,'1.Sınav'!$D$33:$D$282,0),34))</f>
        <v/>
      </c>
    </row>
    <row r="733" spans="102:102" x14ac:dyDescent="0.2">
      <c r="CX733" s="6" t="str">
        <f>IF(ISERROR(INDEX('1.Sınav'!$C$33:$AJ$282,MATCH(D733,'1.Sınav'!$D$33:$D$282,0),2)),"",INDEX('1.Sınav'!$C$33:$AJ$282,MATCH(D733,'1.Sınav'!$D$33:$D$282,0),34))</f>
        <v/>
      </c>
    </row>
    <row r="734" spans="102:102" x14ac:dyDescent="0.2">
      <c r="CX734" s="6" t="str">
        <f>IF(ISERROR(INDEX('1.Sınav'!$C$33:$AJ$282,MATCH(D734,'1.Sınav'!$D$33:$D$282,0),2)),"",INDEX('1.Sınav'!$C$33:$AJ$282,MATCH(D734,'1.Sınav'!$D$33:$D$282,0),34))</f>
        <v/>
      </c>
    </row>
    <row r="735" spans="102:102" x14ac:dyDescent="0.2">
      <c r="CX735" s="6" t="str">
        <f>IF(ISERROR(INDEX('1.Sınav'!$C$33:$AJ$282,MATCH(D735,'1.Sınav'!$D$33:$D$282,0),2)),"",INDEX('1.Sınav'!$C$33:$AJ$282,MATCH(D735,'1.Sınav'!$D$33:$D$282,0),34))</f>
        <v/>
      </c>
    </row>
    <row r="736" spans="102:102" x14ac:dyDescent="0.2">
      <c r="CX736" s="6" t="str">
        <f>IF(ISERROR(INDEX('1.Sınav'!$C$33:$AJ$282,MATCH(D736,'1.Sınav'!$D$33:$D$282,0),2)),"",INDEX('1.Sınav'!$C$33:$AJ$282,MATCH(D736,'1.Sınav'!$D$33:$D$282,0),34))</f>
        <v/>
      </c>
    </row>
    <row r="737" spans="102:102" x14ac:dyDescent="0.2">
      <c r="CX737" s="6" t="str">
        <f>IF(ISERROR(INDEX('1.Sınav'!$C$33:$AJ$282,MATCH(D737,'1.Sınav'!$D$33:$D$282,0),2)),"",INDEX('1.Sınav'!$C$33:$AJ$282,MATCH(D737,'1.Sınav'!$D$33:$D$282,0),34))</f>
        <v/>
      </c>
    </row>
    <row r="738" spans="102:102" x14ac:dyDescent="0.2">
      <c r="CX738" s="6" t="str">
        <f>IF(ISERROR(INDEX('1.Sınav'!$C$33:$AJ$282,MATCH(D738,'1.Sınav'!$D$33:$D$282,0),2)),"",INDEX('1.Sınav'!$C$33:$AJ$282,MATCH(D738,'1.Sınav'!$D$33:$D$282,0),34))</f>
        <v/>
      </c>
    </row>
    <row r="739" spans="102:102" x14ac:dyDescent="0.2">
      <c r="CX739" s="6" t="str">
        <f>IF(ISERROR(INDEX('1.Sınav'!$C$33:$AJ$282,MATCH(D739,'1.Sınav'!$D$33:$D$282,0),2)),"",INDEX('1.Sınav'!$C$33:$AJ$282,MATCH(D739,'1.Sınav'!$D$33:$D$282,0),34))</f>
        <v/>
      </c>
    </row>
    <row r="740" spans="102:102" x14ac:dyDescent="0.2">
      <c r="CX740" s="6" t="str">
        <f>IF(ISERROR(INDEX('1.Sınav'!$C$33:$AJ$282,MATCH(D740,'1.Sınav'!$D$33:$D$282,0),2)),"",INDEX('1.Sınav'!$C$33:$AJ$282,MATCH(D740,'1.Sınav'!$D$33:$D$282,0),34))</f>
        <v/>
      </c>
    </row>
    <row r="741" spans="102:102" x14ac:dyDescent="0.2">
      <c r="CX741" s="6" t="str">
        <f>IF(ISERROR(INDEX('1.Sınav'!$C$33:$AJ$282,MATCH(D741,'1.Sınav'!$D$33:$D$282,0),2)),"",INDEX('1.Sınav'!$C$33:$AJ$282,MATCH(D741,'1.Sınav'!$D$33:$D$282,0),34))</f>
        <v/>
      </c>
    </row>
    <row r="742" spans="102:102" x14ac:dyDescent="0.2">
      <c r="CX742" s="6" t="str">
        <f>IF(ISERROR(INDEX('1.Sınav'!$C$33:$AJ$282,MATCH(D742,'1.Sınav'!$D$33:$D$282,0),2)),"",INDEX('1.Sınav'!$C$33:$AJ$282,MATCH(D742,'1.Sınav'!$D$33:$D$282,0),34))</f>
        <v/>
      </c>
    </row>
    <row r="743" spans="102:102" x14ac:dyDescent="0.2">
      <c r="CX743" s="6" t="str">
        <f>IF(ISERROR(INDEX('1.Sınav'!$C$33:$AJ$282,MATCH(D743,'1.Sınav'!$D$33:$D$282,0),2)),"",INDEX('1.Sınav'!$C$33:$AJ$282,MATCH(D743,'1.Sınav'!$D$33:$D$282,0),34))</f>
        <v/>
      </c>
    </row>
    <row r="744" spans="102:102" x14ac:dyDescent="0.2">
      <c r="CX744" s="6" t="str">
        <f>IF(ISERROR(INDEX('1.Sınav'!$C$33:$AJ$282,MATCH(D744,'1.Sınav'!$D$33:$D$282,0),2)),"",INDEX('1.Sınav'!$C$33:$AJ$282,MATCH(D744,'1.Sınav'!$D$33:$D$282,0),34))</f>
        <v/>
      </c>
    </row>
    <row r="745" spans="102:102" x14ac:dyDescent="0.2">
      <c r="CX745" s="6" t="str">
        <f>IF(ISERROR(INDEX('1.Sınav'!$C$33:$AJ$282,MATCH(D745,'1.Sınav'!$D$33:$D$282,0),2)),"",INDEX('1.Sınav'!$C$33:$AJ$282,MATCH(D745,'1.Sınav'!$D$33:$D$282,0),34))</f>
        <v/>
      </c>
    </row>
    <row r="746" spans="102:102" x14ac:dyDescent="0.2">
      <c r="CX746" s="6" t="str">
        <f>IF(ISERROR(INDEX('1.Sınav'!$C$33:$AJ$282,MATCH(D746,'1.Sınav'!$D$33:$D$282,0),2)),"",INDEX('1.Sınav'!$C$33:$AJ$282,MATCH(D746,'1.Sınav'!$D$33:$D$282,0),34))</f>
        <v/>
      </c>
    </row>
    <row r="747" spans="102:102" x14ac:dyDescent="0.2">
      <c r="CX747" s="6" t="str">
        <f>IF(ISERROR(INDEX('1.Sınav'!$C$33:$AJ$282,MATCH(D747,'1.Sınav'!$D$33:$D$282,0),2)),"",INDEX('1.Sınav'!$C$33:$AJ$282,MATCH(D747,'1.Sınav'!$D$33:$D$282,0),34))</f>
        <v/>
      </c>
    </row>
    <row r="748" spans="102:102" x14ac:dyDescent="0.2">
      <c r="CX748" s="6" t="str">
        <f>IF(ISERROR(INDEX('1.Sınav'!$C$33:$AJ$282,MATCH(D748,'1.Sınav'!$D$33:$D$282,0),2)),"",INDEX('1.Sınav'!$C$33:$AJ$282,MATCH(D748,'1.Sınav'!$D$33:$D$282,0),34))</f>
        <v/>
      </c>
    </row>
    <row r="749" spans="102:102" x14ac:dyDescent="0.2">
      <c r="CX749" s="6" t="str">
        <f>IF(ISERROR(INDEX('1.Sınav'!$C$33:$AJ$282,MATCH(D749,'1.Sınav'!$D$33:$D$282,0),2)),"",INDEX('1.Sınav'!$C$33:$AJ$282,MATCH(D749,'1.Sınav'!$D$33:$D$282,0),34))</f>
        <v/>
      </c>
    </row>
    <row r="750" spans="102:102" x14ac:dyDescent="0.2">
      <c r="CX750" s="6" t="str">
        <f>IF(ISERROR(INDEX('1.Sınav'!$C$33:$AJ$282,MATCH(D750,'1.Sınav'!$D$33:$D$282,0),2)),"",INDEX('1.Sınav'!$C$33:$AJ$282,MATCH(D750,'1.Sınav'!$D$33:$D$282,0),34))</f>
        <v/>
      </c>
    </row>
    <row r="751" spans="102:102" x14ac:dyDescent="0.2">
      <c r="CX751" s="6" t="str">
        <f>IF(ISERROR(INDEX('1.Sınav'!$C$33:$AJ$282,MATCH(D751,'1.Sınav'!$D$33:$D$282,0),2)),"",INDEX('1.Sınav'!$C$33:$AJ$282,MATCH(D751,'1.Sınav'!$D$33:$D$282,0),34))</f>
        <v/>
      </c>
    </row>
    <row r="752" spans="102:102" x14ac:dyDescent="0.2">
      <c r="CX752" s="6" t="str">
        <f>IF(ISERROR(INDEX('1.Sınav'!$C$33:$AJ$282,MATCH(D752,'1.Sınav'!$D$33:$D$282,0),2)),"",INDEX('1.Sınav'!$C$33:$AJ$282,MATCH(D752,'1.Sınav'!$D$33:$D$282,0),34))</f>
        <v/>
      </c>
    </row>
    <row r="753" spans="102:102" x14ac:dyDescent="0.2">
      <c r="CX753" s="6" t="str">
        <f>IF(ISERROR(INDEX('1.Sınav'!$C$33:$AJ$282,MATCH(D753,'1.Sınav'!$D$33:$D$282,0),2)),"",INDEX('1.Sınav'!$C$33:$AJ$282,MATCH(D753,'1.Sınav'!$D$33:$D$282,0),34))</f>
        <v/>
      </c>
    </row>
    <row r="754" spans="102:102" x14ac:dyDescent="0.2">
      <c r="CX754" s="6" t="str">
        <f>IF(ISERROR(INDEX('1.Sınav'!$C$33:$AJ$282,MATCH(D754,'1.Sınav'!$D$33:$D$282,0),2)),"",INDEX('1.Sınav'!$C$33:$AJ$282,MATCH(D754,'1.Sınav'!$D$33:$D$282,0),34))</f>
        <v/>
      </c>
    </row>
    <row r="755" spans="102:102" x14ac:dyDescent="0.2">
      <c r="CX755" s="6" t="str">
        <f>IF(ISERROR(INDEX('1.Sınav'!$C$33:$AJ$282,MATCH(D755,'1.Sınav'!$D$33:$D$282,0),2)),"",INDEX('1.Sınav'!$C$33:$AJ$282,MATCH(D755,'1.Sınav'!$D$33:$D$282,0),34))</f>
        <v/>
      </c>
    </row>
    <row r="756" spans="102:102" x14ac:dyDescent="0.2">
      <c r="CX756" s="6" t="str">
        <f>IF(ISERROR(INDEX('1.Sınav'!$C$33:$AJ$282,MATCH(D756,'1.Sınav'!$D$33:$D$282,0),2)),"",INDEX('1.Sınav'!$C$33:$AJ$282,MATCH(D756,'1.Sınav'!$D$33:$D$282,0),34))</f>
        <v/>
      </c>
    </row>
    <row r="757" spans="102:102" x14ac:dyDescent="0.2">
      <c r="CX757" s="6" t="str">
        <f>IF(ISERROR(INDEX('1.Sınav'!$C$33:$AJ$282,MATCH(D757,'1.Sınav'!$D$33:$D$282,0),2)),"",INDEX('1.Sınav'!$C$33:$AJ$282,MATCH(D757,'1.Sınav'!$D$33:$D$282,0),34))</f>
        <v/>
      </c>
    </row>
    <row r="758" spans="102:102" x14ac:dyDescent="0.2">
      <c r="CX758" s="6" t="str">
        <f>IF(ISERROR(INDEX('1.Sınav'!$C$33:$AJ$282,MATCH(D758,'1.Sınav'!$D$33:$D$282,0),2)),"",INDEX('1.Sınav'!$C$33:$AJ$282,MATCH(D758,'1.Sınav'!$D$33:$D$282,0),34))</f>
        <v/>
      </c>
    </row>
    <row r="759" spans="102:102" x14ac:dyDescent="0.2">
      <c r="CX759" s="6" t="str">
        <f>IF(ISERROR(INDEX('1.Sınav'!$C$33:$AJ$282,MATCH(D759,'1.Sınav'!$D$33:$D$282,0),2)),"",INDEX('1.Sınav'!$C$33:$AJ$282,MATCH(D759,'1.Sınav'!$D$33:$D$282,0),34))</f>
        <v/>
      </c>
    </row>
    <row r="760" spans="102:102" x14ac:dyDescent="0.2">
      <c r="CX760" s="6" t="str">
        <f>IF(ISERROR(INDEX('1.Sınav'!$C$33:$AJ$282,MATCH(D760,'1.Sınav'!$D$33:$D$282,0),2)),"",INDEX('1.Sınav'!$C$33:$AJ$282,MATCH(D760,'1.Sınav'!$D$33:$D$282,0),34))</f>
        <v/>
      </c>
    </row>
    <row r="761" spans="102:102" x14ac:dyDescent="0.2">
      <c r="CX761" s="6" t="str">
        <f>IF(ISERROR(INDEX('1.Sınav'!$C$33:$AJ$282,MATCH(D761,'1.Sınav'!$D$33:$D$282,0),2)),"",INDEX('1.Sınav'!$C$33:$AJ$282,MATCH(D761,'1.Sınav'!$D$33:$D$282,0),34))</f>
        <v/>
      </c>
    </row>
    <row r="762" spans="102:102" x14ac:dyDescent="0.2">
      <c r="CX762" s="6" t="str">
        <f>IF(ISERROR(INDEX('1.Sınav'!$C$33:$AJ$282,MATCH(D762,'1.Sınav'!$D$33:$D$282,0),2)),"",INDEX('1.Sınav'!$C$33:$AJ$282,MATCH(D762,'1.Sınav'!$D$33:$D$282,0),34))</f>
        <v/>
      </c>
    </row>
    <row r="763" spans="102:102" x14ac:dyDescent="0.2">
      <c r="CX763" s="6" t="str">
        <f>IF(ISERROR(INDEX('1.Sınav'!$C$33:$AJ$282,MATCH(D763,'1.Sınav'!$D$33:$D$282,0),2)),"",INDEX('1.Sınav'!$C$33:$AJ$282,MATCH(D763,'1.Sınav'!$D$33:$D$282,0),34))</f>
        <v/>
      </c>
    </row>
    <row r="764" spans="102:102" x14ac:dyDescent="0.2">
      <c r="CX764" s="6" t="str">
        <f>IF(ISERROR(INDEX('1.Sınav'!$C$33:$AJ$282,MATCH(D764,'1.Sınav'!$D$33:$D$282,0),2)),"",INDEX('1.Sınav'!$C$33:$AJ$282,MATCH(D764,'1.Sınav'!$D$33:$D$282,0),34))</f>
        <v/>
      </c>
    </row>
    <row r="765" spans="102:102" x14ac:dyDescent="0.2">
      <c r="CX765" s="6" t="str">
        <f>IF(ISERROR(INDEX('1.Sınav'!$C$33:$AJ$282,MATCH(D765,'1.Sınav'!$D$33:$D$282,0),2)),"",INDEX('1.Sınav'!$C$33:$AJ$282,MATCH(D765,'1.Sınav'!$D$33:$D$282,0),34))</f>
        <v/>
      </c>
    </row>
    <row r="766" spans="102:102" x14ac:dyDescent="0.2">
      <c r="CX766" s="6" t="str">
        <f>IF(ISERROR(INDEX('1.Sınav'!$C$33:$AJ$282,MATCH(D766,'1.Sınav'!$D$33:$D$282,0),2)),"",INDEX('1.Sınav'!$C$33:$AJ$282,MATCH(D766,'1.Sınav'!$D$33:$D$282,0),34))</f>
        <v/>
      </c>
    </row>
    <row r="767" spans="102:102" x14ac:dyDescent="0.2">
      <c r="CX767" s="6" t="str">
        <f>IF(ISERROR(INDEX('1.Sınav'!$C$33:$AJ$282,MATCH(D767,'1.Sınav'!$D$33:$D$282,0),2)),"",INDEX('1.Sınav'!$C$33:$AJ$282,MATCH(D767,'1.Sınav'!$D$33:$D$282,0),34))</f>
        <v/>
      </c>
    </row>
    <row r="768" spans="102:102" x14ac:dyDescent="0.2">
      <c r="CX768" s="6" t="str">
        <f>IF(ISERROR(INDEX('1.Sınav'!$C$33:$AJ$282,MATCH(D768,'1.Sınav'!$D$33:$D$282,0),2)),"",INDEX('1.Sınav'!$C$33:$AJ$282,MATCH(D768,'1.Sınav'!$D$33:$D$282,0),34))</f>
        <v/>
      </c>
    </row>
    <row r="769" spans="102:102" x14ac:dyDescent="0.2">
      <c r="CX769" s="6" t="str">
        <f>IF(ISERROR(INDEX('1.Sınav'!$C$33:$AJ$282,MATCH(D769,'1.Sınav'!$D$33:$D$282,0),2)),"",INDEX('1.Sınav'!$C$33:$AJ$282,MATCH(D769,'1.Sınav'!$D$33:$D$282,0),34))</f>
        <v/>
      </c>
    </row>
    <row r="770" spans="102:102" x14ac:dyDescent="0.2">
      <c r="CX770" s="6" t="str">
        <f>IF(ISERROR(INDEX('1.Sınav'!$C$33:$AJ$282,MATCH(D770,'1.Sınav'!$D$33:$D$282,0),2)),"",INDEX('1.Sınav'!$C$33:$AJ$282,MATCH(D770,'1.Sınav'!$D$33:$D$282,0),34))</f>
        <v/>
      </c>
    </row>
    <row r="771" spans="102:102" x14ac:dyDescent="0.2">
      <c r="CX771" s="6" t="str">
        <f>IF(ISERROR(INDEX('1.Sınav'!$C$33:$AJ$282,MATCH(D771,'1.Sınav'!$D$33:$D$282,0),2)),"",INDEX('1.Sınav'!$C$33:$AJ$282,MATCH(D771,'1.Sınav'!$D$33:$D$282,0),34))</f>
        <v/>
      </c>
    </row>
    <row r="772" spans="102:102" x14ac:dyDescent="0.2">
      <c r="CX772" s="6" t="str">
        <f>IF(ISERROR(INDEX('1.Sınav'!$C$33:$AJ$282,MATCH(D772,'1.Sınav'!$D$33:$D$282,0),2)),"",INDEX('1.Sınav'!$C$33:$AJ$282,MATCH(D772,'1.Sınav'!$D$33:$D$282,0),34))</f>
        <v/>
      </c>
    </row>
    <row r="773" spans="102:102" x14ac:dyDescent="0.2">
      <c r="CX773" s="6" t="str">
        <f>IF(ISERROR(INDEX('1.Sınav'!$C$33:$AJ$282,MATCH(D773,'1.Sınav'!$D$33:$D$282,0),2)),"",INDEX('1.Sınav'!$C$33:$AJ$282,MATCH(D773,'1.Sınav'!$D$33:$D$282,0),34))</f>
        <v/>
      </c>
    </row>
    <row r="774" spans="102:102" x14ac:dyDescent="0.2">
      <c r="CX774" s="6" t="str">
        <f>IF(ISERROR(INDEX('1.Sınav'!$C$33:$AJ$282,MATCH(D774,'1.Sınav'!$D$33:$D$282,0),2)),"",INDEX('1.Sınav'!$C$33:$AJ$282,MATCH(D774,'1.Sınav'!$D$33:$D$282,0),34))</f>
        <v/>
      </c>
    </row>
    <row r="775" spans="102:102" x14ac:dyDescent="0.2">
      <c r="CX775" s="6" t="str">
        <f>IF(ISERROR(INDEX('1.Sınav'!$C$33:$AJ$282,MATCH(D775,'1.Sınav'!$D$33:$D$282,0),2)),"",INDEX('1.Sınav'!$C$33:$AJ$282,MATCH(D775,'1.Sınav'!$D$33:$D$282,0),34))</f>
        <v/>
      </c>
    </row>
    <row r="776" spans="102:102" x14ac:dyDescent="0.2">
      <c r="CX776" s="6" t="str">
        <f>IF(ISERROR(INDEX('1.Sınav'!$C$33:$AJ$282,MATCH(D776,'1.Sınav'!$D$33:$D$282,0),2)),"",INDEX('1.Sınav'!$C$33:$AJ$282,MATCH(D776,'1.Sınav'!$D$33:$D$282,0),34))</f>
        <v/>
      </c>
    </row>
    <row r="777" spans="102:102" x14ac:dyDescent="0.2">
      <c r="CX777" s="6" t="str">
        <f>IF(ISERROR(INDEX('1.Sınav'!$C$33:$AJ$282,MATCH(D777,'1.Sınav'!$D$33:$D$282,0),2)),"",INDEX('1.Sınav'!$C$33:$AJ$282,MATCH(D777,'1.Sınav'!$D$33:$D$282,0),34))</f>
        <v/>
      </c>
    </row>
    <row r="778" spans="102:102" x14ac:dyDescent="0.2">
      <c r="CX778" s="6" t="str">
        <f>IF(ISERROR(INDEX('1.Sınav'!$C$33:$AJ$282,MATCH(D778,'1.Sınav'!$D$33:$D$282,0),2)),"",INDEX('1.Sınav'!$C$33:$AJ$282,MATCH(D778,'1.Sınav'!$D$33:$D$282,0),34))</f>
        <v/>
      </c>
    </row>
    <row r="779" spans="102:102" x14ac:dyDescent="0.2">
      <c r="CX779" s="6" t="str">
        <f>IF(ISERROR(INDEX('1.Sınav'!$C$33:$AJ$282,MATCH(D779,'1.Sınav'!$D$33:$D$282,0),2)),"",INDEX('1.Sınav'!$C$33:$AJ$282,MATCH(D779,'1.Sınav'!$D$33:$D$282,0),34))</f>
        <v/>
      </c>
    </row>
    <row r="780" spans="102:102" x14ac:dyDescent="0.2">
      <c r="CX780" s="6" t="str">
        <f>IF(ISERROR(INDEX('1.Sınav'!$C$33:$AJ$282,MATCH(D780,'1.Sınav'!$D$33:$D$282,0),2)),"",INDEX('1.Sınav'!$C$33:$AJ$282,MATCH(D780,'1.Sınav'!$D$33:$D$282,0),34))</f>
        <v/>
      </c>
    </row>
    <row r="781" spans="102:102" x14ac:dyDescent="0.2">
      <c r="CX781" s="6" t="str">
        <f>IF(ISERROR(INDEX('1.Sınav'!$C$33:$AJ$282,MATCH(D781,'1.Sınav'!$D$33:$D$282,0),2)),"",INDEX('1.Sınav'!$C$33:$AJ$282,MATCH(D781,'1.Sınav'!$D$33:$D$282,0),34))</f>
        <v/>
      </c>
    </row>
    <row r="782" spans="102:102" x14ac:dyDescent="0.2">
      <c r="CX782" s="6" t="str">
        <f>IF(ISERROR(INDEX('1.Sınav'!$C$33:$AJ$282,MATCH(D782,'1.Sınav'!$D$33:$D$282,0),2)),"",INDEX('1.Sınav'!$C$33:$AJ$282,MATCH(D782,'1.Sınav'!$D$33:$D$282,0),34))</f>
        <v/>
      </c>
    </row>
    <row r="783" spans="102:102" x14ac:dyDescent="0.2">
      <c r="CX783" s="6" t="str">
        <f>IF(ISERROR(INDEX('1.Sınav'!$C$33:$AJ$282,MATCH(D783,'1.Sınav'!$D$33:$D$282,0),2)),"",INDEX('1.Sınav'!$C$33:$AJ$282,MATCH(D783,'1.Sınav'!$D$33:$D$282,0),34))</f>
        <v/>
      </c>
    </row>
    <row r="784" spans="102:102" x14ac:dyDescent="0.2">
      <c r="CX784" s="6" t="str">
        <f>IF(ISERROR(INDEX('1.Sınav'!$C$33:$AJ$282,MATCH(D784,'1.Sınav'!$D$33:$D$282,0),2)),"",INDEX('1.Sınav'!$C$33:$AJ$282,MATCH(D784,'1.Sınav'!$D$33:$D$282,0),34))</f>
        <v/>
      </c>
    </row>
    <row r="785" spans="102:102" x14ac:dyDescent="0.2">
      <c r="CX785" s="6" t="str">
        <f>IF(ISERROR(INDEX('1.Sınav'!$C$33:$AJ$282,MATCH(D785,'1.Sınav'!$D$33:$D$282,0),2)),"",INDEX('1.Sınav'!$C$33:$AJ$282,MATCH(D785,'1.Sınav'!$D$33:$D$282,0),34))</f>
        <v/>
      </c>
    </row>
    <row r="786" spans="102:102" x14ac:dyDescent="0.2">
      <c r="CX786" s="6" t="str">
        <f>IF(ISERROR(INDEX('1.Sınav'!$C$33:$AJ$282,MATCH(D786,'1.Sınav'!$D$33:$D$282,0),2)),"",INDEX('1.Sınav'!$C$33:$AJ$282,MATCH(D786,'1.Sınav'!$D$33:$D$282,0),34))</f>
        <v/>
      </c>
    </row>
    <row r="787" spans="102:102" x14ac:dyDescent="0.2">
      <c r="CX787" s="6" t="str">
        <f>IF(ISERROR(INDEX('1.Sınav'!$C$33:$AJ$282,MATCH(D787,'1.Sınav'!$D$33:$D$282,0),2)),"",INDEX('1.Sınav'!$C$33:$AJ$282,MATCH(D787,'1.Sınav'!$D$33:$D$282,0),34))</f>
        <v/>
      </c>
    </row>
    <row r="788" spans="102:102" x14ac:dyDescent="0.2">
      <c r="CX788" s="6" t="str">
        <f>IF(ISERROR(INDEX('1.Sınav'!$C$33:$AJ$282,MATCH(D788,'1.Sınav'!$D$33:$D$282,0),2)),"",INDEX('1.Sınav'!$C$33:$AJ$282,MATCH(D788,'1.Sınav'!$D$33:$D$282,0),34))</f>
        <v/>
      </c>
    </row>
    <row r="789" spans="102:102" x14ac:dyDescent="0.2">
      <c r="CX789" s="6" t="str">
        <f>IF(ISERROR(INDEX('1.Sınav'!$C$33:$AJ$282,MATCH(D789,'1.Sınav'!$D$33:$D$282,0),2)),"",INDEX('1.Sınav'!$C$33:$AJ$282,MATCH(D789,'1.Sınav'!$D$33:$D$282,0),34))</f>
        <v/>
      </c>
    </row>
    <row r="790" spans="102:102" x14ac:dyDescent="0.2">
      <c r="CX790" s="6" t="str">
        <f>IF(ISERROR(INDEX('1.Sınav'!$C$33:$AJ$282,MATCH(D790,'1.Sınav'!$D$33:$D$282,0),2)),"",INDEX('1.Sınav'!$C$33:$AJ$282,MATCH(D790,'1.Sınav'!$D$33:$D$282,0),34))</f>
        <v/>
      </c>
    </row>
    <row r="791" spans="102:102" x14ac:dyDescent="0.2">
      <c r="CX791" s="6" t="str">
        <f>IF(ISERROR(INDEX('1.Sınav'!$C$33:$AJ$282,MATCH(D791,'1.Sınav'!$D$33:$D$282,0),2)),"",INDEX('1.Sınav'!$C$33:$AJ$282,MATCH(D791,'1.Sınav'!$D$33:$D$282,0),34))</f>
        <v/>
      </c>
    </row>
    <row r="792" spans="102:102" x14ac:dyDescent="0.2">
      <c r="CX792" s="6" t="str">
        <f>IF(ISERROR(INDEX('1.Sınav'!$C$33:$AJ$282,MATCH(D792,'1.Sınav'!$D$33:$D$282,0),2)),"",INDEX('1.Sınav'!$C$33:$AJ$282,MATCH(D792,'1.Sınav'!$D$33:$D$282,0),34))</f>
        <v/>
      </c>
    </row>
    <row r="793" spans="102:102" x14ac:dyDescent="0.2">
      <c r="CX793" s="6" t="str">
        <f>IF(ISERROR(INDEX('1.Sınav'!$C$33:$AJ$282,MATCH(D793,'1.Sınav'!$D$33:$D$282,0),2)),"",INDEX('1.Sınav'!$C$33:$AJ$282,MATCH(D793,'1.Sınav'!$D$33:$D$282,0),34))</f>
        <v/>
      </c>
    </row>
    <row r="794" spans="102:102" x14ac:dyDescent="0.2">
      <c r="CX794" s="6" t="str">
        <f>IF(ISERROR(INDEX('1.Sınav'!$C$33:$AJ$282,MATCH(D794,'1.Sınav'!$D$33:$D$282,0),2)),"",INDEX('1.Sınav'!$C$33:$AJ$282,MATCH(D794,'1.Sınav'!$D$33:$D$282,0),34))</f>
        <v/>
      </c>
    </row>
    <row r="795" spans="102:102" x14ac:dyDescent="0.2">
      <c r="CX795" s="6" t="str">
        <f>IF(ISERROR(INDEX('1.Sınav'!$C$33:$AJ$282,MATCH(D795,'1.Sınav'!$D$33:$D$282,0),2)),"",INDEX('1.Sınav'!$C$33:$AJ$282,MATCH(D795,'1.Sınav'!$D$33:$D$282,0),34))</f>
        <v/>
      </c>
    </row>
    <row r="796" spans="102:102" x14ac:dyDescent="0.2">
      <c r="CX796" s="6" t="str">
        <f>IF(ISERROR(INDEX('1.Sınav'!$C$33:$AJ$282,MATCH(D796,'1.Sınav'!$D$33:$D$282,0),2)),"",INDEX('1.Sınav'!$C$33:$AJ$282,MATCH(D796,'1.Sınav'!$D$33:$D$282,0),34))</f>
        <v/>
      </c>
    </row>
    <row r="797" spans="102:102" x14ac:dyDescent="0.2">
      <c r="CX797" s="6" t="str">
        <f>IF(ISERROR(INDEX('1.Sınav'!$C$33:$AJ$282,MATCH(D797,'1.Sınav'!$D$33:$D$282,0),2)),"",INDEX('1.Sınav'!$C$33:$AJ$282,MATCH(D797,'1.Sınav'!$D$33:$D$282,0),34))</f>
        <v/>
      </c>
    </row>
    <row r="798" spans="102:102" x14ac:dyDescent="0.2">
      <c r="CX798" s="6" t="str">
        <f>IF(ISERROR(INDEX('1.Sınav'!$C$33:$AJ$282,MATCH(D798,'1.Sınav'!$D$33:$D$282,0),2)),"",INDEX('1.Sınav'!$C$33:$AJ$282,MATCH(D798,'1.Sınav'!$D$33:$D$282,0),34))</f>
        <v/>
      </c>
    </row>
    <row r="799" spans="102:102" x14ac:dyDescent="0.2">
      <c r="CX799" s="6" t="str">
        <f>IF(ISERROR(INDEX('1.Sınav'!$C$33:$AJ$282,MATCH(D799,'1.Sınav'!$D$33:$D$282,0),2)),"",INDEX('1.Sınav'!$C$33:$AJ$282,MATCH(D799,'1.Sınav'!$D$33:$D$282,0),34))</f>
        <v/>
      </c>
    </row>
    <row r="800" spans="102:102" x14ac:dyDescent="0.2">
      <c r="CX800" s="6" t="str">
        <f>IF(ISERROR(INDEX('1.Sınav'!$C$33:$AJ$282,MATCH(D800,'1.Sınav'!$D$33:$D$282,0),2)),"",INDEX('1.Sınav'!$C$33:$AJ$282,MATCH(D800,'1.Sınav'!$D$33:$D$282,0),34))</f>
        <v/>
      </c>
    </row>
    <row r="801" spans="102:102" x14ac:dyDescent="0.2">
      <c r="CX801" s="6" t="str">
        <f>IF(ISERROR(INDEX('1.Sınav'!$C$33:$AJ$282,MATCH(D801,'1.Sınav'!$D$33:$D$282,0),2)),"",INDEX('1.Sınav'!$C$33:$AJ$282,MATCH(D801,'1.Sınav'!$D$33:$D$282,0),34))</f>
        <v/>
      </c>
    </row>
    <row r="802" spans="102:102" x14ac:dyDescent="0.2">
      <c r="CX802" s="6" t="str">
        <f>IF(ISERROR(INDEX('1.Sınav'!$C$33:$AJ$282,MATCH(D802,'1.Sınav'!$D$33:$D$282,0),2)),"",INDEX('1.Sınav'!$C$33:$AJ$282,MATCH(D802,'1.Sınav'!$D$33:$D$282,0),34))</f>
        <v/>
      </c>
    </row>
    <row r="803" spans="102:102" x14ac:dyDescent="0.2">
      <c r="CX803" s="6" t="str">
        <f>IF(ISERROR(INDEX('1.Sınav'!$C$33:$AJ$282,MATCH(D803,'1.Sınav'!$D$33:$D$282,0),2)),"",INDEX('1.Sınav'!$C$33:$AJ$282,MATCH(D803,'1.Sınav'!$D$33:$D$282,0),34))</f>
        <v/>
      </c>
    </row>
    <row r="804" spans="102:102" x14ac:dyDescent="0.2">
      <c r="CX804" s="6" t="str">
        <f>IF(ISERROR(INDEX('1.Sınav'!$C$33:$AJ$282,MATCH(D804,'1.Sınav'!$D$33:$D$282,0),2)),"",INDEX('1.Sınav'!$C$33:$AJ$282,MATCH(D804,'1.Sınav'!$D$33:$D$282,0),34))</f>
        <v/>
      </c>
    </row>
    <row r="805" spans="102:102" x14ac:dyDescent="0.2">
      <c r="CX805" s="6" t="str">
        <f>IF(ISERROR(INDEX('1.Sınav'!$C$33:$AJ$282,MATCH(D805,'1.Sınav'!$D$33:$D$282,0),2)),"",INDEX('1.Sınav'!$C$33:$AJ$282,MATCH(D805,'1.Sınav'!$D$33:$D$282,0),34))</f>
        <v/>
      </c>
    </row>
    <row r="806" spans="102:102" x14ac:dyDescent="0.2">
      <c r="CX806" s="6" t="str">
        <f>IF(ISERROR(INDEX('1.Sınav'!$C$33:$AJ$282,MATCH(D806,'1.Sınav'!$D$33:$D$282,0),2)),"",INDEX('1.Sınav'!$C$33:$AJ$282,MATCH(D806,'1.Sınav'!$D$33:$D$282,0),34))</f>
        <v/>
      </c>
    </row>
    <row r="807" spans="102:102" x14ac:dyDescent="0.2">
      <c r="CX807" s="6" t="str">
        <f>IF(ISERROR(INDEX('1.Sınav'!$C$33:$AJ$282,MATCH(D807,'1.Sınav'!$D$33:$D$282,0),2)),"",INDEX('1.Sınav'!$C$33:$AJ$282,MATCH(D807,'1.Sınav'!$D$33:$D$282,0),34))</f>
        <v/>
      </c>
    </row>
    <row r="808" spans="102:102" x14ac:dyDescent="0.2">
      <c r="CX808" s="6" t="str">
        <f>IF(ISERROR(INDEX('1.Sınav'!$C$33:$AJ$282,MATCH(D808,'1.Sınav'!$D$33:$D$282,0),2)),"",INDEX('1.Sınav'!$C$33:$AJ$282,MATCH(D808,'1.Sınav'!$D$33:$D$282,0),34))</f>
        <v/>
      </c>
    </row>
    <row r="809" spans="102:102" x14ac:dyDescent="0.2">
      <c r="CX809" s="6" t="str">
        <f>IF(ISERROR(INDEX('1.Sınav'!$C$33:$AJ$282,MATCH(D809,'1.Sınav'!$D$33:$D$282,0),2)),"",INDEX('1.Sınav'!$C$33:$AJ$282,MATCH(D809,'1.Sınav'!$D$33:$D$282,0),34))</f>
        <v/>
      </c>
    </row>
    <row r="810" spans="102:102" x14ac:dyDescent="0.2">
      <c r="CX810" s="6" t="str">
        <f>IF(ISERROR(INDEX('1.Sınav'!$C$33:$AJ$282,MATCH(D810,'1.Sınav'!$D$33:$D$282,0),2)),"",INDEX('1.Sınav'!$C$33:$AJ$282,MATCH(D810,'1.Sınav'!$D$33:$D$282,0),34))</f>
        <v/>
      </c>
    </row>
    <row r="811" spans="102:102" x14ac:dyDescent="0.2">
      <c r="CX811" s="6" t="str">
        <f>IF(ISERROR(INDEX('1.Sınav'!$C$33:$AJ$282,MATCH(D811,'1.Sınav'!$D$33:$D$282,0),2)),"",INDEX('1.Sınav'!$C$33:$AJ$282,MATCH(D811,'1.Sınav'!$D$33:$D$282,0),34))</f>
        <v/>
      </c>
    </row>
    <row r="812" spans="102:102" x14ac:dyDescent="0.2">
      <c r="CX812" s="6" t="str">
        <f>IF(ISERROR(INDEX('1.Sınav'!$C$33:$AJ$282,MATCH(D812,'1.Sınav'!$D$33:$D$282,0),2)),"",INDEX('1.Sınav'!$C$33:$AJ$282,MATCH(D812,'1.Sınav'!$D$33:$D$282,0),34))</f>
        <v/>
      </c>
    </row>
    <row r="813" spans="102:102" x14ac:dyDescent="0.2">
      <c r="CX813" s="6" t="str">
        <f>IF(ISERROR(INDEX('1.Sınav'!$C$33:$AJ$282,MATCH(D813,'1.Sınav'!$D$33:$D$282,0),2)),"",INDEX('1.Sınav'!$C$33:$AJ$282,MATCH(D813,'1.Sınav'!$D$33:$D$282,0),34))</f>
        <v/>
      </c>
    </row>
    <row r="814" spans="102:102" x14ac:dyDescent="0.2">
      <c r="CX814" s="6" t="str">
        <f>IF(ISERROR(INDEX('1.Sınav'!$C$33:$AJ$282,MATCH(D814,'1.Sınav'!$D$33:$D$282,0),2)),"",INDEX('1.Sınav'!$C$33:$AJ$282,MATCH(D814,'1.Sınav'!$D$33:$D$282,0),34))</f>
        <v/>
      </c>
    </row>
    <row r="815" spans="102:102" x14ac:dyDescent="0.2">
      <c r="CX815" s="6" t="str">
        <f>IF(ISERROR(INDEX('1.Sınav'!$C$33:$AJ$282,MATCH(D815,'1.Sınav'!$D$33:$D$282,0),2)),"",INDEX('1.Sınav'!$C$33:$AJ$282,MATCH(D815,'1.Sınav'!$D$33:$D$282,0),34))</f>
        <v/>
      </c>
    </row>
    <row r="816" spans="102:102" x14ac:dyDescent="0.2">
      <c r="CX816" s="6" t="str">
        <f>IF(ISERROR(INDEX('1.Sınav'!$C$33:$AJ$282,MATCH(D816,'1.Sınav'!$D$33:$D$282,0),2)),"",INDEX('1.Sınav'!$C$33:$AJ$282,MATCH(D816,'1.Sınav'!$D$33:$D$282,0),34))</f>
        <v/>
      </c>
    </row>
    <row r="817" spans="102:102" x14ac:dyDescent="0.2">
      <c r="CX817" s="6" t="str">
        <f>IF(ISERROR(INDEX('1.Sınav'!$C$33:$AJ$282,MATCH(D817,'1.Sınav'!$D$33:$D$282,0),2)),"",INDEX('1.Sınav'!$C$33:$AJ$282,MATCH(D817,'1.Sınav'!$D$33:$D$282,0),34))</f>
        <v/>
      </c>
    </row>
    <row r="818" spans="102:102" x14ac:dyDescent="0.2">
      <c r="CX818" s="6" t="str">
        <f>IF(ISERROR(INDEX('1.Sınav'!$C$33:$AJ$282,MATCH(D818,'1.Sınav'!$D$33:$D$282,0),2)),"",INDEX('1.Sınav'!$C$33:$AJ$282,MATCH(D818,'1.Sınav'!$D$33:$D$282,0),34))</f>
        <v/>
      </c>
    </row>
    <row r="819" spans="102:102" x14ac:dyDescent="0.2">
      <c r="CX819" s="6" t="str">
        <f>IF(ISERROR(INDEX('1.Sınav'!$C$33:$AJ$282,MATCH(D819,'1.Sınav'!$D$33:$D$282,0),2)),"",INDEX('1.Sınav'!$C$33:$AJ$282,MATCH(D819,'1.Sınav'!$D$33:$D$282,0),34))</f>
        <v/>
      </c>
    </row>
    <row r="820" spans="102:102" x14ac:dyDescent="0.2">
      <c r="CX820" s="6" t="str">
        <f>IF(ISERROR(INDEX('1.Sınav'!$C$33:$AJ$282,MATCH(D820,'1.Sınav'!$D$33:$D$282,0),2)),"",INDEX('1.Sınav'!$C$33:$AJ$282,MATCH(D820,'1.Sınav'!$D$33:$D$282,0),34))</f>
        <v/>
      </c>
    </row>
    <row r="821" spans="102:102" x14ac:dyDescent="0.2">
      <c r="CX821" s="6" t="str">
        <f>IF(ISERROR(INDEX('1.Sınav'!$C$33:$AJ$282,MATCH(D821,'1.Sınav'!$D$33:$D$282,0),2)),"",INDEX('1.Sınav'!$C$33:$AJ$282,MATCH(D821,'1.Sınav'!$D$33:$D$282,0),34))</f>
        <v/>
      </c>
    </row>
    <row r="822" spans="102:102" x14ac:dyDescent="0.2">
      <c r="CX822" s="6" t="str">
        <f>IF(ISERROR(INDEX('1.Sınav'!$C$33:$AJ$282,MATCH(D822,'1.Sınav'!$D$33:$D$282,0),2)),"",INDEX('1.Sınav'!$C$33:$AJ$282,MATCH(D822,'1.Sınav'!$D$33:$D$282,0),34))</f>
        <v/>
      </c>
    </row>
    <row r="823" spans="102:102" x14ac:dyDescent="0.2">
      <c r="CX823" s="6" t="str">
        <f>IF(ISERROR(INDEX('1.Sınav'!$C$33:$AJ$282,MATCH(D823,'1.Sınav'!$D$33:$D$282,0),2)),"",INDEX('1.Sınav'!$C$33:$AJ$282,MATCH(D823,'1.Sınav'!$D$33:$D$282,0),34))</f>
        <v/>
      </c>
    </row>
    <row r="824" spans="102:102" x14ac:dyDescent="0.2">
      <c r="CX824" s="6" t="str">
        <f>IF(ISERROR(INDEX('1.Sınav'!$C$33:$AJ$282,MATCH(D824,'1.Sınav'!$D$33:$D$282,0),2)),"",INDEX('1.Sınav'!$C$33:$AJ$282,MATCH(D824,'1.Sınav'!$D$33:$D$282,0),34))</f>
        <v/>
      </c>
    </row>
    <row r="825" spans="102:102" x14ac:dyDescent="0.2">
      <c r="CX825" s="6" t="str">
        <f>IF(ISERROR(INDEX('1.Sınav'!$C$33:$AJ$282,MATCH(D825,'1.Sınav'!$D$33:$D$282,0),2)),"",INDEX('1.Sınav'!$C$33:$AJ$282,MATCH(D825,'1.Sınav'!$D$33:$D$282,0),34))</f>
        <v/>
      </c>
    </row>
    <row r="826" spans="102:102" x14ac:dyDescent="0.2">
      <c r="CX826" s="6" t="str">
        <f>IF(ISERROR(INDEX('1.Sınav'!$C$33:$AJ$282,MATCH(D826,'1.Sınav'!$D$33:$D$282,0),2)),"",INDEX('1.Sınav'!$C$33:$AJ$282,MATCH(D826,'1.Sınav'!$D$33:$D$282,0),34))</f>
        <v/>
      </c>
    </row>
    <row r="827" spans="102:102" x14ac:dyDescent="0.2">
      <c r="CX827" s="6" t="str">
        <f>IF(ISERROR(INDEX('1.Sınav'!$C$33:$AJ$282,MATCH(D827,'1.Sınav'!$D$33:$D$282,0),2)),"",INDEX('1.Sınav'!$C$33:$AJ$282,MATCH(D827,'1.Sınav'!$D$33:$D$282,0),34))</f>
        <v/>
      </c>
    </row>
    <row r="828" spans="102:102" x14ac:dyDescent="0.2">
      <c r="CX828" s="6" t="str">
        <f>IF(ISERROR(INDEX('1.Sınav'!$C$33:$AJ$282,MATCH(D828,'1.Sınav'!$D$33:$D$282,0),2)),"",INDEX('1.Sınav'!$C$33:$AJ$282,MATCH(D828,'1.Sınav'!$D$33:$D$282,0),34))</f>
        <v/>
      </c>
    </row>
    <row r="829" spans="102:102" x14ac:dyDescent="0.2">
      <c r="CX829" s="6" t="str">
        <f>IF(ISERROR(INDEX('1.Sınav'!$C$33:$AJ$282,MATCH(D829,'1.Sınav'!$D$33:$D$282,0),2)),"",INDEX('1.Sınav'!$C$33:$AJ$282,MATCH(D829,'1.Sınav'!$D$33:$D$282,0),34))</f>
        <v/>
      </c>
    </row>
    <row r="830" spans="102:102" x14ac:dyDescent="0.2">
      <c r="CX830" s="6" t="str">
        <f>IF(ISERROR(INDEX('1.Sınav'!$C$33:$AJ$282,MATCH(D830,'1.Sınav'!$D$33:$D$282,0),2)),"",INDEX('1.Sınav'!$C$33:$AJ$282,MATCH(D830,'1.Sınav'!$D$33:$D$282,0),34))</f>
        <v/>
      </c>
    </row>
    <row r="831" spans="102:102" x14ac:dyDescent="0.2">
      <c r="CX831" s="6" t="str">
        <f>IF(ISERROR(INDEX('1.Sınav'!$C$33:$AJ$282,MATCH(D831,'1.Sınav'!$D$33:$D$282,0),2)),"",INDEX('1.Sınav'!$C$33:$AJ$282,MATCH(D831,'1.Sınav'!$D$33:$D$282,0),34))</f>
        <v/>
      </c>
    </row>
    <row r="832" spans="102:102" x14ac:dyDescent="0.2">
      <c r="CX832" s="6" t="str">
        <f>IF(ISERROR(INDEX('1.Sınav'!$C$33:$AJ$282,MATCH(D832,'1.Sınav'!$D$33:$D$282,0),2)),"",INDEX('1.Sınav'!$C$33:$AJ$282,MATCH(D832,'1.Sınav'!$D$33:$D$282,0),34))</f>
        <v/>
      </c>
    </row>
    <row r="833" spans="102:102" x14ac:dyDescent="0.2">
      <c r="CX833" s="6" t="str">
        <f>IF(ISERROR(INDEX('1.Sınav'!$C$33:$AJ$282,MATCH(D833,'1.Sınav'!$D$33:$D$282,0),2)),"",INDEX('1.Sınav'!$C$33:$AJ$282,MATCH(D833,'1.Sınav'!$D$33:$D$282,0),34))</f>
        <v/>
      </c>
    </row>
    <row r="834" spans="102:102" x14ac:dyDescent="0.2">
      <c r="CX834" s="6" t="str">
        <f>IF(ISERROR(INDEX('1.Sınav'!$C$33:$AJ$282,MATCH(D834,'1.Sınav'!$D$33:$D$282,0),2)),"",INDEX('1.Sınav'!$C$33:$AJ$282,MATCH(D834,'1.Sınav'!$D$33:$D$282,0),34))</f>
        <v/>
      </c>
    </row>
    <row r="835" spans="102:102" x14ac:dyDescent="0.2">
      <c r="CX835" s="6" t="str">
        <f>IF(ISERROR(INDEX('1.Sınav'!$C$33:$AJ$282,MATCH(D835,'1.Sınav'!$D$33:$D$282,0),2)),"",INDEX('1.Sınav'!$C$33:$AJ$282,MATCH(D835,'1.Sınav'!$D$33:$D$282,0),34))</f>
        <v/>
      </c>
    </row>
    <row r="836" spans="102:102" x14ac:dyDescent="0.2">
      <c r="CX836" s="6" t="str">
        <f>IF(ISERROR(INDEX('1.Sınav'!$C$33:$AJ$282,MATCH(D836,'1.Sınav'!$D$33:$D$282,0),2)),"",INDEX('1.Sınav'!$C$33:$AJ$282,MATCH(D836,'1.Sınav'!$D$33:$D$282,0),34))</f>
        <v/>
      </c>
    </row>
    <row r="837" spans="102:102" x14ac:dyDescent="0.2">
      <c r="CX837" s="6" t="str">
        <f>IF(ISERROR(INDEX('1.Sınav'!$C$33:$AJ$282,MATCH(D837,'1.Sınav'!$D$33:$D$282,0),2)),"",INDEX('1.Sınav'!$C$33:$AJ$282,MATCH(D837,'1.Sınav'!$D$33:$D$282,0),34))</f>
        <v/>
      </c>
    </row>
    <row r="838" spans="102:102" x14ac:dyDescent="0.2">
      <c r="CX838" s="6" t="str">
        <f>IF(ISERROR(INDEX('1.Sınav'!$C$33:$AJ$282,MATCH(D838,'1.Sınav'!$D$33:$D$282,0),2)),"",INDEX('1.Sınav'!$C$33:$AJ$282,MATCH(D838,'1.Sınav'!$D$33:$D$282,0),34))</f>
        <v/>
      </c>
    </row>
    <row r="839" spans="102:102" x14ac:dyDescent="0.2">
      <c r="CX839" s="6" t="str">
        <f>IF(ISERROR(INDEX('1.Sınav'!$C$33:$AJ$282,MATCH(D839,'1.Sınav'!$D$33:$D$282,0),2)),"",INDEX('1.Sınav'!$C$33:$AJ$282,MATCH(D839,'1.Sınav'!$D$33:$D$282,0),34))</f>
        <v/>
      </c>
    </row>
    <row r="840" spans="102:102" x14ac:dyDescent="0.2">
      <c r="CX840" s="6" t="str">
        <f>IF(ISERROR(INDEX('1.Sınav'!$C$33:$AJ$282,MATCH(D840,'1.Sınav'!$D$33:$D$282,0),2)),"",INDEX('1.Sınav'!$C$33:$AJ$282,MATCH(D840,'1.Sınav'!$D$33:$D$282,0),34))</f>
        <v/>
      </c>
    </row>
    <row r="841" spans="102:102" x14ac:dyDescent="0.2">
      <c r="CX841" s="6" t="str">
        <f>IF(ISERROR(INDEX('1.Sınav'!$C$33:$AJ$282,MATCH(D841,'1.Sınav'!$D$33:$D$282,0),2)),"",INDEX('1.Sınav'!$C$33:$AJ$282,MATCH(D841,'1.Sınav'!$D$33:$D$282,0),34))</f>
        <v/>
      </c>
    </row>
    <row r="842" spans="102:102" x14ac:dyDescent="0.2">
      <c r="CX842" s="6" t="str">
        <f>IF(ISERROR(INDEX('1.Sınav'!$C$33:$AJ$282,MATCH(D842,'1.Sınav'!$D$33:$D$282,0),2)),"",INDEX('1.Sınav'!$C$33:$AJ$282,MATCH(D842,'1.Sınav'!$D$33:$D$282,0),34))</f>
        <v/>
      </c>
    </row>
    <row r="843" spans="102:102" x14ac:dyDescent="0.2">
      <c r="CX843" s="6" t="str">
        <f>IF(ISERROR(INDEX('1.Sınav'!$C$33:$AJ$282,MATCH(D843,'1.Sınav'!$D$33:$D$282,0),2)),"",INDEX('1.Sınav'!$C$33:$AJ$282,MATCH(D843,'1.Sınav'!$D$33:$D$282,0),34))</f>
        <v/>
      </c>
    </row>
    <row r="844" spans="102:102" x14ac:dyDescent="0.2">
      <c r="CX844" s="6" t="str">
        <f>IF(ISERROR(INDEX('1.Sınav'!$C$33:$AJ$282,MATCH(D844,'1.Sınav'!$D$33:$D$282,0),2)),"",INDEX('1.Sınav'!$C$33:$AJ$282,MATCH(D844,'1.Sınav'!$D$33:$D$282,0),34))</f>
        <v/>
      </c>
    </row>
    <row r="845" spans="102:102" x14ac:dyDescent="0.2">
      <c r="CX845" s="6" t="str">
        <f>IF(ISERROR(INDEX('1.Sınav'!$C$33:$AJ$282,MATCH(D845,'1.Sınav'!$D$33:$D$282,0),2)),"",INDEX('1.Sınav'!$C$33:$AJ$282,MATCH(D845,'1.Sınav'!$D$33:$D$282,0),34))</f>
        <v/>
      </c>
    </row>
    <row r="846" spans="102:102" x14ac:dyDescent="0.2">
      <c r="CX846" s="6" t="str">
        <f>IF(ISERROR(INDEX('1.Sınav'!$C$33:$AJ$282,MATCH(D846,'1.Sınav'!$D$33:$D$282,0),2)),"",INDEX('1.Sınav'!$C$33:$AJ$282,MATCH(D846,'1.Sınav'!$D$33:$D$282,0),34))</f>
        <v/>
      </c>
    </row>
    <row r="847" spans="102:102" x14ac:dyDescent="0.2">
      <c r="CX847" s="6" t="str">
        <f>IF(ISERROR(INDEX('1.Sınav'!$C$33:$AJ$282,MATCH(D847,'1.Sınav'!$D$33:$D$282,0),2)),"",INDEX('1.Sınav'!$C$33:$AJ$282,MATCH(D847,'1.Sınav'!$D$33:$D$282,0),34))</f>
        <v/>
      </c>
    </row>
    <row r="848" spans="102:102" x14ac:dyDescent="0.2">
      <c r="CX848" s="6" t="str">
        <f>IF(ISERROR(INDEX('1.Sınav'!$C$33:$AJ$282,MATCH(D848,'1.Sınav'!$D$33:$D$282,0),2)),"",INDEX('1.Sınav'!$C$33:$AJ$282,MATCH(D848,'1.Sınav'!$D$33:$D$282,0),34))</f>
        <v/>
      </c>
    </row>
    <row r="849" spans="102:102" x14ac:dyDescent="0.2">
      <c r="CX849" s="6" t="str">
        <f>IF(ISERROR(INDEX('1.Sınav'!$C$33:$AJ$282,MATCH(D849,'1.Sınav'!$D$33:$D$282,0),2)),"",INDEX('1.Sınav'!$C$33:$AJ$282,MATCH(D849,'1.Sınav'!$D$33:$D$282,0),34))</f>
        <v/>
      </c>
    </row>
    <row r="850" spans="102:102" x14ac:dyDescent="0.2">
      <c r="CX850" s="6" t="str">
        <f>IF(ISERROR(INDEX('1.Sınav'!$C$33:$AJ$282,MATCH(D850,'1.Sınav'!$D$33:$D$282,0),2)),"",INDEX('1.Sınav'!$C$33:$AJ$282,MATCH(D850,'1.Sınav'!$D$33:$D$282,0),34))</f>
        <v/>
      </c>
    </row>
    <row r="851" spans="102:102" x14ac:dyDescent="0.2">
      <c r="CX851" s="6" t="str">
        <f>IF(ISERROR(INDEX('1.Sınav'!$C$33:$AJ$282,MATCH(D851,'1.Sınav'!$D$33:$D$282,0),2)),"",INDEX('1.Sınav'!$C$33:$AJ$282,MATCH(D851,'1.Sınav'!$D$33:$D$282,0),34))</f>
        <v/>
      </c>
    </row>
    <row r="852" spans="102:102" x14ac:dyDescent="0.2">
      <c r="CX852" s="6" t="str">
        <f>IF(ISERROR(INDEX('1.Sınav'!$C$33:$AJ$282,MATCH(D852,'1.Sınav'!$D$33:$D$282,0),2)),"",INDEX('1.Sınav'!$C$33:$AJ$282,MATCH(D852,'1.Sınav'!$D$33:$D$282,0),34))</f>
        <v/>
      </c>
    </row>
    <row r="853" spans="102:102" x14ac:dyDescent="0.2">
      <c r="CX853" s="6" t="str">
        <f>IF(ISERROR(INDEX('1.Sınav'!$C$33:$AJ$282,MATCH(D853,'1.Sınav'!$D$33:$D$282,0),2)),"",INDEX('1.Sınav'!$C$33:$AJ$282,MATCH(D853,'1.Sınav'!$D$33:$D$282,0),34))</f>
        <v/>
      </c>
    </row>
    <row r="854" spans="102:102" x14ac:dyDescent="0.2">
      <c r="CX854" s="6" t="str">
        <f>IF(ISERROR(INDEX('1.Sınav'!$C$33:$AJ$282,MATCH(D854,'1.Sınav'!$D$33:$D$282,0),2)),"",INDEX('1.Sınav'!$C$33:$AJ$282,MATCH(D854,'1.Sınav'!$D$33:$D$282,0),34))</f>
        <v/>
      </c>
    </row>
    <row r="855" spans="102:102" x14ac:dyDescent="0.2">
      <c r="CX855" s="6" t="str">
        <f>IF(ISERROR(INDEX('1.Sınav'!$C$33:$AJ$282,MATCH(D855,'1.Sınav'!$D$33:$D$282,0),2)),"",INDEX('1.Sınav'!$C$33:$AJ$282,MATCH(D855,'1.Sınav'!$D$33:$D$282,0),34))</f>
        <v/>
      </c>
    </row>
    <row r="856" spans="102:102" x14ac:dyDescent="0.2">
      <c r="CX856" s="6" t="str">
        <f>IF(ISERROR(INDEX('1.Sınav'!$C$33:$AJ$282,MATCH(D856,'1.Sınav'!$D$33:$D$282,0),2)),"",INDEX('1.Sınav'!$C$33:$AJ$282,MATCH(D856,'1.Sınav'!$D$33:$D$282,0),34))</f>
        <v/>
      </c>
    </row>
    <row r="857" spans="102:102" x14ac:dyDescent="0.2">
      <c r="CX857" s="6" t="str">
        <f>IF(ISERROR(INDEX('1.Sınav'!$C$33:$AJ$282,MATCH(D857,'1.Sınav'!$D$33:$D$282,0),2)),"",INDEX('1.Sınav'!$C$33:$AJ$282,MATCH(D857,'1.Sınav'!$D$33:$D$282,0),34))</f>
        <v/>
      </c>
    </row>
    <row r="858" spans="102:102" x14ac:dyDescent="0.2">
      <c r="CX858" s="6" t="str">
        <f>IF(ISERROR(INDEX('1.Sınav'!$C$33:$AJ$282,MATCH(D858,'1.Sınav'!$D$33:$D$282,0),2)),"",INDEX('1.Sınav'!$C$33:$AJ$282,MATCH(D858,'1.Sınav'!$D$33:$D$282,0),34))</f>
        <v/>
      </c>
    </row>
    <row r="859" spans="102:102" x14ac:dyDescent="0.2">
      <c r="CX859" s="6" t="str">
        <f>IF(ISERROR(INDEX('1.Sınav'!$C$33:$AJ$282,MATCH(D859,'1.Sınav'!$D$33:$D$282,0),2)),"",INDEX('1.Sınav'!$C$33:$AJ$282,MATCH(D859,'1.Sınav'!$D$33:$D$282,0),34))</f>
        <v/>
      </c>
    </row>
    <row r="860" spans="102:102" x14ac:dyDescent="0.2">
      <c r="CX860" s="6" t="str">
        <f>IF(ISERROR(INDEX('1.Sınav'!$C$33:$AJ$282,MATCH(D860,'1.Sınav'!$D$33:$D$282,0),2)),"",INDEX('1.Sınav'!$C$33:$AJ$282,MATCH(D860,'1.Sınav'!$D$33:$D$282,0),34))</f>
        <v/>
      </c>
    </row>
    <row r="861" spans="102:102" x14ac:dyDescent="0.2">
      <c r="CX861" s="6" t="str">
        <f>IF(ISERROR(INDEX('1.Sınav'!$C$33:$AJ$282,MATCH(D861,'1.Sınav'!$D$33:$D$282,0),2)),"",INDEX('1.Sınav'!$C$33:$AJ$282,MATCH(D861,'1.Sınav'!$D$33:$D$282,0),34))</f>
        <v/>
      </c>
    </row>
    <row r="862" spans="102:102" x14ac:dyDescent="0.2">
      <c r="CX862" s="6" t="str">
        <f>IF(ISERROR(INDEX('1.Sınav'!$C$33:$AJ$282,MATCH(D862,'1.Sınav'!$D$33:$D$282,0),2)),"",INDEX('1.Sınav'!$C$33:$AJ$282,MATCH(D862,'1.Sınav'!$D$33:$D$282,0),34))</f>
        <v/>
      </c>
    </row>
    <row r="863" spans="102:102" x14ac:dyDescent="0.2">
      <c r="CX863" s="6" t="str">
        <f>IF(ISERROR(INDEX('1.Sınav'!$C$33:$AJ$282,MATCH(D863,'1.Sınav'!$D$33:$D$282,0),2)),"",INDEX('1.Sınav'!$C$33:$AJ$282,MATCH(D863,'1.Sınav'!$D$33:$D$282,0),34))</f>
        <v/>
      </c>
    </row>
    <row r="864" spans="102:102" x14ac:dyDescent="0.2">
      <c r="CX864" s="6" t="str">
        <f>IF(ISERROR(INDEX('1.Sınav'!$C$33:$AJ$282,MATCH(D864,'1.Sınav'!$D$33:$D$282,0),2)),"",INDEX('1.Sınav'!$C$33:$AJ$282,MATCH(D864,'1.Sınav'!$D$33:$D$282,0),34))</f>
        <v/>
      </c>
    </row>
    <row r="865" spans="102:102" x14ac:dyDescent="0.2">
      <c r="CX865" s="6" t="str">
        <f>IF(ISERROR(INDEX('1.Sınav'!$C$33:$AJ$282,MATCH(D865,'1.Sınav'!$D$33:$D$282,0),2)),"",INDEX('1.Sınav'!$C$33:$AJ$282,MATCH(D865,'1.Sınav'!$D$33:$D$282,0),34))</f>
        <v/>
      </c>
    </row>
    <row r="866" spans="102:102" x14ac:dyDescent="0.2">
      <c r="CX866" s="6" t="str">
        <f>IF(ISERROR(INDEX('1.Sınav'!$C$33:$AJ$282,MATCH(D866,'1.Sınav'!$D$33:$D$282,0),2)),"",INDEX('1.Sınav'!$C$33:$AJ$282,MATCH(D866,'1.Sınav'!$D$33:$D$282,0),34))</f>
        <v/>
      </c>
    </row>
    <row r="867" spans="102:102" x14ac:dyDescent="0.2">
      <c r="CX867" s="6" t="str">
        <f>IF(ISERROR(INDEX('1.Sınav'!$C$33:$AJ$282,MATCH(D867,'1.Sınav'!$D$33:$D$282,0),2)),"",INDEX('1.Sınav'!$C$33:$AJ$282,MATCH(D867,'1.Sınav'!$D$33:$D$282,0),34))</f>
        <v/>
      </c>
    </row>
    <row r="868" spans="102:102" x14ac:dyDescent="0.2">
      <c r="CX868" s="6" t="str">
        <f>IF(ISERROR(INDEX('1.Sınav'!$C$33:$AJ$282,MATCH(D868,'1.Sınav'!$D$33:$D$282,0),2)),"",INDEX('1.Sınav'!$C$33:$AJ$282,MATCH(D868,'1.Sınav'!$D$33:$D$282,0),34))</f>
        <v/>
      </c>
    </row>
    <row r="869" spans="102:102" x14ac:dyDescent="0.2">
      <c r="CX869" s="6" t="str">
        <f>IF(ISERROR(INDEX('1.Sınav'!$C$33:$AJ$282,MATCH(D869,'1.Sınav'!$D$33:$D$282,0),2)),"",INDEX('1.Sınav'!$C$33:$AJ$282,MATCH(D869,'1.Sınav'!$D$33:$D$282,0),34))</f>
        <v/>
      </c>
    </row>
    <row r="870" spans="102:102" x14ac:dyDescent="0.2">
      <c r="CX870" s="6" t="str">
        <f>IF(ISERROR(INDEX('1.Sınav'!$C$33:$AJ$282,MATCH(D870,'1.Sınav'!$D$33:$D$282,0),2)),"",INDEX('1.Sınav'!$C$33:$AJ$282,MATCH(D870,'1.Sınav'!$D$33:$D$282,0),34))</f>
        <v/>
      </c>
    </row>
    <row r="871" spans="102:102" x14ac:dyDescent="0.2">
      <c r="CX871" s="6" t="str">
        <f>IF(ISERROR(INDEX('1.Sınav'!$C$33:$AJ$282,MATCH(D871,'1.Sınav'!$D$33:$D$282,0),2)),"",INDEX('1.Sınav'!$C$33:$AJ$282,MATCH(D871,'1.Sınav'!$D$33:$D$282,0),34))</f>
        <v/>
      </c>
    </row>
    <row r="872" spans="102:102" x14ac:dyDescent="0.2">
      <c r="CX872" s="6" t="str">
        <f>IF(ISERROR(INDEX('1.Sınav'!$C$33:$AJ$282,MATCH(D872,'1.Sınav'!$D$33:$D$282,0),2)),"",INDEX('1.Sınav'!$C$33:$AJ$282,MATCH(D872,'1.Sınav'!$D$33:$D$282,0),34))</f>
        <v/>
      </c>
    </row>
    <row r="873" spans="102:102" x14ac:dyDescent="0.2">
      <c r="CX873" s="6" t="str">
        <f>IF(ISERROR(INDEX('1.Sınav'!$C$33:$AJ$282,MATCH(D873,'1.Sınav'!$D$33:$D$282,0),2)),"",INDEX('1.Sınav'!$C$33:$AJ$282,MATCH(D873,'1.Sınav'!$D$33:$D$282,0),34))</f>
        <v/>
      </c>
    </row>
    <row r="874" spans="102:102" x14ac:dyDescent="0.2">
      <c r="CX874" s="6" t="str">
        <f>IF(ISERROR(INDEX('1.Sınav'!$C$33:$AJ$282,MATCH(D874,'1.Sınav'!$D$33:$D$282,0),2)),"",INDEX('1.Sınav'!$C$33:$AJ$282,MATCH(D874,'1.Sınav'!$D$33:$D$282,0),34))</f>
        <v/>
      </c>
    </row>
    <row r="875" spans="102:102" x14ac:dyDescent="0.2">
      <c r="CX875" s="6" t="str">
        <f>IF(ISERROR(INDEX('1.Sınav'!$C$33:$AJ$282,MATCH(D875,'1.Sınav'!$D$33:$D$282,0),2)),"",INDEX('1.Sınav'!$C$33:$AJ$282,MATCH(D875,'1.Sınav'!$D$33:$D$282,0),34))</f>
        <v/>
      </c>
    </row>
    <row r="876" spans="102:102" x14ac:dyDescent="0.2">
      <c r="CX876" s="6" t="str">
        <f>IF(ISERROR(INDEX('1.Sınav'!$C$33:$AJ$282,MATCH(D876,'1.Sınav'!$D$33:$D$282,0),2)),"",INDEX('1.Sınav'!$C$33:$AJ$282,MATCH(D876,'1.Sınav'!$D$33:$D$282,0),34))</f>
        <v/>
      </c>
    </row>
    <row r="877" spans="102:102" x14ac:dyDescent="0.2">
      <c r="CX877" s="6" t="str">
        <f>IF(ISERROR(INDEX('1.Sınav'!$C$33:$AJ$282,MATCH(D877,'1.Sınav'!$D$33:$D$282,0),2)),"",INDEX('1.Sınav'!$C$33:$AJ$282,MATCH(D877,'1.Sınav'!$D$33:$D$282,0),34))</f>
        <v/>
      </c>
    </row>
    <row r="878" spans="102:102" x14ac:dyDescent="0.2">
      <c r="CX878" s="6" t="str">
        <f>IF(ISERROR(INDEX('1.Sınav'!$C$33:$AJ$282,MATCH(D878,'1.Sınav'!$D$33:$D$282,0),2)),"",INDEX('1.Sınav'!$C$33:$AJ$282,MATCH(D878,'1.Sınav'!$D$33:$D$282,0),34))</f>
        <v/>
      </c>
    </row>
    <row r="879" spans="102:102" x14ac:dyDescent="0.2">
      <c r="CX879" s="6" t="str">
        <f>IF(ISERROR(INDEX('1.Sınav'!$C$33:$AJ$282,MATCH(D879,'1.Sınav'!$D$33:$D$282,0),2)),"",INDEX('1.Sınav'!$C$33:$AJ$282,MATCH(D879,'1.Sınav'!$D$33:$D$282,0),34))</f>
        <v/>
      </c>
    </row>
    <row r="880" spans="102:102" x14ac:dyDescent="0.2">
      <c r="CX880" s="6" t="str">
        <f>IF(ISERROR(INDEX('1.Sınav'!$C$33:$AJ$282,MATCH(D880,'1.Sınav'!$D$33:$D$282,0),2)),"",INDEX('1.Sınav'!$C$33:$AJ$282,MATCH(D880,'1.Sınav'!$D$33:$D$282,0),34))</f>
        <v/>
      </c>
    </row>
    <row r="881" spans="102:102" x14ac:dyDescent="0.2">
      <c r="CX881" s="6" t="str">
        <f>IF(ISERROR(INDEX('1.Sınav'!$C$33:$AJ$282,MATCH(D881,'1.Sınav'!$D$33:$D$282,0),2)),"",INDEX('1.Sınav'!$C$33:$AJ$282,MATCH(D881,'1.Sınav'!$D$33:$D$282,0),34))</f>
        <v/>
      </c>
    </row>
    <row r="882" spans="102:102" x14ac:dyDescent="0.2">
      <c r="CX882" s="6" t="str">
        <f>IF(ISERROR(INDEX('1.Sınav'!$C$33:$AJ$282,MATCH(D882,'1.Sınav'!$D$33:$D$282,0),2)),"",INDEX('1.Sınav'!$C$33:$AJ$282,MATCH(D882,'1.Sınav'!$D$33:$D$282,0),34))</f>
        <v/>
      </c>
    </row>
    <row r="883" spans="102:102" x14ac:dyDescent="0.2">
      <c r="CX883" s="6" t="str">
        <f>IF(ISERROR(INDEX('1.Sınav'!$C$33:$AJ$282,MATCH(D883,'1.Sınav'!$D$33:$D$282,0),2)),"",INDEX('1.Sınav'!$C$33:$AJ$282,MATCH(D883,'1.Sınav'!$D$33:$D$282,0),34))</f>
        <v/>
      </c>
    </row>
    <row r="884" spans="102:102" x14ac:dyDescent="0.2">
      <c r="CX884" s="6" t="str">
        <f>IF(ISERROR(INDEX('1.Sınav'!$C$33:$AJ$282,MATCH(D884,'1.Sınav'!$D$33:$D$282,0),2)),"",INDEX('1.Sınav'!$C$33:$AJ$282,MATCH(D884,'1.Sınav'!$D$33:$D$282,0),34))</f>
        <v/>
      </c>
    </row>
    <row r="885" spans="102:102" x14ac:dyDescent="0.2">
      <c r="CX885" s="6" t="str">
        <f>IF(ISERROR(INDEX('1.Sınav'!$C$33:$AJ$282,MATCH(D885,'1.Sınav'!$D$33:$D$282,0),2)),"",INDEX('1.Sınav'!$C$33:$AJ$282,MATCH(D885,'1.Sınav'!$D$33:$D$282,0),34))</f>
        <v/>
      </c>
    </row>
    <row r="886" spans="102:102" x14ac:dyDescent="0.2">
      <c r="CX886" s="6" t="str">
        <f>IF(ISERROR(INDEX('1.Sınav'!$C$33:$AJ$282,MATCH(D886,'1.Sınav'!$D$33:$D$282,0),2)),"",INDEX('1.Sınav'!$C$33:$AJ$282,MATCH(D886,'1.Sınav'!$D$33:$D$282,0),34))</f>
        <v/>
      </c>
    </row>
    <row r="887" spans="102:102" x14ac:dyDescent="0.2">
      <c r="CX887" s="6" t="str">
        <f>IF(ISERROR(INDEX('1.Sınav'!$C$33:$AJ$282,MATCH(D887,'1.Sınav'!$D$33:$D$282,0),2)),"",INDEX('1.Sınav'!$C$33:$AJ$282,MATCH(D887,'1.Sınav'!$D$33:$D$282,0),34))</f>
        <v/>
      </c>
    </row>
    <row r="888" spans="102:102" x14ac:dyDescent="0.2">
      <c r="CX888" s="6" t="str">
        <f>IF(ISERROR(INDEX('1.Sınav'!$C$33:$AJ$282,MATCH(D888,'1.Sınav'!$D$33:$D$282,0),2)),"",INDEX('1.Sınav'!$C$33:$AJ$282,MATCH(D888,'1.Sınav'!$D$33:$D$282,0),34))</f>
        <v/>
      </c>
    </row>
    <row r="889" spans="102:102" x14ac:dyDescent="0.2">
      <c r="CX889" s="6" t="str">
        <f>IF(ISERROR(INDEX('1.Sınav'!$C$33:$AJ$282,MATCH(D889,'1.Sınav'!$D$33:$D$282,0),2)),"",INDEX('1.Sınav'!$C$33:$AJ$282,MATCH(D889,'1.Sınav'!$D$33:$D$282,0),34))</f>
        <v/>
      </c>
    </row>
    <row r="890" spans="102:102" x14ac:dyDescent="0.2">
      <c r="CX890" s="6" t="str">
        <f>IF(ISERROR(INDEX('1.Sınav'!$C$33:$AJ$282,MATCH(D890,'1.Sınav'!$D$33:$D$282,0),2)),"",INDEX('1.Sınav'!$C$33:$AJ$282,MATCH(D890,'1.Sınav'!$D$33:$D$282,0),34))</f>
        <v/>
      </c>
    </row>
    <row r="891" spans="102:102" x14ac:dyDescent="0.2">
      <c r="CX891" s="6" t="str">
        <f>IF(ISERROR(INDEX('1.Sınav'!$C$33:$AJ$282,MATCH(D891,'1.Sınav'!$D$33:$D$282,0),2)),"",INDEX('1.Sınav'!$C$33:$AJ$282,MATCH(D891,'1.Sınav'!$D$33:$D$282,0),34))</f>
        <v/>
      </c>
    </row>
    <row r="892" spans="102:102" x14ac:dyDescent="0.2">
      <c r="CX892" s="6" t="str">
        <f>IF(ISERROR(INDEX('1.Sınav'!$C$33:$AJ$282,MATCH(D892,'1.Sınav'!$D$33:$D$282,0),2)),"",INDEX('1.Sınav'!$C$33:$AJ$282,MATCH(D892,'1.Sınav'!$D$33:$D$282,0),34))</f>
        <v/>
      </c>
    </row>
    <row r="893" spans="102:102" x14ac:dyDescent="0.2">
      <c r="CX893" s="6" t="str">
        <f>IF(ISERROR(INDEX('1.Sınav'!$C$33:$AJ$282,MATCH(D893,'1.Sınav'!$D$33:$D$282,0),2)),"",INDEX('1.Sınav'!$C$33:$AJ$282,MATCH(D893,'1.Sınav'!$D$33:$D$282,0),34))</f>
        <v/>
      </c>
    </row>
    <row r="894" spans="102:102" x14ac:dyDescent="0.2">
      <c r="CX894" s="6" t="str">
        <f>IF(ISERROR(INDEX('1.Sınav'!$C$33:$AJ$282,MATCH(D894,'1.Sınav'!$D$33:$D$282,0),2)),"",INDEX('1.Sınav'!$C$33:$AJ$282,MATCH(D894,'1.Sınav'!$D$33:$D$282,0),34))</f>
        <v/>
      </c>
    </row>
    <row r="895" spans="102:102" x14ac:dyDescent="0.2">
      <c r="CX895" s="6" t="str">
        <f>IF(ISERROR(INDEX('1.Sınav'!$C$33:$AJ$282,MATCH(D895,'1.Sınav'!$D$33:$D$282,0),2)),"",INDEX('1.Sınav'!$C$33:$AJ$282,MATCH(D895,'1.Sınav'!$D$33:$D$282,0),34))</f>
        <v/>
      </c>
    </row>
    <row r="896" spans="102:102" x14ac:dyDescent="0.2">
      <c r="CX896" s="6" t="str">
        <f>IF(ISERROR(INDEX('1.Sınav'!$C$33:$AJ$282,MATCH(D896,'1.Sınav'!$D$33:$D$282,0),2)),"",INDEX('1.Sınav'!$C$33:$AJ$282,MATCH(D896,'1.Sınav'!$D$33:$D$282,0),34))</f>
        <v/>
      </c>
    </row>
    <row r="897" spans="102:102" x14ac:dyDescent="0.2">
      <c r="CX897" s="6" t="str">
        <f>IF(ISERROR(INDEX('1.Sınav'!$C$33:$AJ$282,MATCH(D897,'1.Sınav'!$D$33:$D$282,0),2)),"",INDEX('1.Sınav'!$C$33:$AJ$282,MATCH(D897,'1.Sınav'!$D$33:$D$282,0),34))</f>
        <v/>
      </c>
    </row>
    <row r="898" spans="102:102" x14ac:dyDescent="0.2">
      <c r="CX898" s="6" t="str">
        <f>IF(ISERROR(INDEX('1.Sınav'!$C$33:$AJ$282,MATCH(D898,'1.Sınav'!$D$33:$D$282,0),2)),"",INDEX('1.Sınav'!$C$33:$AJ$282,MATCH(D898,'1.Sınav'!$D$33:$D$282,0),34))</f>
        <v/>
      </c>
    </row>
    <row r="899" spans="102:102" x14ac:dyDescent="0.2">
      <c r="CX899" s="6" t="str">
        <f>IF(ISERROR(INDEX('1.Sınav'!$C$33:$AJ$282,MATCH(D899,'1.Sınav'!$D$33:$D$282,0),2)),"",INDEX('1.Sınav'!$C$33:$AJ$282,MATCH(D899,'1.Sınav'!$D$33:$D$282,0),34))</f>
        <v/>
      </c>
    </row>
    <row r="900" spans="102:102" x14ac:dyDescent="0.2">
      <c r="CX900" s="6" t="str">
        <f>IF(ISERROR(INDEX('1.Sınav'!$C$33:$AJ$282,MATCH(D900,'1.Sınav'!$D$33:$D$282,0),2)),"",INDEX('1.Sınav'!$C$33:$AJ$282,MATCH(D900,'1.Sınav'!$D$33:$D$282,0),34))</f>
        <v/>
      </c>
    </row>
    <row r="901" spans="102:102" x14ac:dyDescent="0.2">
      <c r="CX901" s="6" t="str">
        <f>IF(ISERROR(INDEX('1.Sınav'!$C$33:$AJ$282,MATCH(D901,'1.Sınav'!$D$33:$D$282,0),2)),"",INDEX('1.Sınav'!$C$33:$AJ$282,MATCH(D901,'1.Sınav'!$D$33:$D$282,0),34))</f>
        <v/>
      </c>
    </row>
    <row r="902" spans="102:102" x14ac:dyDescent="0.2">
      <c r="CX902" s="6" t="str">
        <f>IF(ISERROR(INDEX('1.Sınav'!$C$33:$AJ$282,MATCH(D902,'1.Sınav'!$D$33:$D$282,0),2)),"",INDEX('1.Sınav'!$C$33:$AJ$282,MATCH(D902,'1.Sınav'!$D$33:$D$282,0),34))</f>
        <v/>
      </c>
    </row>
    <row r="903" spans="102:102" x14ac:dyDescent="0.2">
      <c r="CX903" s="6" t="str">
        <f>IF(ISERROR(INDEX('1.Sınav'!$C$33:$AJ$282,MATCH(D903,'1.Sınav'!$D$33:$D$282,0),2)),"",INDEX('1.Sınav'!$C$33:$AJ$282,MATCH(D903,'1.Sınav'!$D$33:$D$282,0),34))</f>
        <v/>
      </c>
    </row>
    <row r="904" spans="102:102" x14ac:dyDescent="0.2">
      <c r="CX904" s="6" t="str">
        <f>IF(ISERROR(INDEX('1.Sınav'!$C$33:$AJ$282,MATCH(D904,'1.Sınav'!$D$33:$D$282,0),2)),"",INDEX('1.Sınav'!$C$33:$AJ$282,MATCH(D904,'1.Sınav'!$D$33:$D$282,0),34))</f>
        <v/>
      </c>
    </row>
    <row r="905" spans="102:102" x14ac:dyDescent="0.2">
      <c r="CX905" s="6" t="str">
        <f>IF(ISERROR(INDEX('1.Sınav'!$C$33:$AJ$282,MATCH(D905,'1.Sınav'!$D$33:$D$282,0),2)),"",INDEX('1.Sınav'!$C$33:$AJ$282,MATCH(D905,'1.Sınav'!$D$33:$D$282,0),34))</f>
        <v/>
      </c>
    </row>
    <row r="906" spans="102:102" x14ac:dyDescent="0.2">
      <c r="CX906" s="6" t="str">
        <f>IF(ISERROR(INDEX('1.Sınav'!$C$33:$AJ$282,MATCH(D906,'1.Sınav'!$D$33:$D$282,0),2)),"",INDEX('1.Sınav'!$C$33:$AJ$282,MATCH(D906,'1.Sınav'!$D$33:$D$282,0),34))</f>
        <v/>
      </c>
    </row>
    <row r="907" spans="102:102" x14ac:dyDescent="0.2">
      <c r="CX907" s="6" t="str">
        <f>IF(ISERROR(INDEX('1.Sınav'!$C$33:$AJ$282,MATCH(D907,'1.Sınav'!$D$33:$D$282,0),2)),"",INDEX('1.Sınav'!$C$33:$AJ$282,MATCH(D907,'1.Sınav'!$D$33:$D$282,0),34))</f>
        <v/>
      </c>
    </row>
    <row r="908" spans="102:102" x14ac:dyDescent="0.2">
      <c r="CX908" s="6" t="str">
        <f>IF(ISERROR(INDEX('1.Sınav'!$C$33:$AJ$282,MATCH(D908,'1.Sınav'!$D$33:$D$282,0),2)),"",INDEX('1.Sınav'!$C$33:$AJ$282,MATCH(D908,'1.Sınav'!$D$33:$D$282,0),34))</f>
        <v/>
      </c>
    </row>
    <row r="909" spans="102:102" x14ac:dyDescent="0.2">
      <c r="CX909" s="6" t="str">
        <f>IF(ISERROR(INDEX('1.Sınav'!$C$33:$AJ$282,MATCH(D909,'1.Sınav'!$D$33:$D$282,0),2)),"",INDEX('1.Sınav'!$C$33:$AJ$282,MATCH(D909,'1.Sınav'!$D$33:$D$282,0),34))</f>
        <v/>
      </c>
    </row>
    <row r="910" spans="102:102" x14ac:dyDescent="0.2">
      <c r="CX910" s="6" t="str">
        <f>IF(ISERROR(INDEX('1.Sınav'!$C$33:$AJ$282,MATCH(D910,'1.Sınav'!$D$33:$D$282,0),2)),"",INDEX('1.Sınav'!$C$33:$AJ$282,MATCH(D910,'1.Sınav'!$D$33:$D$282,0),34))</f>
        <v/>
      </c>
    </row>
    <row r="911" spans="102:102" x14ac:dyDescent="0.2">
      <c r="CX911" s="6" t="str">
        <f>IF(ISERROR(INDEX('1.Sınav'!$C$33:$AJ$282,MATCH(D911,'1.Sınav'!$D$33:$D$282,0),2)),"",INDEX('1.Sınav'!$C$33:$AJ$282,MATCH(D911,'1.Sınav'!$D$33:$D$282,0),34))</f>
        <v/>
      </c>
    </row>
    <row r="912" spans="102:102" x14ac:dyDescent="0.2">
      <c r="CX912" s="6" t="str">
        <f>IF(ISERROR(INDEX('1.Sınav'!$C$33:$AJ$282,MATCH(D912,'1.Sınav'!$D$33:$D$282,0),2)),"",INDEX('1.Sınav'!$C$33:$AJ$282,MATCH(D912,'1.Sınav'!$D$33:$D$282,0),34))</f>
        <v/>
      </c>
    </row>
    <row r="913" spans="102:102" x14ac:dyDescent="0.2">
      <c r="CX913" s="6" t="str">
        <f>IF(ISERROR(INDEX('1.Sınav'!$C$33:$AJ$282,MATCH(D913,'1.Sınav'!$D$33:$D$282,0),2)),"",INDEX('1.Sınav'!$C$33:$AJ$282,MATCH(D913,'1.Sınav'!$D$33:$D$282,0),34))</f>
        <v/>
      </c>
    </row>
    <row r="914" spans="102:102" x14ac:dyDescent="0.2">
      <c r="CX914" s="6" t="str">
        <f>IF(ISERROR(INDEX('1.Sınav'!$C$33:$AJ$282,MATCH(D914,'1.Sınav'!$D$33:$D$282,0),2)),"",INDEX('1.Sınav'!$C$33:$AJ$282,MATCH(D914,'1.Sınav'!$D$33:$D$282,0),34))</f>
        <v/>
      </c>
    </row>
    <row r="915" spans="102:102" x14ac:dyDescent="0.2">
      <c r="CX915" s="6" t="str">
        <f>IF(ISERROR(INDEX('1.Sınav'!$C$33:$AJ$282,MATCH(D915,'1.Sınav'!$D$33:$D$282,0),2)),"",INDEX('1.Sınav'!$C$33:$AJ$282,MATCH(D915,'1.Sınav'!$D$33:$D$282,0),34))</f>
        <v/>
      </c>
    </row>
    <row r="916" spans="102:102" x14ac:dyDescent="0.2">
      <c r="CX916" s="6" t="str">
        <f>IF(ISERROR(INDEX('1.Sınav'!$C$33:$AJ$282,MATCH(D916,'1.Sınav'!$D$33:$D$282,0),2)),"",INDEX('1.Sınav'!$C$33:$AJ$282,MATCH(D916,'1.Sınav'!$D$33:$D$282,0),34))</f>
        <v/>
      </c>
    </row>
    <row r="917" spans="102:102" x14ac:dyDescent="0.2">
      <c r="CX917" s="6" t="str">
        <f>IF(ISERROR(INDEX('1.Sınav'!$C$33:$AJ$282,MATCH(D917,'1.Sınav'!$D$33:$D$282,0),2)),"",INDEX('1.Sınav'!$C$33:$AJ$282,MATCH(D917,'1.Sınav'!$D$33:$D$282,0),34))</f>
        <v/>
      </c>
    </row>
    <row r="918" spans="102:102" x14ac:dyDescent="0.2">
      <c r="CX918" s="6" t="str">
        <f>IF(ISERROR(INDEX('1.Sınav'!$C$33:$AJ$282,MATCH(D918,'1.Sınav'!$D$33:$D$282,0),2)),"",INDEX('1.Sınav'!$C$33:$AJ$282,MATCH(D918,'1.Sınav'!$D$33:$D$282,0),34))</f>
        <v/>
      </c>
    </row>
    <row r="919" spans="102:102" x14ac:dyDescent="0.2">
      <c r="CX919" s="6" t="str">
        <f>IF(ISERROR(INDEX('1.Sınav'!$C$33:$AJ$282,MATCH(D919,'1.Sınav'!$D$33:$D$282,0),2)),"",INDEX('1.Sınav'!$C$33:$AJ$282,MATCH(D919,'1.Sınav'!$D$33:$D$282,0),34))</f>
        <v/>
      </c>
    </row>
    <row r="920" spans="102:102" x14ac:dyDescent="0.2">
      <c r="CX920" s="6" t="str">
        <f>IF(ISERROR(INDEX('1.Sınav'!$C$33:$AJ$282,MATCH(D920,'1.Sınav'!$D$33:$D$282,0),2)),"",INDEX('1.Sınav'!$C$33:$AJ$282,MATCH(D920,'1.Sınav'!$D$33:$D$282,0),34))</f>
        <v/>
      </c>
    </row>
    <row r="921" spans="102:102" x14ac:dyDescent="0.2">
      <c r="CX921" s="6" t="str">
        <f>IF(ISERROR(INDEX('1.Sınav'!$C$33:$AJ$282,MATCH(D921,'1.Sınav'!$D$33:$D$282,0),2)),"",INDEX('1.Sınav'!$C$33:$AJ$282,MATCH(D921,'1.Sınav'!$D$33:$D$282,0),34))</f>
        <v/>
      </c>
    </row>
    <row r="922" spans="102:102" x14ac:dyDescent="0.2">
      <c r="CX922" s="6" t="str">
        <f>IF(ISERROR(INDEX('1.Sınav'!$C$33:$AJ$282,MATCH(D922,'1.Sınav'!$D$33:$D$282,0),2)),"",INDEX('1.Sınav'!$C$33:$AJ$282,MATCH(D922,'1.Sınav'!$D$33:$D$282,0),34))</f>
        <v/>
      </c>
    </row>
    <row r="923" spans="102:102" x14ac:dyDescent="0.2">
      <c r="CX923" s="6" t="str">
        <f>IF(ISERROR(INDEX('1.Sınav'!$C$33:$AJ$282,MATCH(D923,'1.Sınav'!$D$33:$D$282,0),2)),"",INDEX('1.Sınav'!$C$33:$AJ$282,MATCH(D923,'1.Sınav'!$D$33:$D$282,0),34))</f>
        <v/>
      </c>
    </row>
    <row r="924" spans="102:102" x14ac:dyDescent="0.2">
      <c r="CX924" s="6" t="str">
        <f>IF(ISERROR(INDEX('1.Sınav'!$C$33:$AJ$282,MATCH(D924,'1.Sınav'!$D$33:$D$282,0),2)),"",INDEX('1.Sınav'!$C$33:$AJ$282,MATCH(D924,'1.Sınav'!$D$33:$D$282,0),34))</f>
        <v/>
      </c>
    </row>
    <row r="925" spans="102:102" x14ac:dyDescent="0.2">
      <c r="CX925" s="6" t="str">
        <f>IF(ISERROR(INDEX('1.Sınav'!$C$33:$AJ$282,MATCH(D925,'1.Sınav'!$D$33:$D$282,0),2)),"",INDEX('1.Sınav'!$C$33:$AJ$282,MATCH(D925,'1.Sınav'!$D$33:$D$282,0),34))</f>
        <v/>
      </c>
    </row>
    <row r="926" spans="102:102" x14ac:dyDescent="0.2">
      <c r="CX926" s="6" t="str">
        <f>IF(ISERROR(INDEX('1.Sınav'!$C$33:$AJ$282,MATCH(D926,'1.Sınav'!$D$33:$D$282,0),2)),"",INDEX('1.Sınav'!$C$33:$AJ$282,MATCH(D926,'1.Sınav'!$D$33:$D$282,0),34))</f>
        <v/>
      </c>
    </row>
    <row r="927" spans="102:102" x14ac:dyDescent="0.2">
      <c r="CX927" s="6" t="str">
        <f>IF(ISERROR(INDEX('1.Sınav'!$C$33:$AJ$282,MATCH(D927,'1.Sınav'!$D$33:$D$282,0),2)),"",INDEX('1.Sınav'!$C$33:$AJ$282,MATCH(D927,'1.Sınav'!$D$33:$D$282,0),34))</f>
        <v/>
      </c>
    </row>
    <row r="928" spans="102:102" x14ac:dyDescent="0.2">
      <c r="CX928" s="6" t="str">
        <f>IF(ISERROR(INDEX('1.Sınav'!$C$33:$AJ$282,MATCH(D928,'1.Sınav'!$D$33:$D$282,0),2)),"",INDEX('1.Sınav'!$C$33:$AJ$282,MATCH(D928,'1.Sınav'!$D$33:$D$282,0),34))</f>
        <v/>
      </c>
    </row>
    <row r="929" spans="102:102" x14ac:dyDescent="0.2">
      <c r="CX929" s="6" t="str">
        <f>IF(ISERROR(INDEX('1.Sınav'!$C$33:$AJ$282,MATCH(D929,'1.Sınav'!$D$33:$D$282,0),2)),"",INDEX('1.Sınav'!$C$33:$AJ$282,MATCH(D929,'1.Sınav'!$D$33:$D$282,0),34))</f>
        <v/>
      </c>
    </row>
    <row r="930" spans="102:102" x14ac:dyDescent="0.2">
      <c r="CX930" s="6" t="str">
        <f>IF(ISERROR(INDEX('1.Sınav'!$C$33:$AJ$282,MATCH(D930,'1.Sınav'!$D$33:$D$282,0),2)),"",INDEX('1.Sınav'!$C$33:$AJ$282,MATCH(D930,'1.Sınav'!$D$33:$D$282,0),34))</f>
        <v/>
      </c>
    </row>
    <row r="931" spans="102:102" x14ac:dyDescent="0.2">
      <c r="CX931" s="6" t="str">
        <f>IF(ISERROR(INDEX('1.Sınav'!$C$33:$AJ$282,MATCH(D931,'1.Sınav'!$D$33:$D$282,0),2)),"",INDEX('1.Sınav'!$C$33:$AJ$282,MATCH(D931,'1.Sınav'!$D$33:$D$282,0),34))</f>
        <v/>
      </c>
    </row>
    <row r="932" spans="102:102" x14ac:dyDescent="0.2">
      <c r="CX932" s="6" t="str">
        <f>IF(ISERROR(INDEX('1.Sınav'!$C$33:$AJ$282,MATCH(D932,'1.Sınav'!$D$33:$D$282,0),2)),"",INDEX('1.Sınav'!$C$33:$AJ$282,MATCH(D932,'1.Sınav'!$D$33:$D$282,0),34))</f>
        <v/>
      </c>
    </row>
    <row r="933" spans="102:102" x14ac:dyDescent="0.2">
      <c r="CX933" s="6" t="str">
        <f>IF(ISERROR(INDEX('1.Sınav'!$C$33:$AJ$282,MATCH(D933,'1.Sınav'!$D$33:$D$282,0),2)),"",INDEX('1.Sınav'!$C$33:$AJ$282,MATCH(D933,'1.Sınav'!$D$33:$D$282,0),34))</f>
        <v/>
      </c>
    </row>
    <row r="934" spans="102:102" x14ac:dyDescent="0.2">
      <c r="CX934" s="6" t="str">
        <f>IF(ISERROR(INDEX('1.Sınav'!$C$33:$AJ$282,MATCH(D934,'1.Sınav'!$D$33:$D$282,0),2)),"",INDEX('1.Sınav'!$C$33:$AJ$282,MATCH(D934,'1.Sınav'!$D$33:$D$282,0),34))</f>
        <v/>
      </c>
    </row>
    <row r="935" spans="102:102" x14ac:dyDescent="0.2">
      <c r="CX935" s="6" t="str">
        <f>IF(ISERROR(INDEX('1.Sınav'!$C$33:$AJ$282,MATCH(D935,'1.Sınav'!$D$33:$D$282,0),2)),"",INDEX('1.Sınav'!$C$33:$AJ$282,MATCH(D935,'1.Sınav'!$D$33:$D$282,0),34))</f>
        <v/>
      </c>
    </row>
    <row r="936" spans="102:102" x14ac:dyDescent="0.2">
      <c r="CX936" s="6" t="str">
        <f>IF(ISERROR(INDEX('1.Sınav'!$C$33:$AJ$282,MATCH(D936,'1.Sınav'!$D$33:$D$282,0),2)),"",INDEX('1.Sınav'!$C$33:$AJ$282,MATCH(D936,'1.Sınav'!$D$33:$D$282,0),34))</f>
        <v/>
      </c>
    </row>
    <row r="937" spans="102:102" x14ac:dyDescent="0.2">
      <c r="CX937" s="6" t="str">
        <f>IF(ISERROR(INDEX('1.Sınav'!$C$33:$AJ$282,MATCH(D937,'1.Sınav'!$D$33:$D$282,0),2)),"",INDEX('1.Sınav'!$C$33:$AJ$282,MATCH(D937,'1.Sınav'!$D$33:$D$282,0),34))</f>
        <v/>
      </c>
    </row>
    <row r="938" spans="102:102" x14ac:dyDescent="0.2">
      <c r="CX938" s="6" t="str">
        <f>IF(ISERROR(INDEX('1.Sınav'!$C$33:$AJ$282,MATCH(D938,'1.Sınav'!$D$33:$D$282,0),2)),"",INDEX('1.Sınav'!$C$33:$AJ$282,MATCH(D938,'1.Sınav'!$D$33:$D$282,0),34))</f>
        <v/>
      </c>
    </row>
    <row r="939" spans="102:102" x14ac:dyDescent="0.2">
      <c r="CX939" s="6" t="str">
        <f>IF(ISERROR(INDEX('1.Sınav'!$C$33:$AJ$282,MATCH(D939,'1.Sınav'!$D$33:$D$282,0),2)),"",INDEX('1.Sınav'!$C$33:$AJ$282,MATCH(D939,'1.Sınav'!$D$33:$D$282,0),34))</f>
        <v/>
      </c>
    </row>
    <row r="940" spans="102:102" x14ac:dyDescent="0.2">
      <c r="CX940" s="6" t="str">
        <f>IF(ISERROR(INDEX('1.Sınav'!$C$33:$AJ$282,MATCH(D940,'1.Sınav'!$D$33:$D$282,0),2)),"",INDEX('1.Sınav'!$C$33:$AJ$282,MATCH(D940,'1.Sınav'!$D$33:$D$282,0),34))</f>
        <v/>
      </c>
    </row>
    <row r="941" spans="102:102" x14ac:dyDescent="0.2">
      <c r="CX941" s="6" t="str">
        <f>IF(ISERROR(INDEX('1.Sınav'!$C$33:$AJ$282,MATCH(D941,'1.Sınav'!$D$33:$D$282,0),2)),"",INDEX('1.Sınav'!$C$33:$AJ$282,MATCH(D941,'1.Sınav'!$D$33:$D$282,0),34))</f>
        <v/>
      </c>
    </row>
    <row r="942" spans="102:102" x14ac:dyDescent="0.2">
      <c r="CX942" s="6" t="str">
        <f>IF(ISERROR(INDEX('1.Sınav'!$C$33:$AJ$282,MATCH(D942,'1.Sınav'!$D$33:$D$282,0),2)),"",INDEX('1.Sınav'!$C$33:$AJ$282,MATCH(D942,'1.Sınav'!$D$33:$D$282,0),34))</f>
        <v/>
      </c>
    </row>
    <row r="943" spans="102:102" x14ac:dyDescent="0.2">
      <c r="CX943" s="6" t="str">
        <f>IF(ISERROR(INDEX('1.Sınav'!$C$33:$AJ$282,MATCH(D943,'1.Sınav'!$D$33:$D$282,0),2)),"",INDEX('1.Sınav'!$C$33:$AJ$282,MATCH(D943,'1.Sınav'!$D$33:$D$282,0),34))</f>
        <v/>
      </c>
    </row>
    <row r="944" spans="102:102" x14ac:dyDescent="0.2">
      <c r="CX944" s="6" t="str">
        <f>IF(ISERROR(INDEX('1.Sınav'!$C$33:$AJ$282,MATCH(D944,'1.Sınav'!$D$33:$D$282,0),2)),"",INDEX('1.Sınav'!$C$33:$AJ$282,MATCH(D944,'1.Sınav'!$D$33:$D$282,0),34))</f>
        <v/>
      </c>
    </row>
    <row r="945" spans="102:102" x14ac:dyDescent="0.2">
      <c r="CX945" s="6" t="str">
        <f>IF(ISERROR(INDEX('1.Sınav'!$C$33:$AJ$282,MATCH(D945,'1.Sınav'!$D$33:$D$282,0),2)),"",INDEX('1.Sınav'!$C$33:$AJ$282,MATCH(D945,'1.Sınav'!$D$33:$D$282,0),34))</f>
        <v/>
      </c>
    </row>
    <row r="946" spans="102:102" x14ac:dyDescent="0.2">
      <c r="CX946" s="6" t="str">
        <f>IF(ISERROR(INDEX('1.Sınav'!$C$33:$AJ$282,MATCH(D946,'1.Sınav'!$D$33:$D$282,0),2)),"",INDEX('1.Sınav'!$C$33:$AJ$282,MATCH(D946,'1.Sınav'!$D$33:$D$282,0),34))</f>
        <v/>
      </c>
    </row>
    <row r="947" spans="102:102" x14ac:dyDescent="0.2">
      <c r="CX947" s="6" t="str">
        <f>IF(ISERROR(INDEX('1.Sınav'!$C$33:$AJ$282,MATCH(D947,'1.Sınav'!$D$33:$D$282,0),2)),"",INDEX('1.Sınav'!$C$33:$AJ$282,MATCH(D947,'1.Sınav'!$D$33:$D$282,0),34))</f>
        <v/>
      </c>
    </row>
    <row r="948" spans="102:102" x14ac:dyDescent="0.2">
      <c r="CX948" s="6" t="str">
        <f>IF(ISERROR(INDEX('1.Sınav'!$C$33:$AJ$282,MATCH(D948,'1.Sınav'!$D$33:$D$282,0),2)),"",INDEX('1.Sınav'!$C$33:$AJ$282,MATCH(D948,'1.Sınav'!$D$33:$D$282,0),34))</f>
        <v/>
      </c>
    </row>
    <row r="949" spans="102:102" x14ac:dyDescent="0.2">
      <c r="CX949" s="6" t="str">
        <f>IF(ISERROR(INDEX('1.Sınav'!$C$33:$AJ$282,MATCH(D949,'1.Sınav'!$D$33:$D$282,0),2)),"",INDEX('1.Sınav'!$C$33:$AJ$282,MATCH(D949,'1.Sınav'!$D$33:$D$282,0),34))</f>
        <v/>
      </c>
    </row>
    <row r="950" spans="102:102" x14ac:dyDescent="0.2">
      <c r="CX950" s="6" t="str">
        <f>IF(ISERROR(INDEX('1.Sınav'!$C$33:$AJ$282,MATCH(D950,'1.Sınav'!$D$33:$D$282,0),2)),"",INDEX('1.Sınav'!$C$33:$AJ$282,MATCH(D950,'1.Sınav'!$D$33:$D$282,0),34))</f>
        <v/>
      </c>
    </row>
    <row r="951" spans="102:102" x14ac:dyDescent="0.2">
      <c r="CX951" s="6" t="str">
        <f>IF(ISERROR(INDEX('1.Sınav'!$C$33:$AJ$282,MATCH(D951,'1.Sınav'!$D$33:$D$282,0),2)),"",INDEX('1.Sınav'!$C$33:$AJ$282,MATCH(D951,'1.Sınav'!$D$33:$D$282,0),34))</f>
        <v/>
      </c>
    </row>
    <row r="952" spans="102:102" x14ac:dyDescent="0.2">
      <c r="CX952" s="6" t="str">
        <f>IF(ISERROR(INDEX('1.Sınav'!$C$33:$AJ$282,MATCH(D952,'1.Sınav'!$D$33:$D$282,0),2)),"",INDEX('1.Sınav'!$C$33:$AJ$282,MATCH(D952,'1.Sınav'!$D$33:$D$282,0),34))</f>
        <v/>
      </c>
    </row>
    <row r="953" spans="102:102" x14ac:dyDescent="0.2">
      <c r="CX953" s="6" t="str">
        <f>IF(ISERROR(INDEX('1.Sınav'!$C$33:$AJ$282,MATCH(D953,'1.Sınav'!$D$33:$D$282,0),2)),"",INDEX('1.Sınav'!$C$33:$AJ$282,MATCH(D953,'1.Sınav'!$D$33:$D$282,0),34))</f>
        <v/>
      </c>
    </row>
    <row r="954" spans="102:102" x14ac:dyDescent="0.2">
      <c r="CX954" s="6" t="str">
        <f>IF(ISERROR(INDEX('1.Sınav'!$C$33:$AJ$282,MATCH(D954,'1.Sınav'!$D$33:$D$282,0),2)),"",INDEX('1.Sınav'!$C$33:$AJ$282,MATCH(D954,'1.Sınav'!$D$33:$D$282,0),34))</f>
        <v/>
      </c>
    </row>
    <row r="955" spans="102:102" x14ac:dyDescent="0.2">
      <c r="CX955" s="6" t="str">
        <f>IF(ISERROR(INDEX('1.Sınav'!$C$33:$AJ$282,MATCH(D955,'1.Sınav'!$D$33:$D$282,0),2)),"",INDEX('1.Sınav'!$C$33:$AJ$282,MATCH(D955,'1.Sınav'!$D$33:$D$282,0),34))</f>
        <v/>
      </c>
    </row>
    <row r="956" spans="102:102" x14ac:dyDescent="0.2">
      <c r="CX956" s="6" t="str">
        <f>IF(ISERROR(INDEX('1.Sınav'!$C$33:$AJ$282,MATCH(D956,'1.Sınav'!$D$33:$D$282,0),2)),"",INDEX('1.Sınav'!$C$33:$AJ$282,MATCH(D956,'1.Sınav'!$D$33:$D$282,0),34))</f>
        <v/>
      </c>
    </row>
    <row r="957" spans="102:102" x14ac:dyDescent="0.2">
      <c r="CX957" s="6" t="str">
        <f>IF(ISERROR(INDEX('1.Sınav'!$C$33:$AJ$282,MATCH(D957,'1.Sınav'!$D$33:$D$282,0),2)),"",INDEX('1.Sınav'!$C$33:$AJ$282,MATCH(D957,'1.Sınav'!$D$33:$D$282,0),34))</f>
        <v/>
      </c>
    </row>
    <row r="958" spans="102:102" x14ac:dyDescent="0.2">
      <c r="CX958" s="6" t="str">
        <f>IF(ISERROR(INDEX('1.Sınav'!$C$33:$AJ$282,MATCH(D958,'1.Sınav'!$D$33:$D$282,0),2)),"",INDEX('1.Sınav'!$C$33:$AJ$282,MATCH(D958,'1.Sınav'!$D$33:$D$282,0),34))</f>
        <v/>
      </c>
    </row>
    <row r="959" spans="102:102" x14ac:dyDescent="0.2">
      <c r="CX959" s="6" t="str">
        <f>IF(ISERROR(INDEX('1.Sınav'!$C$33:$AJ$282,MATCH(D959,'1.Sınav'!$D$33:$D$282,0),2)),"",INDEX('1.Sınav'!$C$33:$AJ$282,MATCH(D959,'1.Sınav'!$D$33:$D$282,0),34))</f>
        <v/>
      </c>
    </row>
    <row r="960" spans="102:102" x14ac:dyDescent="0.2">
      <c r="CX960" s="6" t="str">
        <f>IF(ISERROR(INDEX('1.Sınav'!$C$33:$AJ$282,MATCH(D960,'1.Sınav'!$D$33:$D$282,0),2)),"",INDEX('1.Sınav'!$C$33:$AJ$282,MATCH(D960,'1.Sınav'!$D$33:$D$282,0),34))</f>
        <v/>
      </c>
    </row>
    <row r="961" spans="102:102" x14ac:dyDescent="0.2">
      <c r="CX961" s="6" t="str">
        <f>IF(ISERROR(INDEX('1.Sınav'!$C$33:$AJ$282,MATCH(D961,'1.Sınav'!$D$33:$D$282,0),2)),"",INDEX('1.Sınav'!$C$33:$AJ$282,MATCH(D961,'1.Sınav'!$D$33:$D$282,0),34))</f>
        <v/>
      </c>
    </row>
    <row r="962" spans="102:102" x14ac:dyDescent="0.2">
      <c r="CX962" s="6" t="str">
        <f>IF(ISERROR(INDEX('1.Sınav'!$C$33:$AJ$282,MATCH(D962,'1.Sınav'!$D$33:$D$282,0),2)),"",INDEX('1.Sınav'!$C$33:$AJ$282,MATCH(D962,'1.Sınav'!$D$33:$D$282,0),34))</f>
        <v/>
      </c>
    </row>
    <row r="963" spans="102:102" x14ac:dyDescent="0.2">
      <c r="CX963" s="6" t="str">
        <f>IF(ISERROR(INDEX('1.Sınav'!$C$33:$AJ$282,MATCH(D963,'1.Sınav'!$D$33:$D$282,0),2)),"",INDEX('1.Sınav'!$C$33:$AJ$282,MATCH(D963,'1.Sınav'!$D$33:$D$282,0),34))</f>
        <v/>
      </c>
    </row>
    <row r="964" spans="102:102" x14ac:dyDescent="0.2">
      <c r="CX964" s="6" t="str">
        <f>IF(ISERROR(INDEX('1.Sınav'!$C$33:$AJ$282,MATCH(D964,'1.Sınav'!$D$33:$D$282,0),2)),"",INDEX('1.Sınav'!$C$33:$AJ$282,MATCH(D964,'1.Sınav'!$D$33:$D$282,0),34))</f>
        <v/>
      </c>
    </row>
    <row r="965" spans="102:102" x14ac:dyDescent="0.2">
      <c r="CX965" s="6" t="str">
        <f>IF(ISERROR(INDEX('1.Sınav'!$C$33:$AJ$282,MATCH(D965,'1.Sınav'!$D$33:$D$282,0),2)),"",INDEX('1.Sınav'!$C$33:$AJ$282,MATCH(D965,'1.Sınav'!$D$33:$D$282,0),34))</f>
        <v/>
      </c>
    </row>
    <row r="966" spans="102:102" x14ac:dyDescent="0.2">
      <c r="CX966" s="6" t="str">
        <f>IF(ISERROR(INDEX('1.Sınav'!$C$33:$AJ$282,MATCH(D966,'1.Sınav'!$D$33:$D$282,0),2)),"",INDEX('1.Sınav'!$C$33:$AJ$282,MATCH(D966,'1.Sınav'!$D$33:$D$282,0),34))</f>
        <v/>
      </c>
    </row>
    <row r="967" spans="102:102" x14ac:dyDescent="0.2">
      <c r="CX967" s="6" t="str">
        <f>IF(ISERROR(INDEX('1.Sınav'!$C$33:$AJ$282,MATCH(D967,'1.Sınav'!$D$33:$D$282,0),2)),"",INDEX('1.Sınav'!$C$33:$AJ$282,MATCH(D967,'1.Sınav'!$D$33:$D$282,0),34))</f>
        <v/>
      </c>
    </row>
    <row r="968" spans="102:102" x14ac:dyDescent="0.2">
      <c r="CX968" s="6" t="str">
        <f>IF(ISERROR(INDEX('1.Sınav'!$C$33:$AJ$282,MATCH(D968,'1.Sınav'!$D$33:$D$282,0),2)),"",INDEX('1.Sınav'!$C$33:$AJ$282,MATCH(D968,'1.Sınav'!$D$33:$D$282,0),34))</f>
        <v/>
      </c>
    </row>
    <row r="969" spans="102:102" x14ac:dyDescent="0.2">
      <c r="CX969" s="6" t="str">
        <f>IF(ISERROR(INDEX('1.Sınav'!$C$33:$AJ$282,MATCH(D969,'1.Sınav'!$D$33:$D$282,0),2)),"",INDEX('1.Sınav'!$C$33:$AJ$282,MATCH(D969,'1.Sınav'!$D$33:$D$282,0),34))</f>
        <v/>
      </c>
    </row>
    <row r="970" spans="102:102" x14ac:dyDescent="0.2">
      <c r="CX970" s="6" t="str">
        <f>IF(ISERROR(INDEX('1.Sınav'!$C$33:$AJ$282,MATCH(D970,'1.Sınav'!$D$33:$D$282,0),2)),"",INDEX('1.Sınav'!$C$33:$AJ$282,MATCH(D970,'1.Sınav'!$D$33:$D$282,0),34))</f>
        <v/>
      </c>
    </row>
    <row r="971" spans="102:102" x14ac:dyDescent="0.2">
      <c r="CX971" s="6" t="str">
        <f>IF(ISERROR(INDEX('1.Sınav'!$C$33:$AJ$282,MATCH(D971,'1.Sınav'!$D$33:$D$282,0),2)),"",INDEX('1.Sınav'!$C$33:$AJ$282,MATCH(D971,'1.Sınav'!$D$33:$D$282,0),34))</f>
        <v/>
      </c>
    </row>
    <row r="972" spans="102:102" x14ac:dyDescent="0.2">
      <c r="CX972" s="6" t="str">
        <f>IF(ISERROR(INDEX('1.Sınav'!$C$33:$AJ$282,MATCH(D972,'1.Sınav'!$D$33:$D$282,0),2)),"",INDEX('1.Sınav'!$C$33:$AJ$282,MATCH(D972,'1.Sınav'!$D$33:$D$282,0),34))</f>
        <v/>
      </c>
    </row>
    <row r="973" spans="102:102" x14ac:dyDescent="0.2">
      <c r="CX973" s="6" t="str">
        <f>IF(ISERROR(INDEX('1.Sınav'!$C$33:$AJ$282,MATCH(D973,'1.Sınav'!$D$33:$D$282,0),2)),"",INDEX('1.Sınav'!$C$33:$AJ$282,MATCH(D973,'1.Sınav'!$D$33:$D$282,0),34))</f>
        <v/>
      </c>
    </row>
    <row r="974" spans="102:102" x14ac:dyDescent="0.2">
      <c r="CX974" s="6" t="str">
        <f>IF(ISERROR(INDEX('1.Sınav'!$C$33:$AJ$282,MATCH(D974,'1.Sınav'!$D$33:$D$282,0),2)),"",INDEX('1.Sınav'!$C$33:$AJ$282,MATCH(D974,'1.Sınav'!$D$33:$D$282,0),34))</f>
        <v/>
      </c>
    </row>
    <row r="975" spans="102:102" x14ac:dyDescent="0.2">
      <c r="CX975" s="6" t="str">
        <f>IF(ISERROR(INDEX('1.Sınav'!$C$33:$AJ$282,MATCH(D975,'1.Sınav'!$D$33:$D$282,0),2)),"",INDEX('1.Sınav'!$C$33:$AJ$282,MATCH(D975,'1.Sınav'!$D$33:$D$282,0),34))</f>
        <v/>
      </c>
    </row>
    <row r="976" spans="102:102" x14ac:dyDescent="0.2">
      <c r="CX976" s="6" t="str">
        <f>IF(ISERROR(INDEX('1.Sınav'!$C$33:$AJ$282,MATCH(D976,'1.Sınav'!$D$33:$D$282,0),2)),"",INDEX('1.Sınav'!$C$33:$AJ$282,MATCH(D976,'1.Sınav'!$D$33:$D$282,0),34))</f>
        <v/>
      </c>
    </row>
    <row r="977" spans="102:102" x14ac:dyDescent="0.2">
      <c r="CX977" s="6" t="str">
        <f>IF(ISERROR(INDEX('1.Sınav'!$C$33:$AJ$282,MATCH(D977,'1.Sınav'!$D$33:$D$282,0),2)),"",INDEX('1.Sınav'!$C$33:$AJ$282,MATCH(D977,'1.Sınav'!$D$33:$D$282,0),34))</f>
        <v/>
      </c>
    </row>
    <row r="978" spans="102:102" x14ac:dyDescent="0.2">
      <c r="CX978" s="6" t="str">
        <f>IF(ISERROR(INDEX('1.Sınav'!$C$33:$AJ$282,MATCH(D978,'1.Sınav'!$D$33:$D$282,0),2)),"",INDEX('1.Sınav'!$C$33:$AJ$282,MATCH(D978,'1.Sınav'!$D$33:$D$282,0),34))</f>
        <v/>
      </c>
    </row>
    <row r="979" spans="102:102" x14ac:dyDescent="0.2">
      <c r="CX979" s="6" t="str">
        <f>IF(ISERROR(INDEX('1.Sınav'!$C$33:$AJ$282,MATCH(D979,'1.Sınav'!$D$33:$D$282,0),2)),"",INDEX('1.Sınav'!$C$33:$AJ$282,MATCH(D979,'1.Sınav'!$D$33:$D$282,0),34))</f>
        <v/>
      </c>
    </row>
    <row r="980" spans="102:102" x14ac:dyDescent="0.2">
      <c r="CX980" s="6" t="str">
        <f>IF(ISERROR(INDEX('1.Sınav'!$C$33:$AJ$282,MATCH(D980,'1.Sınav'!$D$33:$D$282,0),2)),"",INDEX('1.Sınav'!$C$33:$AJ$282,MATCH(D980,'1.Sınav'!$D$33:$D$282,0),34))</f>
        <v/>
      </c>
    </row>
    <row r="981" spans="102:102" x14ac:dyDescent="0.2">
      <c r="CX981" s="6" t="str">
        <f>IF(ISERROR(INDEX('1.Sınav'!$C$33:$AJ$282,MATCH(D981,'1.Sınav'!$D$33:$D$282,0),2)),"",INDEX('1.Sınav'!$C$33:$AJ$282,MATCH(D981,'1.Sınav'!$D$33:$D$282,0),34))</f>
        <v/>
      </c>
    </row>
    <row r="982" spans="102:102" x14ac:dyDescent="0.2">
      <c r="CX982" s="6" t="str">
        <f>IF(ISERROR(INDEX('1.Sınav'!$C$33:$AJ$282,MATCH(D982,'1.Sınav'!$D$33:$D$282,0),2)),"",INDEX('1.Sınav'!$C$33:$AJ$282,MATCH(D982,'1.Sınav'!$D$33:$D$282,0),34))</f>
        <v/>
      </c>
    </row>
    <row r="983" spans="102:102" x14ac:dyDescent="0.2">
      <c r="CX983" s="6" t="str">
        <f>IF(ISERROR(INDEX('1.Sınav'!$C$33:$AJ$282,MATCH(D983,'1.Sınav'!$D$33:$D$282,0),2)),"",INDEX('1.Sınav'!$C$33:$AJ$282,MATCH(D983,'1.Sınav'!$D$33:$D$282,0),34))</f>
        <v/>
      </c>
    </row>
    <row r="984" spans="102:102" x14ac:dyDescent="0.2">
      <c r="CX984" s="6" t="str">
        <f>IF(ISERROR(INDEX('1.Sınav'!$C$33:$AJ$282,MATCH(D984,'1.Sınav'!$D$33:$D$282,0),2)),"",INDEX('1.Sınav'!$C$33:$AJ$282,MATCH(D984,'1.Sınav'!$D$33:$D$282,0),34))</f>
        <v/>
      </c>
    </row>
    <row r="985" spans="102:102" x14ac:dyDescent="0.2">
      <c r="CX985" s="6" t="str">
        <f>IF(ISERROR(INDEX('1.Sınav'!$C$33:$AJ$282,MATCH(D985,'1.Sınav'!$D$33:$D$282,0),2)),"",INDEX('1.Sınav'!$C$33:$AJ$282,MATCH(D985,'1.Sınav'!$D$33:$D$282,0),34))</f>
        <v/>
      </c>
    </row>
    <row r="986" spans="102:102" x14ac:dyDescent="0.2">
      <c r="CX986" s="6" t="str">
        <f>IF(ISERROR(INDEX('1.Sınav'!$C$33:$AJ$282,MATCH(D986,'1.Sınav'!$D$33:$D$282,0),2)),"",INDEX('1.Sınav'!$C$33:$AJ$282,MATCH(D986,'1.Sınav'!$D$33:$D$282,0),34))</f>
        <v/>
      </c>
    </row>
    <row r="987" spans="102:102" x14ac:dyDescent="0.2">
      <c r="CX987" s="6" t="str">
        <f>IF(ISERROR(INDEX('1.Sınav'!$C$33:$AJ$282,MATCH(D987,'1.Sınav'!$D$33:$D$282,0),2)),"",INDEX('1.Sınav'!$C$33:$AJ$282,MATCH(D987,'1.Sınav'!$D$33:$D$282,0),34))</f>
        <v/>
      </c>
    </row>
    <row r="988" spans="102:102" x14ac:dyDescent="0.2">
      <c r="CX988" s="6" t="str">
        <f>IF(ISERROR(INDEX('1.Sınav'!$C$33:$AJ$282,MATCH(D988,'1.Sınav'!$D$33:$D$282,0),2)),"",INDEX('1.Sınav'!$C$33:$AJ$282,MATCH(D988,'1.Sınav'!$D$33:$D$282,0),34))</f>
        <v/>
      </c>
    </row>
    <row r="989" spans="102:102" x14ac:dyDescent="0.2">
      <c r="CX989" s="6" t="str">
        <f>IF(ISERROR(INDEX('1.Sınav'!$C$33:$AJ$282,MATCH(D989,'1.Sınav'!$D$33:$D$282,0),2)),"",INDEX('1.Sınav'!$C$33:$AJ$282,MATCH(D989,'1.Sınav'!$D$33:$D$282,0),34))</f>
        <v/>
      </c>
    </row>
    <row r="990" spans="102:102" x14ac:dyDescent="0.2">
      <c r="CX990" s="6" t="str">
        <f>IF(ISERROR(INDEX('1.Sınav'!$C$33:$AJ$282,MATCH(D990,'1.Sınav'!$D$33:$D$282,0),2)),"",INDEX('1.Sınav'!$C$33:$AJ$282,MATCH(D990,'1.Sınav'!$D$33:$D$282,0),34))</f>
        <v/>
      </c>
    </row>
    <row r="991" spans="102:102" x14ac:dyDescent="0.2">
      <c r="CX991" s="6" t="str">
        <f>IF(ISERROR(INDEX('1.Sınav'!$C$33:$AJ$282,MATCH(D991,'1.Sınav'!$D$33:$D$282,0),2)),"",INDEX('1.Sınav'!$C$33:$AJ$282,MATCH(D991,'1.Sınav'!$D$33:$D$282,0),34))</f>
        <v/>
      </c>
    </row>
    <row r="992" spans="102:102" x14ac:dyDescent="0.2">
      <c r="CX992" s="6" t="str">
        <f>IF(ISERROR(INDEX('1.Sınav'!$C$33:$AJ$282,MATCH(D992,'1.Sınav'!$D$33:$D$282,0),2)),"",INDEX('1.Sınav'!$C$33:$AJ$282,MATCH(D992,'1.Sınav'!$D$33:$D$282,0),34))</f>
        <v/>
      </c>
    </row>
    <row r="993" spans="102:102" x14ac:dyDescent="0.2">
      <c r="CX993" s="6" t="str">
        <f>IF(ISERROR(INDEX('1.Sınav'!$C$33:$AJ$282,MATCH(D993,'1.Sınav'!$D$33:$D$282,0),2)),"",INDEX('1.Sınav'!$C$33:$AJ$282,MATCH(D993,'1.Sınav'!$D$33:$D$282,0),34))</f>
        <v/>
      </c>
    </row>
    <row r="994" spans="102:102" x14ac:dyDescent="0.2">
      <c r="CX994" s="6" t="str">
        <f>IF(ISERROR(INDEX('1.Sınav'!$C$33:$AJ$282,MATCH(D994,'1.Sınav'!$D$33:$D$282,0),2)),"",INDEX('1.Sınav'!$C$33:$AJ$282,MATCH(D994,'1.Sınav'!$D$33:$D$282,0),34))</f>
        <v/>
      </c>
    </row>
    <row r="995" spans="102:102" x14ac:dyDescent="0.2">
      <c r="CX995" s="6" t="str">
        <f>IF(ISERROR(INDEX('1.Sınav'!$C$33:$AJ$282,MATCH(D995,'1.Sınav'!$D$33:$D$282,0),2)),"",INDEX('1.Sınav'!$C$33:$AJ$282,MATCH(D995,'1.Sınav'!$D$33:$D$282,0),34))</f>
        <v/>
      </c>
    </row>
    <row r="996" spans="102:102" x14ac:dyDescent="0.2">
      <c r="CX996" s="6" t="str">
        <f>IF(ISERROR(INDEX('1.Sınav'!$C$33:$AJ$282,MATCH(D996,'1.Sınav'!$D$33:$D$282,0),2)),"",INDEX('1.Sınav'!$C$33:$AJ$282,MATCH(D996,'1.Sınav'!$D$33:$D$282,0),34))</f>
        <v/>
      </c>
    </row>
    <row r="997" spans="102:102" x14ac:dyDescent="0.2">
      <c r="CX997" s="6" t="str">
        <f>IF(ISERROR(INDEX('1.Sınav'!$C$33:$AJ$282,MATCH(D997,'1.Sınav'!$D$33:$D$282,0),2)),"",INDEX('1.Sınav'!$C$33:$AJ$282,MATCH(D997,'1.Sınav'!$D$33:$D$282,0),34))</f>
        <v/>
      </c>
    </row>
    <row r="998" spans="102:102" x14ac:dyDescent="0.2">
      <c r="CX998" s="6" t="str">
        <f>IF(ISERROR(INDEX('1.Sınav'!$C$33:$AJ$282,MATCH(D998,'1.Sınav'!$D$33:$D$282,0),2)),"",INDEX('1.Sınav'!$C$33:$AJ$282,MATCH(D998,'1.Sınav'!$D$33:$D$282,0),34))</f>
        <v/>
      </c>
    </row>
    <row r="999" spans="102:102" x14ac:dyDescent="0.2">
      <c r="CX999" s="6" t="str">
        <f>IF(ISERROR(INDEX('1.Sınav'!$C$33:$AJ$282,MATCH(D999,'1.Sınav'!$D$33:$D$282,0),2)),"",INDEX('1.Sınav'!$C$33:$AJ$282,MATCH(D999,'1.Sınav'!$D$33:$D$282,0),34))</f>
        <v/>
      </c>
    </row>
    <row r="1000" spans="102:102" x14ac:dyDescent="0.2">
      <c r="CX1000" s="6" t="str">
        <f>IF(ISERROR(INDEX('1.Sınav'!$C$33:$AJ$282,MATCH(D1000,'1.Sınav'!$D$33:$D$282,0),2)),"",INDEX('1.Sınav'!$C$33:$AJ$282,MATCH(D1000,'1.Sınav'!$D$33:$D$282,0),34))</f>
        <v/>
      </c>
    </row>
    <row r="1001" spans="102:102" x14ac:dyDescent="0.2">
      <c r="CX1001" s="6" t="str">
        <f>IF(ISERROR(INDEX('1.Sınav'!$C$33:$AJ$282,MATCH(D1001,'1.Sınav'!$D$33:$D$282,0),2)),"",INDEX('1.Sınav'!$C$33:$AJ$282,MATCH(D1001,'1.Sınav'!$D$33:$D$282,0),34))</f>
        <v/>
      </c>
    </row>
  </sheetData>
  <sheetProtection sheet="1" objects="1" scenarios="1" selectLockedCells="1" autoFilter="0"/>
  <autoFilter ref="C32:D284"/>
  <mergeCells count="382">
    <mergeCell ref="V20:AB20"/>
    <mergeCell ref="V21:AB21"/>
    <mergeCell ref="V22:AB22"/>
    <mergeCell ref="V23:AB23"/>
    <mergeCell ref="V24:AB24"/>
    <mergeCell ref="V25:AB25"/>
    <mergeCell ref="V26:AB26"/>
    <mergeCell ref="V27:AB27"/>
    <mergeCell ref="V28:AB28"/>
    <mergeCell ref="B6:E6"/>
    <mergeCell ref="F6:J6"/>
    <mergeCell ref="L6:Q6"/>
    <mergeCell ref="AD6:AG6"/>
    <mergeCell ref="AH6:AK6"/>
    <mergeCell ref="B1:AK1"/>
    <mergeCell ref="B3:J3"/>
    <mergeCell ref="L3:S3"/>
    <mergeCell ref="V3:AB3"/>
    <mergeCell ref="AD3:AG3"/>
    <mergeCell ref="AH3:AK3"/>
    <mergeCell ref="B5:E5"/>
    <mergeCell ref="F5:J5"/>
    <mergeCell ref="L5:Q5"/>
    <mergeCell ref="AD5:AG5"/>
    <mergeCell ref="AH5:AK5"/>
    <mergeCell ref="B4:E4"/>
    <mergeCell ref="F4:J4"/>
    <mergeCell ref="L4:Q4"/>
    <mergeCell ref="AD4:AG4"/>
    <mergeCell ref="AH4:AK4"/>
    <mergeCell ref="V4:AB4"/>
    <mergeCell ref="V5:AB5"/>
    <mergeCell ref="V6:AB6"/>
    <mergeCell ref="B8:E8"/>
    <mergeCell ref="L8:Q8"/>
    <mergeCell ref="AD8:AG8"/>
    <mergeCell ref="AH8:AK8"/>
    <mergeCell ref="B9:E9"/>
    <mergeCell ref="L9:Q9"/>
    <mergeCell ref="AD9:AG9"/>
    <mergeCell ref="AH9:AK9"/>
    <mergeCell ref="B7:E7"/>
    <mergeCell ref="F7:J7"/>
    <mergeCell ref="L7:Q7"/>
    <mergeCell ref="AD7:AG7"/>
    <mergeCell ref="AH7:AK7"/>
    <mergeCell ref="V7:AB7"/>
    <mergeCell ref="V8:AB8"/>
    <mergeCell ref="V9:AB9"/>
    <mergeCell ref="B11:E11"/>
    <mergeCell ref="F11:J11"/>
    <mergeCell ref="L11:Q11"/>
    <mergeCell ref="AD11:AG11"/>
    <mergeCell ref="AH11:AK11"/>
    <mergeCell ref="B10:E10"/>
    <mergeCell ref="F10:J10"/>
    <mergeCell ref="L10:Q10"/>
    <mergeCell ref="AD10:AG10"/>
    <mergeCell ref="AH10:AK10"/>
    <mergeCell ref="V10:AB10"/>
    <mergeCell ref="V11:AB11"/>
    <mergeCell ref="AH12:AK12"/>
    <mergeCell ref="B13:E13"/>
    <mergeCell ref="F13:J13"/>
    <mergeCell ref="L13:Q13"/>
    <mergeCell ref="R13:S13"/>
    <mergeCell ref="AD13:AG13"/>
    <mergeCell ref="AH13:AK13"/>
    <mergeCell ref="B12:E12"/>
    <mergeCell ref="F12:J12"/>
    <mergeCell ref="L12:Q12"/>
    <mergeCell ref="R12:S12"/>
    <mergeCell ref="AD12:AG12"/>
    <mergeCell ref="V12:AB12"/>
    <mergeCell ref="V13:AB13"/>
    <mergeCell ref="AD18:AG18"/>
    <mergeCell ref="AH18:AK18"/>
    <mergeCell ref="AD19:AG19"/>
    <mergeCell ref="AH19:AK19"/>
    <mergeCell ref="AD16:AG16"/>
    <mergeCell ref="AH16:AK16"/>
    <mergeCell ref="AD17:AG17"/>
    <mergeCell ref="AH17:AK17"/>
    <mergeCell ref="B14:J14"/>
    <mergeCell ref="AD14:AG14"/>
    <mergeCell ref="AH14:AK14"/>
    <mergeCell ref="B15:T15"/>
    <mergeCell ref="AD15:AG15"/>
    <mergeCell ref="AH15:AK15"/>
    <mergeCell ref="V14:AB14"/>
    <mergeCell ref="V15:AB15"/>
    <mergeCell ref="V16:AB16"/>
    <mergeCell ref="V17:AB17"/>
    <mergeCell ref="V18:AB18"/>
    <mergeCell ref="V19:AB19"/>
    <mergeCell ref="AD24:AG24"/>
    <mergeCell ref="AH24:AK24"/>
    <mergeCell ref="AD25:AG25"/>
    <mergeCell ref="AH25:AK25"/>
    <mergeCell ref="AD22:AG22"/>
    <mergeCell ref="AH22:AK22"/>
    <mergeCell ref="AD23:AG23"/>
    <mergeCell ref="AH23:AK23"/>
    <mergeCell ref="AD20:AG20"/>
    <mergeCell ref="AH20:AK20"/>
    <mergeCell ref="AD21:AG21"/>
    <mergeCell ref="AH21:AK21"/>
    <mergeCell ref="B28:E28"/>
    <mergeCell ref="G28:J28"/>
    <mergeCell ref="AD28:AG28"/>
    <mergeCell ref="AH28:AK28"/>
    <mergeCell ref="B29:J29"/>
    <mergeCell ref="AD26:AG26"/>
    <mergeCell ref="AH26:AK26"/>
    <mergeCell ref="B27:S27"/>
    <mergeCell ref="AD27:AG27"/>
    <mergeCell ref="AH27:AK27"/>
    <mergeCell ref="E36:J36"/>
    <mergeCell ref="E37:J37"/>
    <mergeCell ref="E38:J38"/>
    <mergeCell ref="E39:J39"/>
    <mergeCell ref="E40:J40"/>
    <mergeCell ref="E41:J41"/>
    <mergeCell ref="CT31:CU31"/>
    <mergeCell ref="CV31:CW31"/>
    <mergeCell ref="E32:J32"/>
    <mergeCell ref="E33:J33"/>
    <mergeCell ref="E34:J34"/>
    <mergeCell ref="E35:J35"/>
    <mergeCell ref="CH31:CI31"/>
    <mergeCell ref="CJ31:CK31"/>
    <mergeCell ref="CL31:CM31"/>
    <mergeCell ref="CN31:CO31"/>
    <mergeCell ref="CP31:CQ31"/>
    <mergeCell ref="CR31:CS31"/>
    <mergeCell ref="B31:J31"/>
    <mergeCell ref="K31:AI31"/>
    <mergeCell ref="AJ31:AK31"/>
    <mergeCell ref="CB31:CC31"/>
    <mergeCell ref="CD31:CE31"/>
    <mergeCell ref="CF31:CG31"/>
    <mergeCell ref="E48:J48"/>
    <mergeCell ref="E49:J49"/>
    <mergeCell ref="E50:J50"/>
    <mergeCell ref="E51:J51"/>
    <mergeCell ref="E52:J52"/>
    <mergeCell ref="E53:J53"/>
    <mergeCell ref="E42:J42"/>
    <mergeCell ref="E43:J43"/>
    <mergeCell ref="E44:J44"/>
    <mergeCell ref="E45:J45"/>
    <mergeCell ref="E46:J46"/>
    <mergeCell ref="E47:J47"/>
    <mergeCell ref="E60:J60"/>
    <mergeCell ref="E61:J61"/>
    <mergeCell ref="E62:J62"/>
    <mergeCell ref="E63:J63"/>
    <mergeCell ref="E64:J64"/>
    <mergeCell ref="E65:J65"/>
    <mergeCell ref="E54:J54"/>
    <mergeCell ref="E55:J55"/>
    <mergeCell ref="E56:J56"/>
    <mergeCell ref="E57:J57"/>
    <mergeCell ref="E58:J58"/>
    <mergeCell ref="E59:J59"/>
    <mergeCell ref="E72:J72"/>
    <mergeCell ref="E73:J73"/>
    <mergeCell ref="E74:J74"/>
    <mergeCell ref="E75:J75"/>
    <mergeCell ref="E76:J76"/>
    <mergeCell ref="E77:J77"/>
    <mergeCell ref="E66:J66"/>
    <mergeCell ref="E67:J67"/>
    <mergeCell ref="E68:J68"/>
    <mergeCell ref="E69:J69"/>
    <mergeCell ref="E70:J70"/>
    <mergeCell ref="E71:J71"/>
    <mergeCell ref="E84:J84"/>
    <mergeCell ref="E85:J85"/>
    <mergeCell ref="E86:J86"/>
    <mergeCell ref="E87:J87"/>
    <mergeCell ref="E88:J88"/>
    <mergeCell ref="E89:J89"/>
    <mergeCell ref="E78:J78"/>
    <mergeCell ref="E79:J79"/>
    <mergeCell ref="E80:J80"/>
    <mergeCell ref="E81:J81"/>
    <mergeCell ref="E82:J82"/>
    <mergeCell ref="E83:J83"/>
    <mergeCell ref="E96:J96"/>
    <mergeCell ref="E97:J97"/>
    <mergeCell ref="E98:J98"/>
    <mergeCell ref="E99:J99"/>
    <mergeCell ref="E100:J100"/>
    <mergeCell ref="E101:J101"/>
    <mergeCell ref="E90:J90"/>
    <mergeCell ref="E91:J91"/>
    <mergeCell ref="E92:J92"/>
    <mergeCell ref="E93:J93"/>
    <mergeCell ref="E94:J94"/>
    <mergeCell ref="E95:J95"/>
    <mergeCell ref="E108:J108"/>
    <mergeCell ref="E109:J109"/>
    <mergeCell ref="E110:J110"/>
    <mergeCell ref="E111:J111"/>
    <mergeCell ref="E112:J112"/>
    <mergeCell ref="E113:J113"/>
    <mergeCell ref="E102:J102"/>
    <mergeCell ref="E103:J103"/>
    <mergeCell ref="E104:J104"/>
    <mergeCell ref="E105:J105"/>
    <mergeCell ref="E106:J106"/>
    <mergeCell ref="E107:J107"/>
    <mergeCell ref="E120:J120"/>
    <mergeCell ref="E121:J121"/>
    <mergeCell ref="E122:J122"/>
    <mergeCell ref="E123:J123"/>
    <mergeCell ref="E124:J124"/>
    <mergeCell ref="E125:J125"/>
    <mergeCell ref="E114:J114"/>
    <mergeCell ref="E115:J115"/>
    <mergeCell ref="E116:J116"/>
    <mergeCell ref="E117:J117"/>
    <mergeCell ref="E118:J118"/>
    <mergeCell ref="E119:J119"/>
    <mergeCell ref="E132:J132"/>
    <mergeCell ref="E133:J133"/>
    <mergeCell ref="E134:J134"/>
    <mergeCell ref="E135:J135"/>
    <mergeCell ref="E136:J136"/>
    <mergeCell ref="E137:J137"/>
    <mergeCell ref="E126:J126"/>
    <mergeCell ref="E127:J127"/>
    <mergeCell ref="E128:J128"/>
    <mergeCell ref="E129:J129"/>
    <mergeCell ref="E130:J130"/>
    <mergeCell ref="E131:J131"/>
    <mergeCell ref="E144:J144"/>
    <mergeCell ref="E145:J145"/>
    <mergeCell ref="E146:J146"/>
    <mergeCell ref="E147:J147"/>
    <mergeCell ref="E148:J148"/>
    <mergeCell ref="E149:J149"/>
    <mergeCell ref="E138:J138"/>
    <mergeCell ref="E139:J139"/>
    <mergeCell ref="E140:J140"/>
    <mergeCell ref="E141:J141"/>
    <mergeCell ref="E142:J142"/>
    <mergeCell ref="E143:J143"/>
    <mergeCell ref="E156:J156"/>
    <mergeCell ref="E157:J157"/>
    <mergeCell ref="E158:J158"/>
    <mergeCell ref="E159:J159"/>
    <mergeCell ref="E160:J160"/>
    <mergeCell ref="E161:J161"/>
    <mergeCell ref="E150:J150"/>
    <mergeCell ref="E151:J151"/>
    <mergeCell ref="E152:J152"/>
    <mergeCell ref="E153:J153"/>
    <mergeCell ref="E154:J154"/>
    <mergeCell ref="E155:J155"/>
    <mergeCell ref="E168:J168"/>
    <mergeCell ref="E169:J169"/>
    <mergeCell ref="E170:J170"/>
    <mergeCell ref="E171:J171"/>
    <mergeCell ref="E172:J172"/>
    <mergeCell ref="E173:J173"/>
    <mergeCell ref="E162:J162"/>
    <mergeCell ref="E163:J163"/>
    <mergeCell ref="E164:J164"/>
    <mergeCell ref="E165:J165"/>
    <mergeCell ref="E166:J166"/>
    <mergeCell ref="E167:J167"/>
    <mergeCell ref="E180:J180"/>
    <mergeCell ref="E181:J181"/>
    <mergeCell ref="E182:J182"/>
    <mergeCell ref="E183:J183"/>
    <mergeCell ref="E184:J184"/>
    <mergeCell ref="E185:J185"/>
    <mergeCell ref="E174:J174"/>
    <mergeCell ref="E175:J175"/>
    <mergeCell ref="E176:J176"/>
    <mergeCell ref="E177:J177"/>
    <mergeCell ref="E178:J178"/>
    <mergeCell ref="E179:J179"/>
    <mergeCell ref="E192:J192"/>
    <mergeCell ref="E193:J193"/>
    <mergeCell ref="E194:J194"/>
    <mergeCell ref="E195:J195"/>
    <mergeCell ref="E196:J196"/>
    <mergeCell ref="E197:J197"/>
    <mergeCell ref="E186:J186"/>
    <mergeCell ref="E187:J187"/>
    <mergeCell ref="E188:J188"/>
    <mergeCell ref="E189:J189"/>
    <mergeCell ref="E190:J190"/>
    <mergeCell ref="E191:J191"/>
    <mergeCell ref="E204:J204"/>
    <mergeCell ref="E205:J205"/>
    <mergeCell ref="E206:J206"/>
    <mergeCell ref="E207:J207"/>
    <mergeCell ref="E208:J208"/>
    <mergeCell ref="E209:J209"/>
    <mergeCell ref="E198:J198"/>
    <mergeCell ref="E199:J199"/>
    <mergeCell ref="E200:J200"/>
    <mergeCell ref="E201:J201"/>
    <mergeCell ref="E202:J202"/>
    <mergeCell ref="E203:J203"/>
    <mergeCell ref="E216:J216"/>
    <mergeCell ref="E217:J217"/>
    <mergeCell ref="E218:J218"/>
    <mergeCell ref="E219:J219"/>
    <mergeCell ref="E220:J220"/>
    <mergeCell ref="E221:J221"/>
    <mergeCell ref="E210:J210"/>
    <mergeCell ref="E211:J211"/>
    <mergeCell ref="E212:J212"/>
    <mergeCell ref="E213:J213"/>
    <mergeCell ref="E214:J214"/>
    <mergeCell ref="E215:J215"/>
    <mergeCell ref="E228:J228"/>
    <mergeCell ref="E229:J229"/>
    <mergeCell ref="E230:J230"/>
    <mergeCell ref="E231:J231"/>
    <mergeCell ref="E232:J232"/>
    <mergeCell ref="E233:J233"/>
    <mergeCell ref="E222:J222"/>
    <mergeCell ref="E223:J223"/>
    <mergeCell ref="E224:J224"/>
    <mergeCell ref="E225:J225"/>
    <mergeCell ref="E226:J226"/>
    <mergeCell ref="E227:J227"/>
    <mergeCell ref="E240:J240"/>
    <mergeCell ref="E241:J241"/>
    <mergeCell ref="E242:J242"/>
    <mergeCell ref="E243:J243"/>
    <mergeCell ref="E244:J244"/>
    <mergeCell ref="E245:J245"/>
    <mergeCell ref="E234:J234"/>
    <mergeCell ref="E235:J235"/>
    <mergeCell ref="E236:J236"/>
    <mergeCell ref="E237:J237"/>
    <mergeCell ref="E238:J238"/>
    <mergeCell ref="E239:J239"/>
    <mergeCell ref="E252:J252"/>
    <mergeCell ref="E253:J253"/>
    <mergeCell ref="E254:J254"/>
    <mergeCell ref="E255:J255"/>
    <mergeCell ref="E256:J256"/>
    <mergeCell ref="E257:J257"/>
    <mergeCell ref="E246:J246"/>
    <mergeCell ref="E247:J247"/>
    <mergeCell ref="E248:J248"/>
    <mergeCell ref="E249:J249"/>
    <mergeCell ref="E250:J250"/>
    <mergeCell ref="E251:J251"/>
    <mergeCell ref="E264:J264"/>
    <mergeCell ref="E265:J265"/>
    <mergeCell ref="E266:J266"/>
    <mergeCell ref="E267:J267"/>
    <mergeCell ref="E268:J268"/>
    <mergeCell ref="E269:J269"/>
    <mergeCell ref="E258:J258"/>
    <mergeCell ref="E259:J259"/>
    <mergeCell ref="E260:J260"/>
    <mergeCell ref="E261:J261"/>
    <mergeCell ref="E262:J262"/>
    <mergeCell ref="E263:J263"/>
    <mergeCell ref="E282:J282"/>
    <mergeCell ref="E276:J276"/>
    <mergeCell ref="E277:J277"/>
    <mergeCell ref="E278:J278"/>
    <mergeCell ref="E279:J279"/>
    <mergeCell ref="E280:J280"/>
    <mergeCell ref="E281:J281"/>
    <mergeCell ref="E270:J270"/>
    <mergeCell ref="E271:J271"/>
    <mergeCell ref="E272:J272"/>
    <mergeCell ref="E273:J273"/>
    <mergeCell ref="E274:J274"/>
    <mergeCell ref="E275:J275"/>
  </mergeCells>
  <conditionalFormatting sqref="AD4:AD28">
    <cfRule type="containsText" dxfId="210" priority="35" operator="containsText" text="KISMEN ULAŞILDI">
      <formula>NOT(ISERROR(SEARCH("KISMEN ULAŞILDI",AD4)))</formula>
    </cfRule>
    <cfRule type="containsText" dxfId="209" priority="36" operator="containsText" text="ULAŞILDI">
      <formula>NOT(ISERROR(SEARCH("ULAŞILDI",AD4)))</formula>
    </cfRule>
    <cfRule type="containsText" dxfId="208" priority="37" operator="containsText" text="ULAŞILAMADI">
      <formula>NOT(ISERROR(SEARCH("ULAŞILAMADI",AD4)))</formula>
    </cfRule>
  </conditionalFormatting>
  <conditionalFormatting sqref="AH4:AH28">
    <cfRule type="cellIs" dxfId="207" priority="34" operator="equal">
      <formula>"zor"</formula>
    </cfRule>
  </conditionalFormatting>
  <conditionalFormatting sqref="AH4:AH28">
    <cfRule type="cellIs" dxfId="206" priority="28" operator="equal">
      <formula>"ÇOK KOLAY"</formula>
    </cfRule>
    <cfRule type="cellIs" dxfId="205" priority="29" operator="equal">
      <formula>"KOLAY"</formula>
    </cfRule>
    <cfRule type="cellIs" dxfId="204" priority="30" operator="equal">
      <formula>"ORTA"</formula>
    </cfRule>
    <cfRule type="cellIs" dxfId="203" priority="31" operator="equal">
      <formula>"ZOR"</formula>
    </cfRule>
    <cfRule type="cellIs" dxfId="202" priority="32" operator="equal">
      <formula>"ZOR"</formula>
    </cfRule>
    <cfRule type="cellIs" dxfId="201" priority="33" operator="equal">
      <formula>"ÇOK ZOR"</formula>
    </cfRule>
  </conditionalFormatting>
  <conditionalFormatting sqref="AJ33:AK282">
    <cfRule type="cellIs" dxfId="200" priority="27" operator="lessThan">
      <formula>50</formula>
    </cfRule>
  </conditionalFormatting>
  <conditionalFormatting sqref="K33:K282">
    <cfRule type="cellIs" dxfId="199" priority="26" operator="greaterThan">
      <formula>$AC$4</formula>
    </cfRule>
  </conditionalFormatting>
  <conditionalFormatting sqref="L33:L282">
    <cfRule type="cellIs" dxfId="198" priority="25" operator="greaterThan">
      <formula>$AC$5</formula>
    </cfRule>
  </conditionalFormatting>
  <conditionalFormatting sqref="M33:M282">
    <cfRule type="cellIs" dxfId="197" priority="24" operator="greaterThan">
      <formula>$AC$6</formula>
    </cfRule>
  </conditionalFormatting>
  <conditionalFormatting sqref="N33:N282">
    <cfRule type="cellIs" dxfId="196" priority="23" operator="greaterThan">
      <formula>$AC$7</formula>
    </cfRule>
  </conditionalFormatting>
  <conditionalFormatting sqref="O33:O282">
    <cfRule type="cellIs" dxfId="195" priority="22" operator="greaterThan">
      <formula>$AC$8</formula>
    </cfRule>
  </conditionalFormatting>
  <conditionalFormatting sqref="P33:P282">
    <cfRule type="cellIs" dxfId="194" priority="21" operator="greaterThan">
      <formula>$AC$9</formula>
    </cfRule>
  </conditionalFormatting>
  <conditionalFormatting sqref="Q33:Q282">
    <cfRule type="cellIs" dxfId="193" priority="20" operator="greaterThan">
      <formula>$AC$10</formula>
    </cfRule>
  </conditionalFormatting>
  <conditionalFormatting sqref="R33:R282">
    <cfRule type="cellIs" dxfId="192" priority="19" operator="greaterThan">
      <formula>$AC$11</formula>
    </cfRule>
  </conditionalFormatting>
  <conditionalFormatting sqref="S33:S282">
    <cfRule type="cellIs" dxfId="191" priority="18" operator="greaterThan">
      <formula>$AC$12</formula>
    </cfRule>
  </conditionalFormatting>
  <conditionalFormatting sqref="T33:T282">
    <cfRule type="cellIs" dxfId="190" priority="17" operator="greaterThan">
      <formula>$AC$13</formula>
    </cfRule>
  </conditionalFormatting>
  <conditionalFormatting sqref="U33:U282">
    <cfRule type="cellIs" dxfId="189" priority="16" operator="greaterThan">
      <formula>$AC$14</formula>
    </cfRule>
  </conditionalFormatting>
  <conditionalFormatting sqref="V33:V282">
    <cfRule type="cellIs" dxfId="188" priority="15" operator="greaterThan">
      <formula>$AC$15</formula>
    </cfRule>
  </conditionalFormatting>
  <conditionalFormatting sqref="W33:W282">
    <cfRule type="cellIs" dxfId="187" priority="14" operator="greaterThan">
      <formula>$AC$16</formula>
    </cfRule>
  </conditionalFormatting>
  <conditionalFormatting sqref="X33:X282">
    <cfRule type="cellIs" dxfId="186" priority="13" operator="greaterThan">
      <formula>$AC$17</formula>
    </cfRule>
  </conditionalFormatting>
  <conditionalFormatting sqref="Y33:Y282">
    <cfRule type="cellIs" dxfId="185" priority="12" operator="greaterThan">
      <formula>$AC$18</formula>
    </cfRule>
  </conditionalFormatting>
  <conditionalFormatting sqref="Z33:Z282">
    <cfRule type="cellIs" dxfId="184" priority="11" operator="greaterThan">
      <formula>$AC$19</formula>
    </cfRule>
  </conditionalFormatting>
  <conditionalFormatting sqref="AA33:AA282">
    <cfRule type="cellIs" dxfId="183" priority="10" operator="greaterThan">
      <formula>$AC$20</formula>
    </cfRule>
  </conditionalFormatting>
  <conditionalFormatting sqref="AB33:AB282">
    <cfRule type="cellIs" dxfId="182" priority="9" operator="greaterThan">
      <formula>$AC$21</formula>
    </cfRule>
  </conditionalFormatting>
  <conditionalFormatting sqref="AC33:AC282">
    <cfRule type="cellIs" dxfId="181" priority="8" operator="greaterThan">
      <formula>$AC$22</formula>
    </cfRule>
  </conditionalFormatting>
  <conditionalFormatting sqref="AD33:AD282">
    <cfRule type="cellIs" dxfId="180" priority="7" operator="greaterThan">
      <formula>$AC$23</formula>
    </cfRule>
  </conditionalFormatting>
  <conditionalFormatting sqref="AE33:AE282">
    <cfRule type="cellIs" dxfId="179" priority="6" operator="greaterThan">
      <formula>$AC$24</formula>
    </cfRule>
  </conditionalFormatting>
  <conditionalFormatting sqref="AF33:AF282">
    <cfRule type="cellIs" dxfId="178" priority="5" operator="greaterThan">
      <formula>$AC$25</formula>
    </cfRule>
  </conditionalFormatting>
  <conditionalFormatting sqref="AG33:AG282">
    <cfRule type="cellIs" dxfId="177" priority="4" operator="greaterThan">
      <formula>$AC$26</formula>
    </cfRule>
  </conditionalFormatting>
  <conditionalFormatting sqref="AH33:AH282">
    <cfRule type="cellIs" dxfId="176" priority="3" operator="greaterThan">
      <formula>$AC$27</formula>
    </cfRule>
  </conditionalFormatting>
  <conditionalFormatting sqref="AI33:AI282">
    <cfRule type="cellIs" dxfId="175" priority="2" operator="greaterThan">
      <formula>$AC$28</formula>
    </cfRule>
  </conditionalFormatting>
  <conditionalFormatting sqref="AC29">
    <cfRule type="cellIs" dxfId="174" priority="1" operator="greaterThan">
      <formula>100</formula>
    </cfRule>
  </conditionalFormatting>
  <printOptions horizontalCentered="1"/>
  <pageMargins left="0" right="0" top="0" bottom="0" header="0" footer="0"/>
  <pageSetup paperSize="9" scale="60" orientation="portrait" r:id="rId1"/>
  <headerFooter alignWithMargins="0"/>
  <drawing r:id="rId2"/>
  <picture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autoPageBreaks="0"/>
  </sheetPr>
  <dimension ref="B1:CY1169"/>
  <sheetViews>
    <sheetView showOutlineSymbols="0" topLeftCell="A10" zoomScaleNormal="100" workbookViewId="0">
      <selection activeCell="F10" sqref="F10:J10"/>
    </sheetView>
  </sheetViews>
  <sheetFormatPr defaultRowHeight="12.75" x14ac:dyDescent="0.2"/>
  <cols>
    <col min="1" max="1" width="2.140625" style="6" customWidth="1"/>
    <col min="2" max="3" width="4.42578125" style="6" customWidth="1"/>
    <col min="4" max="4" width="6.7109375" style="6" customWidth="1"/>
    <col min="5" max="5" width="4" style="6" customWidth="1"/>
    <col min="6" max="10" width="4.7109375" style="6" customWidth="1"/>
    <col min="11" max="18" width="4.5703125" style="6" customWidth="1"/>
    <col min="19" max="19" width="5.140625" style="6" customWidth="1"/>
    <col min="20" max="35" width="4.5703125" style="6" customWidth="1"/>
    <col min="36" max="36" width="5" style="6" customWidth="1"/>
    <col min="37" max="37" width="4.5703125" style="6" customWidth="1"/>
    <col min="38" max="57" width="10.7109375" style="6" customWidth="1"/>
    <col min="58" max="78" width="9.140625" style="6"/>
    <col min="79" max="79" width="9.140625" style="6" customWidth="1"/>
    <col min="80" max="80" width="7.5703125" style="6" customWidth="1"/>
    <col min="81" max="81" width="5.7109375" style="6" customWidth="1"/>
    <col min="82" max="82" width="9.140625" style="6"/>
    <col min="83" max="83" width="10" style="6" customWidth="1"/>
    <col min="84" max="16384" width="9.140625" style="6"/>
  </cols>
  <sheetData>
    <row r="1" spans="2:61" ht="16.5" customHeight="1" x14ac:dyDescent="0.3">
      <c r="B1" s="150" t="s">
        <v>9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81"/>
      <c r="AM1" s="81"/>
      <c r="AN1" s="81"/>
      <c r="AO1" s="81"/>
      <c r="AP1" s="35"/>
      <c r="AQ1" s="35"/>
      <c r="AR1" s="35"/>
    </row>
    <row r="2" spans="2:61" ht="7.5" customHeight="1" thickBot="1" x14ac:dyDescent="0.3"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82"/>
      <c r="AM2" s="82"/>
      <c r="AN2" s="82"/>
      <c r="AO2" s="83"/>
      <c r="AP2" s="84"/>
      <c r="AQ2" s="85"/>
      <c r="AR2" s="85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</row>
    <row r="3" spans="2:61" ht="25.5" customHeight="1" thickTop="1" thickBot="1" x14ac:dyDescent="0.4">
      <c r="B3" s="154" t="s">
        <v>18</v>
      </c>
      <c r="C3" s="155"/>
      <c r="D3" s="156"/>
      <c r="E3" s="156"/>
      <c r="F3" s="156"/>
      <c r="G3" s="156"/>
      <c r="H3" s="156"/>
      <c r="I3" s="156"/>
      <c r="J3" s="157"/>
      <c r="K3" s="5"/>
      <c r="L3" s="154" t="s">
        <v>8</v>
      </c>
      <c r="M3" s="156"/>
      <c r="N3" s="156"/>
      <c r="O3" s="156"/>
      <c r="P3" s="156"/>
      <c r="Q3" s="156"/>
      <c r="R3" s="156"/>
      <c r="S3" s="157"/>
      <c r="U3" s="75"/>
      <c r="V3" s="190" t="s">
        <v>1</v>
      </c>
      <c r="W3" s="158"/>
      <c r="X3" s="158"/>
      <c r="Y3" s="158"/>
      <c r="Z3" s="158"/>
      <c r="AA3" s="158"/>
      <c r="AB3" s="159"/>
      <c r="AC3" s="7" t="s">
        <v>17</v>
      </c>
      <c r="AD3" s="160" t="s">
        <v>37</v>
      </c>
      <c r="AE3" s="161"/>
      <c r="AF3" s="161"/>
      <c r="AG3" s="162"/>
      <c r="AH3" s="163" t="s">
        <v>38</v>
      </c>
      <c r="AI3" s="164"/>
      <c r="AJ3" s="164"/>
      <c r="AK3" s="165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</row>
    <row r="4" spans="2:61" ht="21.95" customHeight="1" thickTop="1" x14ac:dyDescent="0.2">
      <c r="B4" s="127" t="s">
        <v>11</v>
      </c>
      <c r="C4" s="128"/>
      <c r="D4" s="129"/>
      <c r="E4" s="129"/>
      <c r="F4" s="130" t="s">
        <v>29</v>
      </c>
      <c r="G4" s="130"/>
      <c r="H4" s="130"/>
      <c r="I4" s="130"/>
      <c r="J4" s="131"/>
      <c r="K4" s="5"/>
      <c r="L4" s="151" t="s">
        <v>19</v>
      </c>
      <c r="M4" s="152"/>
      <c r="N4" s="152"/>
      <c r="O4" s="152"/>
      <c r="P4" s="152"/>
      <c r="Q4" s="153"/>
      <c r="R4" s="54">
        <f ca="1">SUMPRODUCT(SUBTOTAL(3,OFFSET($AV$33:$AV$250,ROW($AV$33:$AV$250 )-MIN(ROW($AV$33:$AV$250)),,1)),--($AV$33:$AV$250&lt;49),--($AV$33:$AV$250&gt;0))</f>
        <v>0</v>
      </c>
      <c r="S4" s="55" t="e">
        <f ca="1">R4/SUM(R4:R8)</f>
        <v>#DIV/0!</v>
      </c>
      <c r="U4" s="105">
        <v>1</v>
      </c>
      <c r="V4" s="170"/>
      <c r="W4" s="171"/>
      <c r="X4" s="171"/>
      <c r="Y4" s="171"/>
      <c r="Z4" s="171"/>
      <c r="AA4" s="171"/>
      <c r="AB4" s="172"/>
      <c r="AC4" s="28"/>
      <c r="AD4" s="122" t="str">
        <f>IF(AND(K284&lt;=49),"ULAŞILAMADI",IF(AND(K284&gt;49,K284&lt;=75),"KISMEN ULAŞILDI",IF(AND(K284&gt;=75,K284&lt;=100),"ULAŞILDI",IF(AND(K284&gt;100,K284=""),"","HATALI VERİ GİRDİNİZ"))))</f>
        <v/>
      </c>
      <c r="AE4" s="123"/>
      <c r="AF4" s="123"/>
      <c r="AG4" s="124"/>
      <c r="AH4" s="122" t="str">
        <f>IF(AND(AW288&lt;=19),"ÇOK ZOR",IF(AND(AW288&gt;19,AW288&lt;40),"ZOR",IF(AND(AW288&gt;39,AW288&lt;60),"ORTA",IF(AND(AW288&gt;59,AW288&lt;80),"KOLAY",IF(AND(AW288&gt;79,AW288&lt;101),"ÇOK KOLAY",IF(AND(AW288&gt;100,AW288=""),"","HATALI VERİ GİRDİNİZ"))))))</f>
        <v/>
      </c>
      <c r="AI4" s="123"/>
      <c r="AJ4" s="123"/>
      <c r="AK4" s="124"/>
    </row>
    <row r="5" spans="2:61" ht="21.95" customHeight="1" x14ac:dyDescent="0.2">
      <c r="B5" s="127" t="s">
        <v>10</v>
      </c>
      <c r="C5" s="128"/>
      <c r="D5" s="129"/>
      <c r="E5" s="129"/>
      <c r="F5" s="130" t="s">
        <v>30</v>
      </c>
      <c r="G5" s="130"/>
      <c r="H5" s="130"/>
      <c r="I5" s="130"/>
      <c r="J5" s="131"/>
      <c r="K5" s="5"/>
      <c r="L5" s="125" t="s">
        <v>20</v>
      </c>
      <c r="M5" s="126"/>
      <c r="N5" s="126"/>
      <c r="O5" s="126"/>
      <c r="P5" s="126"/>
      <c r="Q5" s="126"/>
      <c r="R5" s="56">
        <f ca="1">SUMPRODUCT(SUBTOTAL(3,OFFSET($AV$33:$AV$250,ROW($AV$33:$AV$250 )-MIN(ROW($AV$33:$AV$250)),,1)),--($AV$33:$AV$250&gt;49),--($AV$33:$AV$250&lt;60))</f>
        <v>0</v>
      </c>
      <c r="S5" s="55" t="e">
        <f ca="1">R5/SUM(R4:R8)</f>
        <v>#DIV/0!</v>
      </c>
      <c r="U5" s="106">
        <v>2</v>
      </c>
      <c r="V5" s="170"/>
      <c r="W5" s="171"/>
      <c r="X5" s="171"/>
      <c r="Y5" s="171"/>
      <c r="Z5" s="171"/>
      <c r="AA5" s="171"/>
      <c r="AB5" s="172"/>
      <c r="AC5" s="28"/>
      <c r="AD5" s="122" t="str">
        <f>IF(AND(L284&lt;=49),"ULAŞILAMADI",IF(AND(L284&gt;49,L284&lt;=75),"KISMEN ULAŞILDI",IF(AND(L284&gt;=75,L284&lt;=100),"ULAŞILDI",IF(AND(L284&gt;100,L284=""),"","HATALI VERİ GİRDİNİZ"))))</f>
        <v/>
      </c>
      <c r="AE5" s="123"/>
      <c r="AF5" s="123"/>
      <c r="AG5" s="124"/>
      <c r="AH5" s="122" t="str">
        <f>IF(AND(AX288&lt;=19),"ÇOK ZOR",IF(AND(AX288&gt;19,AX288&lt;40),"ZOR",IF(AND(AX288&gt;39,AX288&lt;60),"ORTA",IF(AND(AX288&gt;59,AX288&lt;80),"KOLAY",IF(AND(AX288&gt;79,AX288&lt;101),"ÇOK KOLAY",IF(AND(AX288&gt;100,AX288=""),"","HATALI VERİ GİRDİNİZ"))))))</f>
        <v/>
      </c>
      <c r="AI5" s="123"/>
      <c r="AJ5" s="123"/>
      <c r="AK5" s="124"/>
    </row>
    <row r="6" spans="2:61" ht="21.95" customHeight="1" x14ac:dyDescent="0.25">
      <c r="B6" s="127" t="s">
        <v>12</v>
      </c>
      <c r="C6" s="128"/>
      <c r="D6" s="129"/>
      <c r="E6" s="129"/>
      <c r="F6" s="130">
        <v>1</v>
      </c>
      <c r="G6" s="130"/>
      <c r="H6" s="130"/>
      <c r="I6" s="130"/>
      <c r="J6" s="131"/>
      <c r="K6" s="5"/>
      <c r="L6" s="125" t="s">
        <v>21</v>
      </c>
      <c r="M6" s="126"/>
      <c r="N6" s="126"/>
      <c r="O6" s="126"/>
      <c r="P6" s="126"/>
      <c r="Q6" s="126"/>
      <c r="R6" s="56">
        <f ca="1">SUMPRODUCT(SUBTOTAL(3,OFFSET($AV$33:$AV$250,ROW($AV$33:$AV$250 )-MIN(ROW($AV$33:$AV$250)),,1)),--($AV$33:$AV$250&gt;59),--($AV$33:$AV$250&lt;70))</f>
        <v>0</v>
      </c>
      <c r="S6" s="55" t="e">
        <f ca="1">R6/SUM(R4:R8)</f>
        <v>#DIV/0!</v>
      </c>
      <c r="U6" s="106">
        <v>3</v>
      </c>
      <c r="V6" s="170"/>
      <c r="W6" s="171"/>
      <c r="X6" s="171"/>
      <c r="Y6" s="171"/>
      <c r="Z6" s="171"/>
      <c r="AA6" s="171"/>
      <c r="AB6" s="172"/>
      <c r="AC6" s="28"/>
      <c r="AD6" s="122" t="str">
        <f>IF(AND(M284&lt;=49),"ULAŞILAMADI",IF(AND(M284&gt;49,M284&lt;=75),"KISMEN ULAŞILDI",IF(AND(M284&gt;=75,M284&lt;=100),"ULAŞILDI",IF(AND(M284&gt;100,M284=""),"","HATALI VERİ GİRDİNİZ"))))</f>
        <v/>
      </c>
      <c r="AE6" s="123"/>
      <c r="AF6" s="123"/>
      <c r="AG6" s="124"/>
      <c r="AH6" s="122" t="str">
        <f>IF(AND(AY288&lt;=19),"ÇOK ZOR",IF(AND(AY288&gt;19,AY288&lt;40),"ZOR",IF(AND(AY288&gt;39,AY288&lt;60),"ORTA",IF(AND(AY288&gt;59,AY288&lt;80),"KOLAY",IF(AND(AY288&gt;79,AY288&lt;101),"ÇOK KOLAY",IF(AND(AY288&gt;100,AY288=""),"","HATALI VERİ GİRDİNİZ"))))))</f>
        <v/>
      </c>
      <c r="AI6" s="123"/>
      <c r="AJ6" s="123"/>
      <c r="AK6" s="124"/>
      <c r="AL6" s="88"/>
      <c r="AM6" s="88"/>
      <c r="AN6" s="88"/>
      <c r="AO6" s="16"/>
      <c r="AP6" s="89"/>
      <c r="AQ6" s="35"/>
      <c r="AR6" s="35"/>
    </row>
    <row r="7" spans="2:61" ht="21.95" customHeight="1" x14ac:dyDescent="0.25">
      <c r="B7" s="127" t="s">
        <v>13</v>
      </c>
      <c r="C7" s="128"/>
      <c r="D7" s="129"/>
      <c r="E7" s="129"/>
      <c r="F7" s="130" t="s">
        <v>31</v>
      </c>
      <c r="G7" s="130"/>
      <c r="H7" s="130"/>
      <c r="I7" s="130"/>
      <c r="J7" s="131"/>
      <c r="K7" s="5"/>
      <c r="L7" s="125" t="s">
        <v>22</v>
      </c>
      <c r="M7" s="126"/>
      <c r="N7" s="126"/>
      <c r="O7" s="126"/>
      <c r="P7" s="126"/>
      <c r="Q7" s="126"/>
      <c r="R7" s="56">
        <f ca="1">SUMPRODUCT(SUBTOTAL(3,OFFSET($AV$33:$AV$250,ROW($AV$33:$AV$250 )-MIN(ROW($AV$33:$AV$250)),,1)),--($AV$33:$AV$250&gt;69),--($AV$33:$AV$250&lt;85))</f>
        <v>0</v>
      </c>
      <c r="S7" s="71" t="e">
        <f ca="1">R7/SUM(R4:R8)</f>
        <v>#DIV/0!</v>
      </c>
      <c r="T7" s="8"/>
      <c r="U7" s="106">
        <v>4</v>
      </c>
      <c r="V7" s="170"/>
      <c r="W7" s="171"/>
      <c r="X7" s="171"/>
      <c r="Y7" s="171"/>
      <c r="Z7" s="171"/>
      <c r="AA7" s="171"/>
      <c r="AB7" s="172"/>
      <c r="AC7" s="28"/>
      <c r="AD7" s="122" t="str">
        <f>IF(AND(N284&lt;=49),"ULAŞILAMADI",IF(AND(N284&gt;49,N284&lt;=75),"KISMEN ULAŞILDI",IF(AND(N284&gt;=75,N284&lt;=100),"ULAŞILDI",IF(AND(N284&gt;100,N284=""),"","HATALI VERİ GİRDİNİZ"))))</f>
        <v/>
      </c>
      <c r="AE7" s="123"/>
      <c r="AF7" s="123"/>
      <c r="AG7" s="124"/>
      <c r="AH7" s="122" t="str">
        <f>IF(AND(AZ288&lt;=19),"ÇOK ZOR",IF(AND(AZ288&gt;19,AZ288&lt;40),"ZOR",IF(AND(AZ288&gt;39,AZ288&lt;60),"ORTA",IF(AND(AZ288&gt;59,AZ288&lt;80),"KOLAY",IF(AND(AZ288&gt;79,AZ288&lt;101),"ÇOK KOLAY",IF(AND(AZ288&gt;100,AZ288=""),"","HATALI VERİ GİRDİNİZ"))))))</f>
        <v/>
      </c>
      <c r="AI7" s="123"/>
      <c r="AJ7" s="123"/>
      <c r="AK7" s="124"/>
      <c r="AL7" s="88"/>
      <c r="AM7" s="88"/>
      <c r="AN7" s="88"/>
      <c r="AO7" s="16"/>
      <c r="AP7" s="89"/>
      <c r="AQ7" s="35"/>
      <c r="AR7" s="35"/>
    </row>
    <row r="8" spans="2:61" ht="21.95" customHeight="1" x14ac:dyDescent="0.25">
      <c r="B8" s="127" t="s">
        <v>14</v>
      </c>
      <c r="C8" s="128"/>
      <c r="D8" s="129"/>
      <c r="E8" s="129"/>
      <c r="F8" s="64" t="str">
        <f>TRANSPOSE(K28)</f>
        <v/>
      </c>
      <c r="G8" s="64" t="str">
        <f>TRANSPOSE(L28)</f>
        <v/>
      </c>
      <c r="H8" s="64" t="str">
        <f>TRANSPOSE(M28)</f>
        <v/>
      </c>
      <c r="I8" s="64" t="str">
        <f>TRANSPOSE(N28)</f>
        <v/>
      </c>
      <c r="J8" s="65" t="str">
        <f>TRANSPOSE(O28)</f>
        <v/>
      </c>
      <c r="K8" s="5"/>
      <c r="L8" s="125" t="s">
        <v>23</v>
      </c>
      <c r="M8" s="126"/>
      <c r="N8" s="126"/>
      <c r="O8" s="126"/>
      <c r="P8" s="126"/>
      <c r="Q8" s="126"/>
      <c r="R8" s="56">
        <f ca="1">SUMPRODUCT(SUBTOTAL(3,OFFSET($AV$33:$AV$250,ROW($AV$33:$AV$250 )-MIN(ROW($AV$33:$AV$250)),,1)),--($AV$33:$AV$250&gt;84),--($AV$33:$AV$250&lt;101))</f>
        <v>0</v>
      </c>
      <c r="S8" s="55" t="e">
        <f ca="1">R8/SUM(R4:R8)</f>
        <v>#DIV/0!</v>
      </c>
      <c r="U8" s="106">
        <v>5</v>
      </c>
      <c r="V8" s="170"/>
      <c r="W8" s="171"/>
      <c r="X8" s="171"/>
      <c r="Y8" s="171"/>
      <c r="Z8" s="171"/>
      <c r="AA8" s="171"/>
      <c r="AB8" s="172"/>
      <c r="AC8" s="28"/>
      <c r="AD8" s="122" t="str">
        <f>IF(AND(O284&lt;=49),"ULAŞILAMADI",IF(AND(O284&gt;49,O284&lt;=75),"KISMEN ULAŞILDI",IF(AND(O284&gt;=75,O284&lt;=100),"ULAŞILDI",IF(AND(O284&gt;100,O284=""),"","HATALI VERİ GİRDİNİZ"))))</f>
        <v/>
      </c>
      <c r="AE8" s="123"/>
      <c r="AF8" s="123"/>
      <c r="AG8" s="124"/>
      <c r="AH8" s="122" t="str">
        <f>IF(AND(BA288&lt;=19),"ÇOK ZOR",IF(AND(BA288&gt;19,BA288&lt;40),"ZOR",IF(AND(BA288&gt;39,BA288&lt;60),"ORTA",IF(AND(BA288&gt;59,BA288&lt;80),"KOLAY",IF(AND(BA288&gt;79,BA288&lt;101),"ÇOK KOLAY",IF(AND(BA288&gt;100,BA288=""),"","HATALI VERİ GİRDİNİZ"))))))</f>
        <v/>
      </c>
      <c r="AI8" s="123"/>
      <c r="AJ8" s="123"/>
      <c r="AK8" s="124"/>
      <c r="AL8" s="88"/>
      <c r="AM8" s="88"/>
      <c r="AN8" s="88"/>
      <c r="AO8" s="16"/>
      <c r="AP8" s="89"/>
      <c r="AQ8" s="35"/>
      <c r="AR8" s="35"/>
    </row>
    <row r="9" spans="2:61" ht="21.95" customHeight="1" x14ac:dyDescent="0.25">
      <c r="B9" s="127"/>
      <c r="C9" s="128"/>
      <c r="D9" s="129"/>
      <c r="E9" s="129"/>
      <c r="F9" s="64" t="str">
        <f>TRANSPOSE(P28)</f>
        <v/>
      </c>
      <c r="G9" s="64" t="str">
        <f>TRANSPOSE(Q28)</f>
        <v/>
      </c>
      <c r="H9" s="64" t="str">
        <f>TRANSPOSE(R28)</f>
        <v/>
      </c>
      <c r="I9" s="64" t="str">
        <f>TRANSPOSE(S28)</f>
        <v/>
      </c>
      <c r="J9" s="65" t="str">
        <f>TRANSPOSE(T28)</f>
        <v/>
      </c>
      <c r="K9" s="5"/>
      <c r="L9" s="125" t="s">
        <v>24</v>
      </c>
      <c r="M9" s="126"/>
      <c r="N9" s="126"/>
      <c r="O9" s="126"/>
      <c r="P9" s="126"/>
      <c r="Q9" s="126"/>
      <c r="R9" s="56">
        <f ca="1">SUM(R5:R8)</f>
        <v>0</v>
      </c>
      <c r="S9" s="55" t="e">
        <f ca="1">SUM(S5:S8)</f>
        <v>#DIV/0!</v>
      </c>
      <c r="U9" s="106">
        <v>6</v>
      </c>
      <c r="V9" s="170"/>
      <c r="W9" s="171"/>
      <c r="X9" s="171"/>
      <c r="Y9" s="171"/>
      <c r="Z9" s="171"/>
      <c r="AA9" s="171"/>
      <c r="AB9" s="172"/>
      <c r="AC9" s="28"/>
      <c r="AD9" s="122" t="str">
        <f>IF(AND(P284&lt;=49),"ULAŞILAMADI",IF(AND(P284&gt;49,P284&lt;=75),"KISMEN ULAŞILDI",IF(AND(P284&gt;=75,P284&lt;=100),"ULAŞILDI",IF(AND(P284&gt;100,P284=""),"","HATALI VERİ GİRDİNİZ"))))</f>
        <v/>
      </c>
      <c r="AE9" s="123"/>
      <c r="AF9" s="123"/>
      <c r="AG9" s="124"/>
      <c r="AH9" s="122" t="str">
        <f>IF(AND(BB288&lt;=19),"ÇOK ZOR",IF(AND(BB288&gt;19,BB288&lt;40),"ZOR",IF(AND(BB288&gt;39,BB288&lt;60),"ORTA",IF(AND(BB288&gt;59,BB288&lt;80),"KOLAY",IF(AND(BB288&gt;79,BB288&lt;101),"ÇOK KOLAY",IF(AND(BB288&gt;100,BB288=""),"","HATALI VERİ GİRDİNİZ"))))))</f>
        <v/>
      </c>
      <c r="AI9" s="123"/>
      <c r="AJ9" s="123"/>
      <c r="AK9" s="124"/>
      <c r="AL9" s="88"/>
      <c r="AM9" s="88"/>
      <c r="AN9" s="88"/>
      <c r="AO9" s="16"/>
      <c r="AP9" s="35"/>
      <c r="AQ9" s="35"/>
      <c r="AR9" s="35"/>
    </row>
    <row r="10" spans="2:61" ht="21.95" customHeight="1" x14ac:dyDescent="0.25">
      <c r="B10" s="127" t="s">
        <v>52</v>
      </c>
      <c r="C10" s="128"/>
      <c r="D10" s="129"/>
      <c r="E10" s="129"/>
      <c r="F10" s="130"/>
      <c r="G10" s="130"/>
      <c r="H10" s="130"/>
      <c r="I10" s="130"/>
      <c r="J10" s="131"/>
      <c r="K10" s="5"/>
      <c r="L10" s="125" t="s">
        <v>25</v>
      </c>
      <c r="M10" s="126"/>
      <c r="N10" s="126"/>
      <c r="O10" s="126"/>
      <c r="P10" s="126"/>
      <c r="Q10" s="126"/>
      <c r="R10" s="54">
        <f ca="1">R4</f>
        <v>0</v>
      </c>
      <c r="S10" s="55" t="e">
        <f ca="1">S4</f>
        <v>#DIV/0!</v>
      </c>
      <c r="U10" s="106">
        <v>7</v>
      </c>
      <c r="V10" s="170"/>
      <c r="W10" s="171"/>
      <c r="X10" s="171"/>
      <c r="Y10" s="171"/>
      <c r="Z10" s="171"/>
      <c r="AA10" s="171"/>
      <c r="AB10" s="172"/>
      <c r="AC10" s="28"/>
      <c r="AD10" s="122" t="str">
        <f>IF(AND(Q284&lt;=49),"ULAŞILAMADI",IF(AND(Q284&gt;49,Q284&lt;=75),"KISMEN ULAŞILDI",IF(AND(Q284&gt;=75,Q284&lt;=100),"ULAŞILDI",IF(AND(Q284&gt;100,Q284=""),"","HATALI VERİ GİRDİNİZ"))))</f>
        <v/>
      </c>
      <c r="AE10" s="123"/>
      <c r="AF10" s="123"/>
      <c r="AG10" s="124"/>
      <c r="AH10" s="122" t="str">
        <f>IF(AND(BC288&lt;=19),"ÇOK ZOR",IF(AND(BC288&gt;19,BC288&lt;40),"ZOR",IF(AND(BC288&gt;39,BC288&lt;60),"ORTA",IF(AND(BC288&gt;59,BC288&lt;80),"KOLAY",IF(AND(BC288&gt;79,BC288&lt;101),"ÇOK KOLAY",IF(AND(BC288&gt;100,BC288=""),"","HATALI VERİ GİRDİNİZ"))))))</f>
        <v/>
      </c>
      <c r="AI10" s="123"/>
      <c r="AJ10" s="123"/>
      <c r="AK10" s="124"/>
      <c r="AL10" s="88"/>
      <c r="AM10" s="88"/>
      <c r="AN10" s="88"/>
      <c r="AO10" s="16"/>
      <c r="AP10" s="35"/>
      <c r="AQ10" s="35"/>
      <c r="AR10" s="35"/>
    </row>
    <row r="11" spans="2:61" ht="21.95" customHeight="1" x14ac:dyDescent="0.25">
      <c r="B11" s="127"/>
      <c r="C11" s="128"/>
      <c r="D11" s="129"/>
      <c r="E11" s="129"/>
      <c r="F11" s="130"/>
      <c r="G11" s="130"/>
      <c r="H11" s="130"/>
      <c r="I11" s="130"/>
      <c r="J11" s="131"/>
      <c r="K11" s="5"/>
      <c r="L11" s="134" t="s">
        <v>26</v>
      </c>
      <c r="M11" s="135"/>
      <c r="N11" s="135"/>
      <c r="O11" s="135"/>
      <c r="P11" s="135"/>
      <c r="Q11" s="135"/>
      <c r="R11" s="56">
        <f>SUBTOTAL(4,AJ33:AJ282)</f>
        <v>0</v>
      </c>
      <c r="S11" s="57">
        <f>SUBTOTAL(5,AJ33:AJ282)</f>
        <v>0</v>
      </c>
      <c r="U11" s="106">
        <v>8</v>
      </c>
      <c r="V11" s="170"/>
      <c r="W11" s="171"/>
      <c r="X11" s="171"/>
      <c r="Y11" s="171"/>
      <c r="Z11" s="171"/>
      <c r="AA11" s="171"/>
      <c r="AB11" s="172"/>
      <c r="AC11" s="28"/>
      <c r="AD11" s="122" t="str">
        <f>IF(AND(R284&lt;=49),"ULAŞILAMADI",IF(AND(R284&gt;49,R284&lt;=75),"KISMEN ULAŞILDI",IF(AND(R284&gt;=75,R284&lt;=100),"ULAŞILDI",IF(AND(R284&gt;100,R284=""),"","HATALI VERİ GİRDİNİZ"))))</f>
        <v/>
      </c>
      <c r="AE11" s="123"/>
      <c r="AF11" s="123"/>
      <c r="AG11" s="124"/>
      <c r="AH11" s="122" t="str">
        <f>IF(AND(BD288&lt;=19),"ÇOK ZOR",IF(AND(BD288&gt;19,BD288&lt;40),"ZOR",IF(AND(BD288&gt;39,BD288&lt;60),"ORTA",IF(AND(BD288&gt;59,BD288&lt;80),"KOLAY",IF(AND(BD288&gt;79,BD288&lt;101),"ÇOK KOLAY",IF(AND(BD288&gt;100,BD288=""),"","HATALI VERİ GİRDİNİZ"))))))</f>
        <v/>
      </c>
      <c r="AI11" s="123"/>
      <c r="AJ11" s="123"/>
      <c r="AK11" s="124"/>
      <c r="AL11" s="88"/>
      <c r="AM11" s="88"/>
      <c r="AN11" s="88"/>
      <c r="AO11" s="16"/>
      <c r="AP11" s="35"/>
      <c r="AQ11" s="35"/>
      <c r="AR11" s="35"/>
    </row>
    <row r="12" spans="2:61" ht="21.95" customHeight="1" x14ac:dyDescent="0.25">
      <c r="B12" s="175" t="s">
        <v>16</v>
      </c>
      <c r="C12" s="176"/>
      <c r="D12" s="176"/>
      <c r="E12" s="128"/>
      <c r="F12" s="180">
        <v>41555</v>
      </c>
      <c r="G12" s="180"/>
      <c r="H12" s="180"/>
      <c r="I12" s="180"/>
      <c r="J12" s="181"/>
      <c r="L12" s="134" t="s">
        <v>27</v>
      </c>
      <c r="M12" s="135"/>
      <c r="N12" s="135"/>
      <c r="O12" s="135"/>
      <c r="P12" s="135"/>
      <c r="Q12" s="135"/>
      <c r="R12" s="132" t="e">
        <f>SUBTOTAL(101,AJ33:AJ282)</f>
        <v>#DIV/0!</v>
      </c>
      <c r="S12" s="133"/>
      <c r="U12" s="106">
        <v>9</v>
      </c>
      <c r="V12" s="170"/>
      <c r="W12" s="171"/>
      <c r="X12" s="171"/>
      <c r="Y12" s="171"/>
      <c r="Z12" s="171"/>
      <c r="AA12" s="171"/>
      <c r="AB12" s="172"/>
      <c r="AC12" s="28"/>
      <c r="AD12" s="122" t="str">
        <f>IF(AND(S284&lt;=49),"ULAŞILAMADI",IF(AND(S284&gt;49,S284&lt;=75),"KISMEN ULAŞILDI",IF(AND(S284&gt;=75,S284&lt;=100),"ULAŞILDI",IF(AND(S284&gt;100,S284=""),"","HATALI VERİ GİRDİNİZ"))))</f>
        <v/>
      </c>
      <c r="AE12" s="123"/>
      <c r="AF12" s="123"/>
      <c r="AG12" s="124"/>
      <c r="AH12" s="122" t="str">
        <f>IF(AND(BE288&lt;=19),"ÇOK ZOR",IF(AND(BE288&gt;19,BE288&lt;40),"ZOR",IF(AND(BE288&gt;39,BE288&lt;60),"ORTA",IF(AND(BE288&gt;59,BE288&lt;80),"KOLAY",IF(AND(BE288&gt;79,BE288&lt;101),"ÇOK KOLAY",IF(AND(BE288&gt;100,BE288=""),"","HATALI VERİ GİRDİNİZ"))))))</f>
        <v/>
      </c>
      <c r="AI12" s="123"/>
      <c r="AJ12" s="123"/>
      <c r="AK12" s="124"/>
      <c r="AL12" s="88"/>
      <c r="AM12" s="88"/>
      <c r="AN12" s="90"/>
      <c r="AO12" s="9"/>
      <c r="AP12" s="35"/>
      <c r="AQ12" s="35"/>
      <c r="AR12" s="35"/>
    </row>
    <row r="13" spans="2:61" ht="21.95" customHeight="1" thickBot="1" x14ac:dyDescent="0.25">
      <c r="B13" s="177" t="s">
        <v>15</v>
      </c>
      <c r="C13" s="178"/>
      <c r="D13" s="178"/>
      <c r="E13" s="179"/>
      <c r="F13" s="182">
        <v>1</v>
      </c>
      <c r="G13" s="182"/>
      <c r="H13" s="182"/>
      <c r="I13" s="182"/>
      <c r="J13" s="183"/>
      <c r="L13" s="148" t="s">
        <v>28</v>
      </c>
      <c r="M13" s="149"/>
      <c r="N13" s="149"/>
      <c r="O13" s="149"/>
      <c r="P13" s="149"/>
      <c r="Q13" s="149"/>
      <c r="R13" s="166" t="e">
        <f ca="1">S9</f>
        <v>#DIV/0!</v>
      </c>
      <c r="S13" s="167"/>
      <c r="U13" s="106">
        <v>10</v>
      </c>
      <c r="V13" s="170"/>
      <c r="W13" s="171"/>
      <c r="X13" s="171"/>
      <c r="Y13" s="171"/>
      <c r="Z13" s="171"/>
      <c r="AA13" s="171"/>
      <c r="AB13" s="172"/>
      <c r="AC13" s="28"/>
      <c r="AD13" s="122" t="str">
        <f>IF(AND(T284&lt;=49),"ULAŞILAMADI",IF(AND(T284&gt;49,T284&lt;=75),"KISMEN ULAŞILDI",IF(AND(T284&gt;=75,T284&lt;=100),"ULAŞILDI",IF(AND(T284&gt;100,T284=""),"","HATALI VERİ GİRDİNİZ"))))</f>
        <v/>
      </c>
      <c r="AE13" s="123"/>
      <c r="AF13" s="123"/>
      <c r="AG13" s="124"/>
      <c r="AH13" s="122" t="str">
        <f>IF(AND(BF288&lt;=19),"ÇOK ZOR",IF(AND(BF288&gt;19,BF288&lt;40),"ZOR",IF(AND(BF288&gt;39,BF288&lt;60),"ORTA",IF(AND(BF288&gt;59,BF288&lt;80),"KOLAY",IF(AND(BF288&gt;79,BF288&lt;101),"ÇOK KOLAY",IF(AND(BF288&gt;100,BF288=""),"","HATALI VERİ GİRDİNİZ"))))))</f>
        <v/>
      </c>
      <c r="AI13" s="123"/>
      <c r="AJ13" s="123"/>
      <c r="AK13" s="124"/>
      <c r="AL13" s="88"/>
      <c r="AM13" s="88"/>
      <c r="AN13" s="90"/>
    </row>
    <row r="14" spans="2:61" ht="21.95" customHeight="1" thickTop="1" thickBot="1" x14ac:dyDescent="0.3">
      <c r="B14" s="187" t="s">
        <v>53</v>
      </c>
      <c r="C14" s="188"/>
      <c r="D14" s="188"/>
      <c r="E14" s="188"/>
      <c r="F14" s="188"/>
      <c r="G14" s="188"/>
      <c r="H14" s="188"/>
      <c r="I14" s="188"/>
      <c r="J14" s="189"/>
      <c r="L14" s="76" t="str">
        <f t="array" aca="1" ref="L14" ca="1">IF(SUM(IF(FREQUENCY(IF(SUBTOTAL(3,OFFSET(C33:C282,ROW(C33:C282)-ROW(C33),,1)),MATCH("~"&amp;C33:C282,C33:C282&amp;"",0)),ROW(C33:C282)-ROW(C33)+1),1))&gt;1,"Genel Değerlendirme(en az iki sınıf)",INDEX(C33:C282,MATCH(1,(SUBTOTAL(3,OFFSET(C33:C282,ROW(C33:C282)-ROW(C33),,1))),0)))</f>
        <v/>
      </c>
      <c r="M14" s="77"/>
      <c r="N14" s="77"/>
      <c r="O14" s="77"/>
      <c r="P14" s="78"/>
      <c r="Q14" s="77"/>
      <c r="R14" s="79"/>
      <c r="S14" s="79"/>
      <c r="T14" s="80"/>
      <c r="U14" s="106">
        <v>11</v>
      </c>
      <c r="V14" s="170"/>
      <c r="W14" s="171"/>
      <c r="X14" s="171"/>
      <c r="Y14" s="171"/>
      <c r="Z14" s="171"/>
      <c r="AA14" s="171"/>
      <c r="AB14" s="172"/>
      <c r="AC14" s="28"/>
      <c r="AD14" s="122" t="str">
        <f>IF(AND(U284&lt;=49),"ULAŞILAMADI",IF(AND(U284&gt;49,U284&lt;=75),"KISMEN ULAŞILDI",IF(AND(U284&gt;=75,U284&lt;=100),"ULAŞILDI",IF(AND(U284&gt;100,U284=""),"","HATALI VERİ GİRDİNİZ"))))</f>
        <v/>
      </c>
      <c r="AE14" s="123"/>
      <c r="AF14" s="123"/>
      <c r="AG14" s="124"/>
      <c r="AH14" s="122" t="str">
        <f>IF(AND(BG288&lt;=19),"ÇOK ZOR",IF(AND(BG288&gt;19,BG288&lt;40),"ZOR",IF(AND(BG288&gt;39,BG288&lt;60),"ORTA",IF(AND(BG288&gt;59,BG288&lt;80),"KOLAY",IF(AND(BG288&gt;79,BG288&lt;101),"ÇOK KOLAY",IF(AND(BG288&gt;100,BG288=""),"","HATALI VERİ GİRDİNİZ"))))))</f>
        <v/>
      </c>
      <c r="AI14" s="123"/>
      <c r="AJ14" s="123"/>
      <c r="AK14" s="124"/>
      <c r="AL14" s="87"/>
      <c r="AM14" s="87"/>
      <c r="AN14" s="87"/>
    </row>
    <row r="15" spans="2:61" ht="21.95" customHeight="1" thickTop="1" x14ac:dyDescent="0.25">
      <c r="B15" s="139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06">
        <v>12</v>
      </c>
      <c r="V15" s="170"/>
      <c r="W15" s="171"/>
      <c r="X15" s="171"/>
      <c r="Y15" s="171"/>
      <c r="Z15" s="171"/>
      <c r="AA15" s="171"/>
      <c r="AB15" s="172"/>
      <c r="AC15" s="28"/>
      <c r="AD15" s="122" t="str">
        <f>IF(AND(V284&lt;=49),"ULAŞILAMADI",IF(AND(V284&gt;49,V284&lt;=75),"KISMEN ULAŞILDI",IF(AND(V284&gt;=75,V284&lt;=100),"ULAŞILDI",IF(AND(V284&gt;100,V284=""),"","HATALI VERİ GİRDİNİZ"))))</f>
        <v/>
      </c>
      <c r="AE15" s="123"/>
      <c r="AF15" s="123"/>
      <c r="AG15" s="124"/>
      <c r="AH15" s="122" t="str">
        <f>IF(AND(BH288&lt;=19),"ÇOK ZOR",IF(AND(BH288&gt;19,BH288&lt;40),"ZOR",IF(AND(BH288&gt;39,BH288&lt;60),"ORTA",IF(AND(BH288&gt;59,BH288&lt;80),"KOLAY",IF(AND(BH288&gt;79,BH288&lt;101),"ÇOK KOLAY",IF(AND(BH288&gt;100,BH288=""),"","HATALI VERİ GİRDİNİZ"))))))</f>
        <v/>
      </c>
      <c r="AI15" s="123"/>
      <c r="AJ15" s="123"/>
      <c r="AK15" s="124"/>
      <c r="AL15" s="16"/>
      <c r="AM15" s="16"/>
      <c r="AN15" s="16"/>
    </row>
    <row r="16" spans="2:61" ht="21.95" customHeight="1" x14ac:dyDescent="0.25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6">
        <v>13</v>
      </c>
      <c r="V16" s="170"/>
      <c r="W16" s="171"/>
      <c r="X16" s="171"/>
      <c r="Y16" s="171"/>
      <c r="Z16" s="171"/>
      <c r="AA16" s="171"/>
      <c r="AB16" s="172"/>
      <c r="AC16" s="28"/>
      <c r="AD16" s="122" t="str">
        <f>IF(AND(W284&lt;=49),"ULAŞILAMADI",IF(AND(W284&gt;49,W284&lt;=75),"KISMEN ULAŞILDI",IF(AND(W284&gt;=75,W284&lt;=100),"ULAŞILDI",IF(AND(W284&gt;100,W284=""),"","HATALI VERİ GİRDİNİZ"))))</f>
        <v/>
      </c>
      <c r="AE16" s="123"/>
      <c r="AF16" s="123"/>
      <c r="AG16" s="124"/>
      <c r="AH16" s="122" t="str">
        <f>IF(AND(BI288&lt;=19),"ÇOK ZOR",IF(AND(BI288&gt;19,BI288&lt;40),"ZOR",IF(AND(BI288&gt;39,BI288&lt;60),"ORTA",IF(AND(BI288&gt;59,BI288&lt;80),"KOLAY",IF(AND(BI288&gt;79,BI288&lt;101),"ÇOK KOLAY",IF(AND(BI288&gt;100,BI288=""),"","HATALI VERİ GİRDİNİZ"))))))</f>
        <v/>
      </c>
      <c r="AI16" s="123"/>
      <c r="AJ16" s="123"/>
      <c r="AK16" s="124"/>
      <c r="AL16" s="16"/>
      <c r="AM16" s="16"/>
      <c r="AN16" s="16"/>
    </row>
    <row r="17" spans="2:101" ht="21.95" customHeigh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06">
        <v>14</v>
      </c>
      <c r="V17" s="170"/>
      <c r="W17" s="171"/>
      <c r="X17" s="171"/>
      <c r="Y17" s="171"/>
      <c r="Z17" s="171"/>
      <c r="AA17" s="171"/>
      <c r="AB17" s="172"/>
      <c r="AC17" s="28"/>
      <c r="AD17" s="122" t="str">
        <f>IF(AND(X284&lt;=49),"ULAŞILAMADI",IF(AND(X284&gt;49,X284&lt;=75),"KISMEN ULAŞILDI",IF(AND(X284&gt;=75,X284&lt;=100),"ULAŞILDI",IF(AND(X284&gt;100,X284=""),"","HATALI VERİ GİRDİNİZ"))))</f>
        <v/>
      </c>
      <c r="AE17" s="123"/>
      <c r="AF17" s="123"/>
      <c r="AG17" s="124"/>
      <c r="AH17" s="122" t="str">
        <f>IF(AND(BJ288&lt;=19),"ÇOK ZOR",IF(AND(BJ288&gt;19,BJ288&lt;40),"ZOR",IF(AND(BJ288&gt;39,BJ288&lt;60),"ORTA",IF(AND(BJ288&gt;59,BJ288&lt;80),"KOLAY",IF(AND(BJ288&gt;79,BJ288&lt;101),"ÇOK KOLAY",IF(AND(BJ288&gt;100,BJ288=""),"","HATALI VERİ GİRDİNİZ"))))))</f>
        <v/>
      </c>
      <c r="AI17" s="123"/>
      <c r="AJ17" s="123"/>
      <c r="AK17" s="124"/>
      <c r="AL17" s="16"/>
      <c r="AM17" s="16"/>
      <c r="AN17" s="16"/>
    </row>
    <row r="18" spans="2:101" ht="21.95" customHeight="1" x14ac:dyDescent="0.2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06">
        <v>15</v>
      </c>
      <c r="V18" s="170"/>
      <c r="W18" s="171"/>
      <c r="X18" s="171"/>
      <c r="Y18" s="171"/>
      <c r="Z18" s="171"/>
      <c r="AA18" s="171"/>
      <c r="AB18" s="172"/>
      <c r="AC18" s="28"/>
      <c r="AD18" s="122" t="str">
        <f>IF(AND(Y284&lt;=49),"ULAŞILAMADI",IF(AND(Y284&gt;49,Y284&lt;=75),"KISMEN ULAŞILDI",IF(AND(Y284&gt;=75,Y284&lt;=100),"ULAŞILDI",IF(AND(Y284&gt;100,Y284=""),"","HATALI VERİ GİRDİNİZ"))))</f>
        <v/>
      </c>
      <c r="AE18" s="123"/>
      <c r="AF18" s="123"/>
      <c r="AG18" s="124"/>
      <c r="AH18" s="122" t="str">
        <f>IF(AND(BK288&lt;=19),"ÇOK ZOR",IF(AND(BK288&gt;19,BK288&lt;40),"ZOR",IF(AND(BK288&gt;39,BK288&lt;60),"ORTA",IF(AND(BK288&gt;59,BK288&lt;80),"KOLAY",IF(AND(BK288&gt;79,BK288&lt;101),"ÇOK KOLAY",IF(AND(BK288&gt;100,BK288=""),"","HATALI VERİ GİRDİNİZ"))))))</f>
        <v/>
      </c>
      <c r="AI18" s="123"/>
      <c r="AJ18" s="123"/>
      <c r="AK18" s="124"/>
      <c r="AL18" s="16"/>
      <c r="AM18" s="16"/>
      <c r="AN18" s="16"/>
    </row>
    <row r="19" spans="2:101" ht="21.95" customHeigh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06">
        <v>16</v>
      </c>
      <c r="V19" s="170"/>
      <c r="W19" s="171"/>
      <c r="X19" s="171"/>
      <c r="Y19" s="171"/>
      <c r="Z19" s="171"/>
      <c r="AA19" s="171"/>
      <c r="AB19" s="172"/>
      <c r="AC19" s="28"/>
      <c r="AD19" s="122" t="str">
        <f>IF(AND(Z284&lt;=49),"ULAŞILAMADI",IF(AND(Z284&gt;49,Z284&lt;=75),"KISMEN ULAŞILDI",IF(AND(Z284&gt;=75,Z284&lt;=100),"ULAŞILDI",IF(AND(Z284&gt;100,Z284=""),"","HATALI VERİ GİRDİNİZ"))))</f>
        <v/>
      </c>
      <c r="AE19" s="123"/>
      <c r="AF19" s="123"/>
      <c r="AG19" s="124"/>
      <c r="AH19" s="122" t="str">
        <f>IF(AND(BL288&lt;=19),"ÇOK ZOR",IF(AND(BL288&gt;19,BL288&lt;40),"ZOR",IF(AND(BL288&gt;39,BL288&lt;60),"ORTA",IF(AND(BL288&gt;59,BL288&lt;80),"KOLAY",IF(AND(BL288&gt;79,BL288&lt;101),"ÇOK KOLAY",IF(AND(BL288&gt;100,BL288=""),"","HATALI VERİ GİRDİNİZ"))))))</f>
        <v/>
      </c>
      <c r="AI19" s="123"/>
      <c r="AJ19" s="123"/>
      <c r="AK19" s="124"/>
      <c r="AL19" s="16"/>
      <c r="AM19" s="16"/>
      <c r="AN19" s="16"/>
    </row>
    <row r="20" spans="2:101" ht="21.95" customHeight="1" x14ac:dyDescent="0.25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06">
        <v>17</v>
      </c>
      <c r="V20" s="170"/>
      <c r="W20" s="171"/>
      <c r="X20" s="171"/>
      <c r="Y20" s="171"/>
      <c r="Z20" s="171"/>
      <c r="AA20" s="171"/>
      <c r="AB20" s="172"/>
      <c r="AC20" s="28"/>
      <c r="AD20" s="122" t="str">
        <f>IF(AND(AA284&lt;=49),"ULAŞILAMADI",IF(AND(AA284&gt;49,AA284&lt;=75),"KISMEN ULAŞILDI",IF(AND(AA284&gt;=75,AA284&lt;=100),"ULAŞILDI",IF(AND(AA284&gt;100,AA284=""),"","HATALI VERİ GİRDİNİZ"))))</f>
        <v/>
      </c>
      <c r="AE20" s="123"/>
      <c r="AF20" s="123"/>
      <c r="AG20" s="124"/>
      <c r="AH20" s="122" t="str">
        <f>IF(AND(BM288&lt;=19),"ÇOK ZOR",IF(AND(BM288&gt;19,BM288&lt;40),"ZOR",IF(AND(BM288&gt;39,BM288&lt;60),"ORTA",IF(AND(BM288&gt;59,BM288&lt;80),"KOLAY",IF(AND(BM288&gt;79,BM288&lt;101),"ÇOK KOLAY",IF(AND(BM288&gt;100,BM288=""),"","HATALI VERİ GİRDİNİZ"))))))</f>
        <v/>
      </c>
      <c r="AI20" s="123"/>
      <c r="AJ20" s="123"/>
      <c r="AK20" s="124"/>
      <c r="AL20" s="16"/>
      <c r="AM20" s="16"/>
      <c r="AN20" s="16"/>
    </row>
    <row r="21" spans="2:101" ht="21.95" customHeight="1" x14ac:dyDescent="0.25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6">
        <v>18</v>
      </c>
      <c r="V21" s="170"/>
      <c r="W21" s="171"/>
      <c r="X21" s="171"/>
      <c r="Y21" s="171"/>
      <c r="Z21" s="171"/>
      <c r="AA21" s="171"/>
      <c r="AB21" s="172"/>
      <c r="AC21" s="28"/>
      <c r="AD21" s="122" t="str">
        <f>IF(AND(AB284&lt;=49),"ULAŞILAMADI",IF(AND(AB284&gt;49,AB284&lt;=75),"KISMEN ULAŞILDI",IF(AND(AB284&gt;=75,AB284&lt;=100),"ULAŞILDI",IF(AND(AB284&gt;100,AB284=""),"","HATALI VERİ GİRDİNİZ"))))</f>
        <v/>
      </c>
      <c r="AE21" s="123"/>
      <c r="AF21" s="123"/>
      <c r="AG21" s="124"/>
      <c r="AH21" s="122" t="str">
        <f>IF(AND(BN288&lt;=19),"ÇOK ZOR",IF(AND(BN288&gt;19,BN288&lt;40),"ZOR",IF(AND(BN288&gt;39,BN288&lt;60),"ORTA",IF(AND(BN288&gt;59,BN288&lt;80),"KOLAY",IF(AND(BN288&gt;79,BN288&lt;101),"ÇOK KOLAY",IF(AND(BN288&gt;100,BN288=""),"","HATALI VERİ GİRDİNİZ"))))))</f>
        <v/>
      </c>
      <c r="AI21" s="123"/>
      <c r="AJ21" s="123"/>
      <c r="AK21" s="124"/>
      <c r="AL21" s="16"/>
      <c r="AM21" s="16"/>
      <c r="AN21" s="16"/>
    </row>
    <row r="22" spans="2:101" ht="21.95" customHeight="1" x14ac:dyDescent="0.25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6">
        <v>19</v>
      </c>
      <c r="V22" s="170"/>
      <c r="W22" s="171"/>
      <c r="X22" s="171"/>
      <c r="Y22" s="171"/>
      <c r="Z22" s="171"/>
      <c r="AA22" s="171"/>
      <c r="AB22" s="172"/>
      <c r="AC22" s="28"/>
      <c r="AD22" s="122" t="str">
        <f>IF(AND(AC284&lt;=49),"ULAŞILAMADI",IF(AND(AC284&gt;49,AC284&lt;=75),"KISMEN ULAŞILDI",IF(AND(AC284&gt;=75,AC284&lt;=100),"ULAŞILDI",IF(AND(AC284&gt;100,AC284=""),"","HATALI VERİ GİRDİNİZ"))))</f>
        <v/>
      </c>
      <c r="AE22" s="123"/>
      <c r="AF22" s="123"/>
      <c r="AG22" s="124"/>
      <c r="AH22" s="122" t="str">
        <f>IF(AND(BO288&lt;=19),"ÇOK ZOR",IF(AND(BO288&gt;19,BO288&lt;40),"ZOR",IF(AND(BO288&gt;39,BO288&lt;60),"ORTA",IF(AND(BO288&gt;59,BO288&lt;80),"KOLAY",IF(AND(BO288&gt;79,BO288&lt;101),"ÇOK KOLAY",IF(AND(BO288&gt;100,BO288=""),"","HATALI VERİ GİRDİNİZ"))))))</f>
        <v/>
      </c>
      <c r="AI22" s="123"/>
      <c r="AJ22" s="123"/>
      <c r="AK22" s="124"/>
      <c r="AL22" s="16"/>
      <c r="AM22" s="16"/>
      <c r="AN22" s="16"/>
    </row>
    <row r="23" spans="2:101" ht="21.95" customHeigh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6">
        <v>20</v>
      </c>
      <c r="V23" s="170"/>
      <c r="W23" s="171"/>
      <c r="X23" s="171"/>
      <c r="Y23" s="171"/>
      <c r="Z23" s="171"/>
      <c r="AA23" s="171"/>
      <c r="AB23" s="172"/>
      <c r="AC23" s="28"/>
      <c r="AD23" s="122" t="str">
        <f>IF(AND(AD284&lt;=49),"ULAŞILAMADI",IF(AND(AD284&gt;49,AD284&lt;=75),"KISMEN ULAŞILDI",IF(AND(AD284&gt;=75,AD284&lt;=100),"ULAŞILDI",IF(AND(AD284&gt;100,AD284=""),"","HATALI VERİ GİRDİNİZ"))))</f>
        <v/>
      </c>
      <c r="AE23" s="123"/>
      <c r="AF23" s="123"/>
      <c r="AG23" s="124"/>
      <c r="AH23" s="122" t="str">
        <f>IF(AND(BP288&lt;=19),"ÇOK ZOR",IF(AND(BP288&gt;19,BP288&lt;40),"ZOR",IF(AND(BP288&gt;39,BP288&lt;60),"ORTA",IF(AND(BP288&gt;59,BP288&lt;80),"KOLAY",IF(AND(BP288&gt;79,BP288&lt;101),"ÇOK KOLAY",IF(AND(BP288&gt;100,BP288=""),"","HATALI VERİ GİRDİNİZ"))))))</f>
        <v/>
      </c>
      <c r="AI23" s="123"/>
      <c r="AJ23" s="123"/>
      <c r="AK23" s="124"/>
      <c r="AL23" s="16"/>
      <c r="AM23" s="16"/>
      <c r="AN23" s="16"/>
    </row>
    <row r="24" spans="2:101" ht="21.95" customHeight="1" x14ac:dyDescent="0.25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06">
        <v>21</v>
      </c>
      <c r="V24" s="170"/>
      <c r="W24" s="171"/>
      <c r="X24" s="171"/>
      <c r="Y24" s="171"/>
      <c r="Z24" s="171"/>
      <c r="AA24" s="171"/>
      <c r="AB24" s="172"/>
      <c r="AC24" s="28"/>
      <c r="AD24" s="122" t="str">
        <f>IF(AND(AE284&lt;=49),"ULAŞILAMADI",IF(AND(AE284&gt;49,AE284&lt;=75),"KISMEN ULAŞILDI",IF(AND(AE284&gt;=75,AE284&lt;=100),"ULAŞILDI",IF(AND(AE284&gt;100,AE284=""),"","HATALI VERİ GİRDİNİZ"))))</f>
        <v/>
      </c>
      <c r="AE24" s="123"/>
      <c r="AF24" s="123"/>
      <c r="AG24" s="124"/>
      <c r="AH24" s="122" t="str">
        <f>IF(AND(BQ288&lt;=19),"ÇOK ZOR",IF(AND(BQ288&gt;19,BQ288&lt;40),"ZOR",IF(AND(BQ288&gt;39,BQ288&lt;60),"ORTA",IF(AND(BQ288&gt;59,BQ288&lt;80),"KOLAY",IF(AND(BQ288&gt;79,BQ288&lt;101),"ÇOK KOLAY",IF(AND(BQ288&gt;100,BQ288=""),"","HATALI VERİ GİRDİNİZ"))))))</f>
        <v/>
      </c>
      <c r="AI24" s="123"/>
      <c r="AJ24" s="123"/>
      <c r="AK24" s="124"/>
      <c r="AL24" s="16"/>
      <c r="AM24" s="16"/>
      <c r="AN24" s="16"/>
    </row>
    <row r="25" spans="2:101" ht="21.95" customHeight="1" thickBot="1" x14ac:dyDescent="0.3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06">
        <v>22</v>
      </c>
      <c r="V25" s="170"/>
      <c r="W25" s="171"/>
      <c r="X25" s="171"/>
      <c r="Y25" s="171"/>
      <c r="Z25" s="171"/>
      <c r="AA25" s="171"/>
      <c r="AB25" s="172"/>
      <c r="AC25" s="28"/>
      <c r="AD25" s="122" t="str">
        <f>IF(AND(AF284&lt;=49),"ULAŞILAMADI",IF(AND(AF284&gt;49,AF284&lt;=75),"KISMEN ULAŞILDI",IF(AND(AF284&gt;=75,AF284&lt;=100),"ULAŞILDI",IF(AND(AF284&gt;100,AF284=""),"","HATALI VERİ GİRDİNİZ"))))</f>
        <v/>
      </c>
      <c r="AE25" s="123"/>
      <c r="AF25" s="123"/>
      <c r="AG25" s="124"/>
      <c r="AH25" s="122" t="str">
        <f>IF(AND(BR288&lt;=19),"ÇOK ZOR",IF(AND(BR288&gt;19,BR288&lt;40),"ZOR",IF(AND(BR288&gt;39,BR288&lt;60),"ORTA",IF(AND(BR288&gt;59,BR288&lt;80),"KOLAY",IF(AND(BR288&gt;79,BR288&lt;101),"ÇOK KOLAY",IF(AND(BR288&gt;100,BR288=""),"","HATALI VERİ GİRDİNİZ"))))))</f>
        <v/>
      </c>
      <c r="AI25" s="123"/>
      <c r="AJ25" s="123"/>
      <c r="AK25" s="124"/>
      <c r="AL25" s="16"/>
      <c r="AM25" s="16"/>
      <c r="AN25" s="16"/>
    </row>
    <row r="26" spans="2:101" ht="21.95" customHeight="1" thickTop="1" thickBot="1" x14ac:dyDescent="0.3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06">
        <v>23</v>
      </c>
      <c r="V26" s="170"/>
      <c r="W26" s="171"/>
      <c r="X26" s="171"/>
      <c r="Y26" s="171"/>
      <c r="Z26" s="171"/>
      <c r="AA26" s="171"/>
      <c r="AB26" s="172"/>
      <c r="AC26" s="28"/>
      <c r="AD26" s="122" t="str">
        <f>IF(AND(AG284&lt;=49),"ULAŞILAMADI",IF(AND(AG284&gt;49,AG284&lt;=75),"KISMEN ULAŞILDI",IF(AND(AG284&gt;=75,AG284&lt;=100),"ULAŞILDI",IF(AND(AG284&gt;100,AG284=""),"","HATALI VERİ GİRDİNİZ"))))</f>
        <v/>
      </c>
      <c r="AE26" s="123"/>
      <c r="AF26" s="123"/>
      <c r="AG26" s="124"/>
      <c r="AH26" s="122" t="str">
        <f>IF(AND(BS288&lt;=19),"ÇOK ZOR",IF(AND(BS288&gt;19,BS288&lt;40),"ZOR",IF(AND(BS288&gt;39,BS288&lt;60),"ORTA",IF(AND(BS288&gt;59,BS288&lt;80),"KOLAY",IF(AND(BS288&gt;79,BS288&lt;101),"ÇOK KOLAY",IF(AND(BS288&gt;100,BS288=""),"","HATALI VERİ GİRDİNİZ"))))))</f>
        <v/>
      </c>
      <c r="AI26" s="123"/>
      <c r="AJ26" s="123"/>
      <c r="AK26" s="124"/>
      <c r="AL26" s="16"/>
      <c r="AM26" s="16"/>
      <c r="AN26" s="16"/>
      <c r="CB26" s="41"/>
    </row>
    <row r="27" spans="2:101" ht="21.75" customHeight="1" thickTop="1" thickBot="1" x14ac:dyDescent="0.3">
      <c r="B27" s="141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1"/>
      <c r="U27" s="106">
        <v>24</v>
      </c>
      <c r="V27" s="170"/>
      <c r="W27" s="171"/>
      <c r="X27" s="171"/>
      <c r="Y27" s="171"/>
      <c r="Z27" s="171"/>
      <c r="AA27" s="171"/>
      <c r="AB27" s="172"/>
      <c r="AC27" s="28"/>
      <c r="AD27" s="122" t="str">
        <f>IF(AND(AH284&lt;=49),"ULAŞILAMADI",IF(AND(AH284&gt;49,AH284&lt;=75),"KISMEN ULAŞILDI",IF(AND(AH284&gt;=75,AH284&lt;=100),"ULAŞILDI",IF(AND(AH284&gt;100,AH284=""),"","HATALI VERİ GİRDİNİZ"))))</f>
        <v/>
      </c>
      <c r="AE27" s="123"/>
      <c r="AF27" s="123"/>
      <c r="AG27" s="124"/>
      <c r="AH27" s="122" t="str">
        <f>IF(AND(BT288&lt;=19),"ÇOK ZOR",IF(AND(BT288&gt;19,BT288&lt;40),"ZOR",IF(AND(BT288&gt;39,BT288&lt;60),"ORTA",IF(AND(BT288&gt;59,BT288&lt;80),"KOLAY",IF(AND(BT288&gt;79,BT288&lt;101),"ÇOK KOLAY",IF(AND(BT288&gt;100,BT288=""),"","HATALI VERİ GİRDİNİZ"))))))</f>
        <v/>
      </c>
      <c r="AI27" s="123"/>
      <c r="AJ27" s="123"/>
      <c r="AK27" s="124"/>
      <c r="AL27" s="16"/>
      <c r="AM27" s="16"/>
      <c r="AN27" s="16"/>
      <c r="CB27" s="41" t="str">
        <f t="array" ref="CB27">IF(ROWS($CB$33:$CB$33)&gt;$U$29,"",INDEX($C$33:$C$282,SMALL(IF(FREQUENCY(IF($C$33:$C$282&lt;&gt;"",MATCH("~"&amp;$C$33:$C$282,$C$33:$C$282&amp;"",0)),ROW($C$33:$C$282)-ROW($C$33)+1),ROW($C$33:$C$282)-ROW($C$33)+1),ROWS($CB$33:$CB$33))))</f>
        <v/>
      </c>
      <c r="CC27" s="41" t="str">
        <f t="array" ref="CC27">IF(ROWS($CB$33:$CB$34)&gt;$U$29,"",INDEX($C$33:$C$282,SMALL(IF(FREQUENCY(IF($C$33:$C$282&lt;&gt;"",MATCH("~"&amp;$C$33:$C$282,$C$33:$C$282&amp;"",0)),ROW($C$33:$C$282)-ROW($C$33)+1),ROW($C$33:$C$282)-ROW($C$33)+1),ROWS($CB$33:$CB$34))))</f>
        <v/>
      </c>
      <c r="CD27" s="41" t="str">
        <f t="array" ref="CD27">IF(ROWS($CB$33:$CB$35)&gt;$U$29,"",INDEX($C$33:$C$282,SMALL(IF(FREQUENCY(IF($C$33:$C$282&lt;&gt;"",MATCH("~"&amp;$C$33:$C$282,$C$33:$C$282&amp;"",0)),ROW($C$33:$C$282)-ROW($C$33)+1),ROW($C$33:$C$282)-ROW($C$33)+1),ROWS($CB$33:$CB$35))))</f>
        <v/>
      </c>
      <c r="CE27" s="41" t="str">
        <f t="array" ref="CE27">IF(ROWS($CB$33:$CB$36)&gt;$U$29,"",INDEX($C$33:$C$282,SMALL(IF(FREQUENCY(IF($C$33:$C$282&lt;&gt;"",MATCH("~"&amp;$C$33:$C$282,$C$33:$C$282&amp;"",0)),ROW($C$33:$C$282)-ROW($C$33)+1),ROW($C$33:$C$282)-ROW($C$33)+1),ROWS($CB$33:$CB$36))))</f>
        <v/>
      </c>
      <c r="CF27" s="41" t="str">
        <f t="array" ref="CF27">IF(ROWS($CB$33:$CB$37)&gt;$U$29,"",INDEX($C$33:$C$282,SMALL(IF(FREQUENCY(IF($C$33:$C$282&lt;&gt;"",MATCH("~"&amp;$C$33:$C$282,$C$33:$C$282&amp;"",0)),ROW($C$33:$C$282)-ROW($C$33)+1),ROW($C$33:$C$282)-ROW($C$33)+1),ROWS($CB$33:$CB$37))))</f>
        <v/>
      </c>
      <c r="CG27" s="41" t="str">
        <f t="array" ref="CG27">IF(ROWS($CB$33:$CB$38)&gt;$U$29,"",INDEX($C$33:$C$282,SMALL(IF(FREQUENCY(IF($C$33:$C$282&lt;&gt;"",MATCH("~"&amp;$C$33:$C$282,$C$33:$C$282&amp;"",0)),ROW($C$33:$C$282)-ROW($C$33)+1),ROW($C$33:$C$282)-ROW($C$33)+1),ROWS($CB$33:$CB$38))))</f>
        <v/>
      </c>
      <c r="CH27" s="41" t="str">
        <f t="array" ref="CH27">IF(ROWS($CB$33:$CB$39)&gt;$U$29,"",INDEX($C$33:$C$282,SMALL(IF(FREQUENCY(IF($C$33:$C$282&lt;&gt;"",MATCH("~"&amp;$C$33:$C$282,$C$33:$C$282&amp;"",0)),ROW($C$33:$C$282)-ROW($C$33)+1),ROW($C$33:$C$282)-ROW($C$33)+1),ROWS($CB$33:$CB$39))))</f>
        <v/>
      </c>
      <c r="CI27" s="41" t="str">
        <f t="array" ref="CI27">IF(ROWS($CB$33:$CB$40)&gt;$U$29,"",INDEX($C$33:$C$282,SMALL(IF(FREQUENCY(IF($C$33:$C$282&lt;&gt;"",MATCH("~"&amp;$C$33:$C$282,$C$33:$C$282&amp;"",0)),ROW($C$33:$C$282)-ROW($C$33)+1),ROW($C$33:$C$282)-ROW($C$33)+1),ROWS($CB$33:$CB$40))))</f>
        <v/>
      </c>
      <c r="CJ27" s="41" t="str">
        <f t="array" ref="CJ27">IF(ROWS($CB$33:$CB$41)&gt;$U$29,"",INDEX($C$33:$C$282,SMALL(IF(FREQUENCY(IF($C$33:$C$282&lt;&gt;"",MATCH("~"&amp;$C$33:$C$282,$C$33:$C$282&amp;"",0)),ROW($C$33:$C$282)-ROW($C$33)+1),ROW($C$33:$C$282)-ROW($C$33)+1),ROWS($CB$33:$CB$41))))</f>
        <v/>
      </c>
      <c r="CK27" s="41" t="str">
        <f t="array" ref="CK27">IF(ROWS($CB$33:$CB$42)&gt;$U$29,"",INDEX($C$33:$C$282,SMALL(IF(FREQUENCY(IF($C$33:$C$282&lt;&gt;"",MATCH("~"&amp;$C$33:$C$282,$C$33:$C$282&amp;"",0)),ROW($C$33:$C$282)-ROW($C$33)+1),ROW($C$33:$C$282)-ROW($C$33)+1),ROWS($CB$33:$CB$42))))</f>
        <v/>
      </c>
    </row>
    <row r="28" spans="2:101" ht="18.75" customHeight="1" thickTop="1" thickBot="1" x14ac:dyDescent="0.3">
      <c r="B28" s="143" t="s">
        <v>43</v>
      </c>
      <c r="C28" s="144"/>
      <c r="D28" s="144"/>
      <c r="E28" s="144"/>
      <c r="F28" s="118" t="e">
        <f ca="1">TRANSPOSE(R13)</f>
        <v>#DIV/0!</v>
      </c>
      <c r="G28" s="145" t="s">
        <v>32</v>
      </c>
      <c r="H28" s="145"/>
      <c r="I28" s="145"/>
      <c r="J28" s="145"/>
      <c r="K28" s="58" t="str">
        <f>TRANSPOSE(CB27)</f>
        <v/>
      </c>
      <c r="L28" s="58" t="str">
        <f t="shared" ref="L28:T28" si="0">TRANSPOSE(CC27)</f>
        <v/>
      </c>
      <c r="M28" s="58" t="str">
        <f t="shared" si="0"/>
        <v/>
      </c>
      <c r="N28" s="58" t="str">
        <f t="shared" si="0"/>
        <v/>
      </c>
      <c r="O28" s="58" t="str">
        <f t="shared" si="0"/>
        <v/>
      </c>
      <c r="P28" s="58" t="str">
        <f t="shared" si="0"/>
        <v/>
      </c>
      <c r="Q28" s="58" t="str">
        <f t="shared" si="0"/>
        <v/>
      </c>
      <c r="R28" s="58" t="str">
        <f t="shared" si="0"/>
        <v/>
      </c>
      <c r="S28" s="58" t="str">
        <f t="shared" si="0"/>
        <v/>
      </c>
      <c r="T28" s="58" t="str">
        <f t="shared" si="0"/>
        <v/>
      </c>
      <c r="U28" s="69">
        <v>25</v>
      </c>
      <c r="V28" s="170"/>
      <c r="W28" s="171"/>
      <c r="X28" s="171"/>
      <c r="Y28" s="171"/>
      <c r="Z28" s="171"/>
      <c r="AA28" s="171"/>
      <c r="AB28" s="172"/>
      <c r="AC28" s="28"/>
      <c r="AD28" s="122" t="str">
        <f>IF(AND(AI284&lt;=49),"ULAŞILAMADI",IF(AND(AI284&gt;49,AI284&lt;=75),"KISMEN ULAŞILDI",IF(AND(AI284&gt;=75,AI284&lt;=100),"ULAŞILDI",IF(AND(AI284&gt;100,AI284=""),"","HATALI VERİ GİRDİNİZ"))))</f>
        <v/>
      </c>
      <c r="AE28" s="123"/>
      <c r="AF28" s="123"/>
      <c r="AG28" s="124"/>
      <c r="AH28" s="122" t="str">
        <f>IF(AND(BU288&lt;=19),"ÇOK ZOR",IF(AND(BU288&gt;19,BU288&lt;40),"ZOR",IF(AND(BU288&gt;39,BU288&lt;60),"ORTA",IF(AND(BU288&gt;59,BU288&lt;80),"KOLAY",IF(AND(BU288&gt;79,BU288&lt;101),"ÇOK KOLAY",IF(AND(BU288&gt;100,BU288=""),"","HATALI VERİ GİRDİNİZ"))))))</f>
        <v/>
      </c>
      <c r="AI28" s="123"/>
      <c r="AJ28" s="123"/>
      <c r="AK28" s="124"/>
      <c r="AL28" s="16"/>
      <c r="AM28" s="16"/>
      <c r="AN28" s="16"/>
      <c r="CB28" s="38">
        <f>(CB32/CC32*100)%</f>
        <v>1</v>
      </c>
      <c r="CC28" s="38">
        <f>(CD32/CE32*100)%</f>
        <v>1</v>
      </c>
      <c r="CD28" s="38">
        <f>(CF32/CG32*100)%</f>
        <v>1</v>
      </c>
      <c r="CE28" s="38">
        <f>(CH32/CI32*100)%</f>
        <v>1</v>
      </c>
      <c r="CF28" s="38">
        <f>(CJ32/CK32*100)%</f>
        <v>1</v>
      </c>
      <c r="CG28" s="38">
        <f>(CL32/CM32*100)%</f>
        <v>1</v>
      </c>
      <c r="CH28" s="38">
        <f>(CN32/CO32*100)%</f>
        <v>1</v>
      </c>
      <c r="CI28" s="38">
        <f>(CP32/CQ32*100)%</f>
        <v>1</v>
      </c>
      <c r="CJ28" s="38">
        <f>(CR32/CS32*100)%</f>
        <v>1</v>
      </c>
      <c r="CK28" s="38">
        <f>(CT32/CU32*100)%</f>
        <v>1</v>
      </c>
    </row>
    <row r="29" spans="2:101" ht="30" customHeight="1" thickTop="1" thickBot="1" x14ac:dyDescent="0.3">
      <c r="B29" s="146" t="s">
        <v>39</v>
      </c>
      <c r="C29" s="147"/>
      <c r="D29" s="147"/>
      <c r="E29" s="147"/>
      <c r="F29" s="147"/>
      <c r="G29" s="147"/>
      <c r="H29" s="147"/>
      <c r="I29" s="147"/>
      <c r="J29" s="147"/>
      <c r="K29" s="59" t="str">
        <f t="shared" ref="K29:T29" si="1">IF(K28="","",TRANSPOSE(CB28))</f>
        <v/>
      </c>
      <c r="L29" s="59" t="str">
        <f t="shared" si="1"/>
        <v/>
      </c>
      <c r="M29" s="59" t="str">
        <f t="shared" si="1"/>
        <v/>
      </c>
      <c r="N29" s="59" t="str">
        <f t="shared" si="1"/>
        <v/>
      </c>
      <c r="O29" s="59" t="str">
        <f t="shared" si="1"/>
        <v/>
      </c>
      <c r="P29" s="59" t="str">
        <f t="shared" si="1"/>
        <v/>
      </c>
      <c r="Q29" s="59" t="str">
        <f t="shared" si="1"/>
        <v/>
      </c>
      <c r="R29" s="59" t="str">
        <f t="shared" si="1"/>
        <v/>
      </c>
      <c r="S29" s="59" t="str">
        <f t="shared" si="1"/>
        <v/>
      </c>
      <c r="T29" s="59" t="str">
        <f t="shared" si="1"/>
        <v/>
      </c>
      <c r="U29" s="70">
        <f t="array" ref="U29">SUM(IF(FREQUENCY(IF($C$33:$C$282&lt;&gt;"",MATCH("~"&amp;$C$33:$C$282,$C$33:$C$282&amp;"",0)),ROW($C$33:$C$282)-ROW($C$33)+1),1))</f>
        <v>0</v>
      </c>
      <c r="V29" s="12"/>
      <c r="W29" s="13"/>
      <c r="X29" s="13"/>
      <c r="Y29" s="13"/>
      <c r="Z29" s="13"/>
      <c r="AA29" s="13"/>
      <c r="AB29" s="14"/>
      <c r="AC29" s="15">
        <f>SUM(AC4:AC28)</f>
        <v>0</v>
      </c>
      <c r="AD29" s="16"/>
      <c r="AG29" s="16"/>
      <c r="AH29" s="16"/>
      <c r="AI29" s="16"/>
      <c r="AJ29" s="16"/>
      <c r="AK29" s="16"/>
      <c r="AL29" s="16"/>
      <c r="AM29" s="16"/>
      <c r="CB29" s="6" t="str">
        <f>INDEX(B33:C282,MATCH(1,B33:B282,0),2)</f>
        <v/>
      </c>
    </row>
    <row r="30" spans="2:101" ht="15" customHeight="1" thickTop="1" thickBot="1" x14ac:dyDescent="0.3">
      <c r="B30" s="9"/>
      <c r="C30" s="9"/>
      <c r="D30" s="9"/>
      <c r="E30" s="9"/>
      <c r="F30" s="9"/>
      <c r="G30" s="9"/>
      <c r="H30" s="9"/>
      <c r="I30" s="9"/>
      <c r="J30" s="9"/>
      <c r="K30" s="39" t="s">
        <v>41</v>
      </c>
      <c r="L30" s="40"/>
      <c r="M30" s="40"/>
      <c r="N30" s="40"/>
      <c r="O30" s="40"/>
      <c r="P30" s="40"/>
      <c r="Q30" s="40"/>
      <c r="R30" s="40"/>
      <c r="S30" s="40"/>
      <c r="T30" s="40"/>
      <c r="U30" s="67" t="s">
        <v>42</v>
      </c>
      <c r="V30" s="68"/>
      <c r="W30" s="68"/>
      <c r="X30" s="68"/>
      <c r="Y30" s="68"/>
      <c r="Z30" s="68"/>
      <c r="AA30" s="104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</row>
    <row r="31" spans="2:101" ht="21.95" customHeight="1" thickTop="1" x14ac:dyDescent="0.2">
      <c r="B31" s="173" t="s">
        <v>0</v>
      </c>
      <c r="C31" s="174"/>
      <c r="D31" s="174"/>
      <c r="E31" s="174"/>
      <c r="F31" s="174"/>
      <c r="G31" s="174"/>
      <c r="H31" s="174"/>
      <c r="I31" s="174"/>
      <c r="J31" s="155"/>
      <c r="K31" s="174" t="s">
        <v>1</v>
      </c>
      <c r="L31" s="174"/>
      <c r="M31" s="174"/>
      <c r="N31" s="174"/>
      <c r="O31" s="174"/>
      <c r="P31" s="174"/>
      <c r="Q31" s="174"/>
      <c r="R31" s="174"/>
      <c r="S31" s="174"/>
      <c r="T31" s="174"/>
      <c r="U31" s="186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55"/>
      <c r="AJ31" s="184" t="s">
        <v>2</v>
      </c>
      <c r="AK31" s="185"/>
      <c r="AL31" s="35"/>
      <c r="AM31" s="35"/>
      <c r="AN31" s="35"/>
      <c r="CB31" s="168">
        <v>1</v>
      </c>
      <c r="CC31" s="169"/>
      <c r="CD31" s="168">
        <v>2</v>
      </c>
      <c r="CE31" s="169"/>
      <c r="CF31" s="168">
        <v>3</v>
      </c>
      <c r="CG31" s="169"/>
      <c r="CH31" s="168">
        <v>4</v>
      </c>
      <c r="CI31" s="169"/>
      <c r="CJ31" s="168">
        <v>5</v>
      </c>
      <c r="CK31" s="169"/>
      <c r="CL31" s="168">
        <v>6</v>
      </c>
      <c r="CM31" s="169"/>
      <c r="CN31" s="168">
        <v>7</v>
      </c>
      <c r="CO31" s="169"/>
      <c r="CP31" s="168">
        <v>8</v>
      </c>
      <c r="CQ31" s="169"/>
      <c r="CR31" s="168">
        <v>9</v>
      </c>
      <c r="CS31" s="169"/>
      <c r="CT31" s="168">
        <v>10</v>
      </c>
      <c r="CU31" s="169"/>
      <c r="CV31" s="168">
        <v>11</v>
      </c>
      <c r="CW31" s="169"/>
    </row>
    <row r="32" spans="2:101" ht="21.95" customHeight="1" x14ac:dyDescent="0.2">
      <c r="B32" s="24" t="s">
        <v>3</v>
      </c>
      <c r="C32" s="107" t="s">
        <v>36</v>
      </c>
      <c r="D32" s="108" t="s">
        <v>4</v>
      </c>
      <c r="E32" s="136" t="s">
        <v>5</v>
      </c>
      <c r="F32" s="137"/>
      <c r="G32" s="137"/>
      <c r="H32" s="137"/>
      <c r="I32" s="137"/>
      <c r="J32" s="138"/>
      <c r="K32" s="20">
        <v>1</v>
      </c>
      <c r="L32" s="20">
        <v>2</v>
      </c>
      <c r="M32" s="21">
        <v>3</v>
      </c>
      <c r="N32" s="21">
        <v>4</v>
      </c>
      <c r="O32" s="21">
        <v>5</v>
      </c>
      <c r="P32" s="21">
        <v>6</v>
      </c>
      <c r="Q32" s="21">
        <v>7</v>
      </c>
      <c r="R32" s="21">
        <v>8</v>
      </c>
      <c r="S32" s="21">
        <v>9</v>
      </c>
      <c r="T32" s="21">
        <v>10</v>
      </c>
      <c r="U32" s="21">
        <v>11</v>
      </c>
      <c r="V32" s="21">
        <v>12</v>
      </c>
      <c r="W32" s="20">
        <v>13</v>
      </c>
      <c r="X32" s="20">
        <v>14</v>
      </c>
      <c r="Y32" s="20">
        <v>15</v>
      </c>
      <c r="Z32" s="20">
        <v>16</v>
      </c>
      <c r="AA32" s="20">
        <v>17</v>
      </c>
      <c r="AB32" s="20">
        <v>18</v>
      </c>
      <c r="AC32" s="20">
        <v>19</v>
      </c>
      <c r="AD32" s="20">
        <v>20</v>
      </c>
      <c r="AE32" s="20">
        <v>21</v>
      </c>
      <c r="AF32" s="20">
        <v>22</v>
      </c>
      <c r="AG32" s="20">
        <v>23</v>
      </c>
      <c r="AH32" s="20">
        <v>24</v>
      </c>
      <c r="AI32" s="20">
        <v>25</v>
      </c>
      <c r="AJ32" s="22" t="s">
        <v>6</v>
      </c>
      <c r="AK32" s="22" t="s">
        <v>44</v>
      </c>
      <c r="AL32" s="35"/>
      <c r="AM32" s="35"/>
      <c r="AN32" s="35"/>
      <c r="CB32" s="42">
        <f>SUMPRODUCT(--($AJ$33:$AJ$282&gt;=50),--ISNUMBER(FIND(CB27,$C$33:$C$282)))</f>
        <v>250</v>
      </c>
      <c r="CC32" s="42">
        <f>COUNTIF($C$33:$C$282,CB27)</f>
        <v>250</v>
      </c>
      <c r="CD32" s="42">
        <f>SUMPRODUCT(--($AJ$33:$AJ$282&gt;=50),--ISNUMBER(FIND(CC27,$C$33:$C$282)))</f>
        <v>250</v>
      </c>
      <c r="CE32" s="42">
        <f>COUNTIF($C$33:$C$282,CC27)</f>
        <v>250</v>
      </c>
      <c r="CF32" s="42">
        <f>SUMPRODUCT(--($AJ$33:$AJ$282&gt;=50),--ISNUMBER(FIND(CD27,$C$33:$C$282)))</f>
        <v>250</v>
      </c>
      <c r="CG32" s="42">
        <f>COUNTIF($C$33:$C$282,CD27)</f>
        <v>250</v>
      </c>
      <c r="CH32" s="42">
        <f>SUMPRODUCT(--($AJ$33:$AJ$282&gt;=50),--ISNUMBER(FIND(CE27,$C$33:$C$282)))</f>
        <v>250</v>
      </c>
      <c r="CI32" s="42">
        <f>COUNTIF($C$33:$C$282,CE27)</f>
        <v>250</v>
      </c>
      <c r="CJ32" s="42">
        <f>SUMPRODUCT(--($AJ$33:$AJ$282&gt;=50),--ISNUMBER(FIND(CF27,$C$33:$C$282)))</f>
        <v>250</v>
      </c>
      <c r="CK32" s="42">
        <f>COUNTIF($C$33:$C$282,CF27)</f>
        <v>250</v>
      </c>
      <c r="CL32" s="42">
        <f>SUMPRODUCT(--($AJ$33:$AJ$282&gt;=50),--ISNUMBER(FIND(CG27,$C$33:$C$282)))</f>
        <v>250</v>
      </c>
      <c r="CM32" s="42">
        <f>COUNTIF($C$33:$C$282,CG27)</f>
        <v>250</v>
      </c>
      <c r="CN32" s="42">
        <f>SUMPRODUCT(--($AJ$33:$AJ$282&gt;=50),--ISNUMBER(FIND(CH27,$C$33:$C$282)))</f>
        <v>250</v>
      </c>
      <c r="CO32" s="42">
        <f>COUNTIF($C$33:$C$282,CH27)</f>
        <v>250</v>
      </c>
      <c r="CP32" s="42">
        <f>SUMPRODUCT(--($AJ$33:$AJ$282&gt;=50),--ISNUMBER(FIND(CI27,$C$33:$C$282)))</f>
        <v>250</v>
      </c>
      <c r="CQ32" s="42">
        <f>COUNTIF($C$33:$C$282,CI27)</f>
        <v>250</v>
      </c>
      <c r="CR32" s="42">
        <f>SUMPRODUCT(--($AJ$33:$AJ$282&gt;=50),--ISNUMBER(FIND(CJ27,$C$33:$C$282)))</f>
        <v>250</v>
      </c>
      <c r="CS32" s="42">
        <f>COUNTIF($C$33:$C$282,CJ27)</f>
        <v>250</v>
      </c>
      <c r="CT32" s="42">
        <f>SUMPRODUCT(--($AJ$33:$AJ$282&gt;=50),--ISNUMBER(FIND(CK27,$C$33:$C$282)))</f>
        <v>250</v>
      </c>
      <c r="CU32" s="42">
        <f>COUNTIF($C$33:$C$282,CK27)</f>
        <v>250</v>
      </c>
      <c r="CV32" s="42">
        <f>SUMPRODUCT(--($AJ$33:$AJ$282&gt;=50),--ISNUMBER(FIND(U28,$C$33:$C$282)))</f>
        <v>0</v>
      </c>
      <c r="CW32" s="42">
        <f>COUNTIF($C$33:$C$282,U28)</f>
        <v>0</v>
      </c>
    </row>
    <row r="33" spans="2:103" ht="21.95" customHeight="1" x14ac:dyDescent="0.2">
      <c r="B33" s="25">
        <f>SUBTOTAL(109,$CA$1:CA33)</f>
        <v>1</v>
      </c>
      <c r="C33" s="19" t="str">
        <f>IF(ISERROR(INDEX(İsimler!$A$1:$C$1000,MATCH(D33,İsimler!$A$1:$A$1000,0),2)),"",INDEX(İsimler!$A$1:$C$1000,MATCH(D33,İsimler!$A$1:$A$1000,0),3))</f>
        <v/>
      </c>
      <c r="D33" s="1"/>
      <c r="E33" s="119" t="str">
        <f>IF(ISERROR(INDEX(İsimler!$A$1:$C$1000,MATCH(D33,İsimler!$A$1:$A$1000,0),2)),"",INDEX(İsimler!$A$1:$C$1000,MATCH(D33,İsimler!$A$1:$A$1000,0),2))</f>
        <v/>
      </c>
      <c r="F33" s="120"/>
      <c r="G33" s="120"/>
      <c r="H33" s="120"/>
      <c r="I33" s="120"/>
      <c r="J33" s="121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23" t="str">
        <f>IF(E33="","",SUM(K33:AI33))</f>
        <v/>
      </c>
      <c r="AK33" s="23" t="str">
        <f>IF(D33="","",SUM(0,(AJ33+CX33+CY33)/3))</f>
        <v/>
      </c>
      <c r="AV33" s="36">
        <f t="shared" ref="AV33:AV96" si="2">SUM(K33:AI33)</f>
        <v>0</v>
      </c>
      <c r="CA33" s="6">
        <v>1</v>
      </c>
      <c r="CB33" s="43">
        <v>100</v>
      </c>
      <c r="CC33" s="43">
        <v>100</v>
      </c>
      <c r="CX33" s="6" t="str">
        <f>IF(ISERROR(INDEX('1.Sınav'!$C$33:$AJ$282,MATCH(D33,'1.Sınav'!$D$33:$D$282,0),2)),"",INDEX('1.Sınav'!$C$33:$AJ$282,MATCH(D33,'1.Sınav'!$D$33:$D$282,0),34))</f>
        <v/>
      </c>
      <c r="CY33" s="6" t="str">
        <f>IF(ISERROR(INDEX('2.Sınav'!$C$33:$AJ$282,MATCH(D33,'2.Sınav'!$D$33:$D$282,0),2)),"",INDEX('2.Sınav'!$C$33:$AJ$282,MATCH(D33,'2.Sınav'!$D$33:$D$282,0),34))</f>
        <v/>
      </c>
    </row>
    <row r="34" spans="2:103" ht="21.95" customHeight="1" x14ac:dyDescent="0.2">
      <c r="B34" s="25">
        <f>SUBTOTAL(109,$CA$1:CA34)</f>
        <v>2</v>
      </c>
      <c r="C34" s="19" t="str">
        <f>IF(ISERROR(INDEX(İsimler!$A$1:$C$1000,MATCH(D34,İsimler!$A$1:$A$1000,0),2)),"",INDEX(İsimler!$A$1:$C$1000,MATCH(D34,İsimler!$A$1:$A$1000,0),3))</f>
        <v/>
      </c>
      <c r="D34" s="1"/>
      <c r="E34" s="119" t="str">
        <f>IF(ISERROR(INDEX(İsimler!$A$1:$C$1000,MATCH(D34,İsimler!$A$1:$A$1000,0),2)),"",INDEX(İsimler!$A$1:$C$1000,MATCH(D34,İsimler!$A$1:$A$1000,0),2))</f>
        <v/>
      </c>
      <c r="F34" s="120"/>
      <c r="G34" s="120"/>
      <c r="H34" s="120"/>
      <c r="I34" s="120"/>
      <c r="J34" s="12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23" t="str">
        <f t="shared" ref="AJ34:AJ97" si="3">IF(E34="","",SUM(K34:AI34))</f>
        <v/>
      </c>
      <c r="AK34" s="23" t="str">
        <f>IF(D34="","",SUM(0,(AJ34+'1.Sınav'!AJ34+'2.Sınav'!AJ34)/3))</f>
        <v/>
      </c>
      <c r="AM34" s="35"/>
      <c r="AN34" s="35"/>
      <c r="AV34" s="36">
        <f t="shared" si="2"/>
        <v>0</v>
      </c>
      <c r="CA34" s="6">
        <v>1</v>
      </c>
      <c r="CB34" s="43">
        <v>100</v>
      </c>
      <c r="CC34" s="43">
        <v>100</v>
      </c>
      <c r="CX34" s="6" t="str">
        <f>IF(ISERROR(INDEX('1.Sınav'!$C$33:$AJ$282,MATCH(D34,'1.Sınav'!$D$33:$D$282,0),2)),"",INDEX('1.Sınav'!$C$33:$AJ$282,MATCH(D34,'1.Sınav'!$D$33:$D$282,0),34))</f>
        <v/>
      </c>
      <c r="CY34" s="6" t="str">
        <f>IF(ISERROR(INDEX('2.Sınav'!$C$33:$AJ$282,MATCH(D34,'2.Sınav'!$D$33:$D$282,0),2)),"",INDEX('2.Sınav'!$C$33:$AJ$282,MATCH(D34,'2.Sınav'!$D$33:$D$282,0),34))</f>
        <v/>
      </c>
    </row>
    <row r="35" spans="2:103" ht="21.95" customHeight="1" x14ac:dyDescent="0.2">
      <c r="B35" s="25">
        <f>SUBTOTAL(109,$CA$1:CA35)</f>
        <v>3</v>
      </c>
      <c r="C35" s="19" t="str">
        <f>IF(ISERROR(INDEX(İsimler!$A$1:$C$1000,MATCH(D35,İsimler!$A$1:$A$1000,0),2)),"",INDEX(İsimler!$A$1:$C$1000,MATCH(D35,İsimler!$A$1:$A$1000,0),3))</f>
        <v/>
      </c>
      <c r="D35" s="1"/>
      <c r="E35" s="119" t="str">
        <f>IF(ISERROR(INDEX(İsimler!$A$1:$C$1000,MATCH(D35,İsimler!$A$1:$A$1000,0),2)),"",INDEX(İsimler!$A$1:$C$1000,MATCH(D35,İsimler!$A$1:$A$1000,0),2))</f>
        <v/>
      </c>
      <c r="F35" s="120"/>
      <c r="G35" s="120"/>
      <c r="H35" s="120"/>
      <c r="I35" s="120"/>
      <c r="J35" s="121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23" t="str">
        <f t="shared" si="3"/>
        <v/>
      </c>
      <c r="AK35" s="23" t="str">
        <f>IF(D35="","",SUM(0,(AJ35+'1.Sınav'!AJ35+'2.Sınav'!AJ35)/3))</f>
        <v/>
      </c>
      <c r="AM35" s="35"/>
      <c r="AN35" s="35"/>
      <c r="AV35" s="36">
        <f t="shared" si="2"/>
        <v>0</v>
      </c>
      <c r="CA35" s="6">
        <v>1</v>
      </c>
      <c r="CB35" s="43">
        <v>100</v>
      </c>
      <c r="CC35" s="43">
        <v>100</v>
      </c>
      <c r="CX35" s="6" t="str">
        <f>IF(ISERROR(INDEX('1.Sınav'!$C$33:$AJ$282,MATCH(D35,'1.Sınav'!$D$33:$D$282,0),2)),"",INDEX('1.Sınav'!$C$33:$AJ$282,MATCH(D35,'1.Sınav'!$D$33:$D$282,0),34))</f>
        <v/>
      </c>
      <c r="CY35" s="6" t="str">
        <f>IF(ISERROR(INDEX('2.Sınav'!$C$33:$AJ$282,MATCH(D35,'2.Sınav'!$D$33:$D$282,0),2)),"",INDEX('2.Sınav'!$C$33:$AJ$282,MATCH(D35,'2.Sınav'!$D$33:$D$282,0),34))</f>
        <v/>
      </c>
    </row>
    <row r="36" spans="2:103" ht="21.95" customHeight="1" x14ac:dyDescent="0.2">
      <c r="B36" s="25">
        <f>SUBTOTAL(109,$CA$1:CA36)</f>
        <v>4</v>
      </c>
      <c r="C36" s="19" t="str">
        <f>IF(ISERROR(INDEX(İsimler!$A$1:$C$1000,MATCH(D36,İsimler!$A$1:$A$1000,0),2)),"",INDEX(İsimler!$A$1:$C$1000,MATCH(D36,İsimler!$A$1:$A$1000,0),3))</f>
        <v/>
      </c>
      <c r="D36" s="1"/>
      <c r="E36" s="119" t="str">
        <f>IF(ISERROR(INDEX(İsimler!$A$1:$C$1000,MATCH(D36,İsimler!$A$1:$A$1000,0),2)),"",INDEX(İsimler!$A$1:$C$1000,MATCH(D36,İsimler!$A$1:$A$1000,0),2))</f>
        <v/>
      </c>
      <c r="F36" s="120"/>
      <c r="G36" s="120"/>
      <c r="H36" s="120"/>
      <c r="I36" s="120"/>
      <c r="J36" s="121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23" t="str">
        <f t="shared" si="3"/>
        <v/>
      </c>
      <c r="AK36" s="23" t="str">
        <f>IF(D36="","",SUM(0,(AJ36+'1.Sınav'!AJ36+'2.Sınav'!AJ36)/3))</f>
        <v/>
      </c>
      <c r="AM36" s="35"/>
      <c r="AN36" s="35"/>
      <c r="AV36" s="36">
        <f t="shared" si="2"/>
        <v>0</v>
      </c>
      <c r="CA36" s="6">
        <v>1</v>
      </c>
      <c r="CB36" s="43">
        <v>100</v>
      </c>
      <c r="CC36" s="43">
        <v>100</v>
      </c>
      <c r="CX36" s="6" t="str">
        <f>IF(ISERROR(INDEX('1.Sınav'!$C$33:$AJ$282,MATCH(D36,'1.Sınav'!$D$33:$D$282,0),2)),"",INDEX('1.Sınav'!$C$33:$AJ$282,MATCH(D36,'1.Sınav'!$D$33:$D$282,0),34))</f>
        <v/>
      </c>
      <c r="CY36" s="6" t="str">
        <f>IF(ISERROR(INDEX('2.Sınav'!$C$33:$AJ$282,MATCH(D36,'2.Sınav'!$D$33:$D$282,0),2)),"",INDEX('2.Sınav'!$C$33:$AJ$282,MATCH(D36,'2.Sınav'!$D$33:$D$282,0),34))</f>
        <v/>
      </c>
    </row>
    <row r="37" spans="2:103" ht="21.95" customHeight="1" x14ac:dyDescent="0.2">
      <c r="B37" s="25">
        <f>SUBTOTAL(109,$CA$1:CA37)</f>
        <v>5</v>
      </c>
      <c r="C37" s="19" t="str">
        <f>IF(ISERROR(INDEX(İsimler!$A$1:$C$1000,MATCH(D37,İsimler!$A$1:$A$1000,0),2)),"",INDEX(İsimler!$A$1:$C$1000,MATCH(D37,İsimler!$A$1:$A$1000,0),3))</f>
        <v/>
      </c>
      <c r="D37" s="1"/>
      <c r="E37" s="119" t="str">
        <f>IF(ISERROR(INDEX(İsimler!$A$1:$C$1000,MATCH(D37,İsimler!$A$1:$A$1000,0),2)),"",INDEX(İsimler!$A$1:$C$1000,MATCH(D37,İsimler!$A$1:$A$1000,0),2))</f>
        <v/>
      </c>
      <c r="F37" s="120"/>
      <c r="G37" s="120"/>
      <c r="H37" s="120"/>
      <c r="I37" s="120"/>
      <c r="J37" s="121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23" t="str">
        <f t="shared" si="3"/>
        <v/>
      </c>
      <c r="AK37" s="23" t="str">
        <f>IF(D37="","",SUM(0,(AJ37+'1.Sınav'!AJ37+'2.Sınav'!AJ37)/3))</f>
        <v/>
      </c>
      <c r="AM37" s="35"/>
      <c r="AN37" s="35"/>
      <c r="AV37" s="36">
        <f t="shared" si="2"/>
        <v>0</v>
      </c>
      <c r="CA37" s="6">
        <v>1</v>
      </c>
      <c r="CB37" s="43">
        <v>100</v>
      </c>
      <c r="CC37" s="43">
        <v>100</v>
      </c>
      <c r="CX37" s="6" t="str">
        <f>IF(ISERROR(INDEX('1.Sınav'!$C$33:$AJ$282,MATCH(D37,'1.Sınav'!$D$33:$D$282,0),2)),"",INDEX('1.Sınav'!$C$33:$AJ$282,MATCH(D37,'1.Sınav'!$D$33:$D$282,0),34))</f>
        <v/>
      </c>
      <c r="CY37" s="6" t="str">
        <f>IF(ISERROR(INDEX('2.Sınav'!$C$33:$AJ$282,MATCH(D37,'2.Sınav'!$D$33:$D$282,0),2)),"",INDEX('2.Sınav'!$C$33:$AJ$282,MATCH(D37,'2.Sınav'!$D$33:$D$282,0),34))</f>
        <v/>
      </c>
    </row>
    <row r="38" spans="2:103" ht="21.95" customHeight="1" x14ac:dyDescent="0.2">
      <c r="B38" s="25">
        <f>SUBTOTAL(109,$CA$1:CA38)</f>
        <v>6</v>
      </c>
      <c r="C38" s="19" t="str">
        <f>IF(ISERROR(INDEX(İsimler!$A$1:$C$1000,MATCH(D38,İsimler!$A$1:$A$1000,0),2)),"",INDEX(İsimler!$A$1:$C$1000,MATCH(D38,İsimler!$A$1:$A$1000,0),3))</f>
        <v/>
      </c>
      <c r="D38" s="1"/>
      <c r="E38" s="119" t="str">
        <f>IF(ISERROR(INDEX(İsimler!$A$1:$C$1000,MATCH(D38,İsimler!$A$1:$A$1000,0),2)),"",INDEX(İsimler!$A$1:$C$1000,MATCH(D38,İsimler!$A$1:$A$1000,0),2))</f>
        <v/>
      </c>
      <c r="F38" s="120"/>
      <c r="G38" s="120"/>
      <c r="H38" s="120"/>
      <c r="I38" s="120"/>
      <c r="J38" s="121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23" t="str">
        <f t="shared" si="3"/>
        <v/>
      </c>
      <c r="AK38" s="23" t="str">
        <f>IF(D38="","",SUM(0,(AJ38+'1.Sınav'!AJ38+'2.Sınav'!AJ38)/3))</f>
        <v/>
      </c>
      <c r="AM38" s="35"/>
      <c r="AN38" s="35"/>
      <c r="AV38" s="36">
        <f t="shared" si="2"/>
        <v>0</v>
      </c>
      <c r="CA38" s="6">
        <v>1</v>
      </c>
      <c r="CB38" s="43">
        <v>100</v>
      </c>
      <c r="CC38" s="43">
        <v>100</v>
      </c>
      <c r="CX38" s="6" t="str">
        <f>IF(ISERROR(INDEX('1.Sınav'!$C$33:$AJ$282,MATCH(D38,'1.Sınav'!$D$33:$D$282,0),2)),"",INDEX('1.Sınav'!$C$33:$AJ$282,MATCH(D38,'1.Sınav'!$D$33:$D$282,0),34))</f>
        <v/>
      </c>
      <c r="CY38" s="6" t="str">
        <f>IF(ISERROR(INDEX('2.Sınav'!$C$33:$AJ$282,MATCH(D38,'2.Sınav'!$D$33:$D$282,0),2)),"",INDEX('2.Sınav'!$C$33:$AJ$282,MATCH(D38,'2.Sınav'!$D$33:$D$282,0),34))</f>
        <v/>
      </c>
    </row>
    <row r="39" spans="2:103" ht="21.95" customHeight="1" x14ac:dyDescent="0.2">
      <c r="B39" s="25">
        <f>SUBTOTAL(109,$CA$1:CA39)</f>
        <v>7</v>
      </c>
      <c r="C39" s="19" t="str">
        <f>IF(ISERROR(INDEX(İsimler!$A$1:$C$1000,MATCH(D39,İsimler!$A$1:$A$1000,0),2)),"",INDEX(İsimler!$A$1:$C$1000,MATCH(D39,İsimler!$A$1:$A$1000,0),3))</f>
        <v/>
      </c>
      <c r="D39" s="1"/>
      <c r="E39" s="119" t="str">
        <f>IF(ISERROR(INDEX(İsimler!$A$1:$C$1000,MATCH(D39,İsimler!$A$1:$A$1000,0),2)),"",INDEX(İsimler!$A$1:$C$1000,MATCH(D39,İsimler!$A$1:$A$1000,0),2))</f>
        <v/>
      </c>
      <c r="F39" s="120"/>
      <c r="G39" s="120"/>
      <c r="H39" s="120"/>
      <c r="I39" s="120"/>
      <c r="J39" s="121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23" t="str">
        <f t="shared" si="3"/>
        <v/>
      </c>
      <c r="AK39" s="23" t="str">
        <f>IF(D39="","",SUM(0,(AJ39+'1.Sınav'!AJ39+'2.Sınav'!AJ39)/3))</f>
        <v/>
      </c>
      <c r="AM39" s="35"/>
      <c r="AN39" s="35"/>
      <c r="AV39" s="36">
        <f t="shared" si="2"/>
        <v>0</v>
      </c>
      <c r="CA39" s="6">
        <v>1</v>
      </c>
      <c r="CB39" s="43">
        <v>100</v>
      </c>
      <c r="CC39" s="43">
        <v>100</v>
      </c>
      <c r="CX39" s="6" t="str">
        <f>IF(ISERROR(INDEX('1.Sınav'!$C$33:$AJ$282,MATCH(D39,'1.Sınav'!$D$33:$D$282,0),2)),"",INDEX('1.Sınav'!$C$33:$AJ$282,MATCH(D39,'1.Sınav'!$D$33:$D$282,0),34))</f>
        <v/>
      </c>
      <c r="CY39" s="6" t="str">
        <f>IF(ISERROR(INDEX('2.Sınav'!$C$33:$AJ$282,MATCH(D39,'2.Sınav'!$D$33:$D$282,0),2)),"",INDEX('2.Sınav'!$C$33:$AJ$282,MATCH(D39,'2.Sınav'!$D$33:$D$282,0),34))</f>
        <v/>
      </c>
    </row>
    <row r="40" spans="2:103" ht="21.95" customHeight="1" x14ac:dyDescent="0.2">
      <c r="B40" s="25">
        <f>SUBTOTAL(109,$CA$1:CA40)</f>
        <v>8</v>
      </c>
      <c r="C40" s="19" t="str">
        <f>IF(ISERROR(INDEX(İsimler!$A$1:$C$1000,MATCH(D40,İsimler!$A$1:$A$1000,0),2)),"",INDEX(İsimler!$A$1:$C$1000,MATCH(D40,İsimler!$A$1:$A$1000,0),3))</f>
        <v/>
      </c>
      <c r="D40" s="1"/>
      <c r="E40" s="119" t="str">
        <f>IF(ISERROR(INDEX(İsimler!$A$1:$C$1000,MATCH(D40,İsimler!$A$1:$A$1000,0),2)),"",INDEX(İsimler!$A$1:$C$1000,MATCH(D40,İsimler!$A$1:$A$1000,0),2))</f>
        <v/>
      </c>
      <c r="F40" s="120"/>
      <c r="G40" s="120"/>
      <c r="H40" s="120"/>
      <c r="I40" s="120"/>
      <c r="J40" s="121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23" t="str">
        <f t="shared" si="3"/>
        <v/>
      </c>
      <c r="AK40" s="23" t="str">
        <f>IF(D40="","",SUM(0,(AJ40+'1.Sınav'!AJ40+'2.Sınav'!AJ40)/3))</f>
        <v/>
      </c>
      <c r="AM40" s="35"/>
      <c r="AN40" s="35"/>
      <c r="AV40" s="36">
        <f t="shared" si="2"/>
        <v>0</v>
      </c>
      <c r="CA40" s="6">
        <v>1</v>
      </c>
      <c r="CB40" s="43">
        <v>100</v>
      </c>
      <c r="CC40" s="43">
        <v>100</v>
      </c>
      <c r="CX40" s="6" t="str">
        <f>IF(ISERROR(INDEX('1.Sınav'!$C$33:$AJ$282,MATCH(D40,'1.Sınav'!$D$33:$D$282,0),2)),"",INDEX('1.Sınav'!$C$33:$AJ$282,MATCH(D40,'1.Sınav'!$D$33:$D$282,0),34))</f>
        <v/>
      </c>
      <c r="CY40" s="6" t="str">
        <f>IF(ISERROR(INDEX('2.Sınav'!$C$33:$AJ$282,MATCH(D40,'2.Sınav'!$D$33:$D$282,0),2)),"",INDEX('2.Sınav'!$C$33:$AJ$282,MATCH(D40,'2.Sınav'!$D$33:$D$282,0),34))</f>
        <v/>
      </c>
    </row>
    <row r="41" spans="2:103" ht="21.95" customHeight="1" x14ac:dyDescent="0.2">
      <c r="B41" s="25">
        <f>SUBTOTAL(109,$CA$1:CA41)</f>
        <v>9</v>
      </c>
      <c r="C41" s="19" t="str">
        <f>IF(ISERROR(INDEX(İsimler!$A$1:$C$1000,MATCH(D41,İsimler!$A$1:$A$1000,0),2)),"",INDEX(İsimler!$A$1:$C$1000,MATCH(D41,İsimler!$A$1:$A$1000,0),3))</f>
        <v/>
      </c>
      <c r="D41" s="1"/>
      <c r="E41" s="119" t="str">
        <f>IF(ISERROR(INDEX(İsimler!$A$1:$C$1000,MATCH(D41,İsimler!$A$1:$A$1000,0),2)),"",INDEX(İsimler!$A$1:$C$1000,MATCH(D41,İsimler!$A$1:$A$1000,0),2))</f>
        <v/>
      </c>
      <c r="F41" s="120"/>
      <c r="G41" s="120"/>
      <c r="H41" s="120"/>
      <c r="I41" s="120"/>
      <c r="J41" s="121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23" t="str">
        <f t="shared" si="3"/>
        <v/>
      </c>
      <c r="AK41" s="23" t="str">
        <f>IF(D41="","",SUM(0,(AJ41+'1.Sınav'!AJ41+'2.Sınav'!AJ41)/3))</f>
        <v/>
      </c>
      <c r="AM41" s="35"/>
      <c r="AN41" s="35"/>
      <c r="AV41" s="36">
        <f t="shared" si="2"/>
        <v>0</v>
      </c>
      <c r="CA41" s="6">
        <v>1</v>
      </c>
      <c r="CB41" s="43">
        <v>100</v>
      </c>
      <c r="CC41" s="43">
        <v>100</v>
      </c>
      <c r="CX41" s="6" t="str">
        <f>IF(ISERROR(INDEX('1.Sınav'!$C$33:$AJ$282,MATCH(D41,'1.Sınav'!$D$33:$D$282,0),2)),"",INDEX('1.Sınav'!$C$33:$AJ$282,MATCH(D41,'1.Sınav'!$D$33:$D$282,0),34))</f>
        <v/>
      </c>
      <c r="CY41" s="6" t="str">
        <f>IF(ISERROR(INDEX('2.Sınav'!$C$33:$AJ$282,MATCH(D41,'2.Sınav'!$D$33:$D$282,0),2)),"",INDEX('2.Sınav'!$C$33:$AJ$282,MATCH(D41,'2.Sınav'!$D$33:$D$282,0),34))</f>
        <v/>
      </c>
    </row>
    <row r="42" spans="2:103" ht="21.95" customHeight="1" x14ac:dyDescent="0.2">
      <c r="B42" s="25">
        <f>SUBTOTAL(109,$CA$1:CA42)</f>
        <v>10</v>
      </c>
      <c r="C42" s="19" t="str">
        <f>IF(ISERROR(INDEX(İsimler!$A$1:$C$1000,MATCH(D42,İsimler!$A$1:$A$1000,0),2)),"",INDEX(İsimler!$A$1:$C$1000,MATCH(D42,İsimler!$A$1:$A$1000,0),3))</f>
        <v/>
      </c>
      <c r="D42" s="1"/>
      <c r="E42" s="119" t="str">
        <f>IF(ISERROR(INDEX(İsimler!$A$1:$C$1000,MATCH(D42,İsimler!$A$1:$A$1000,0),2)),"",INDEX(İsimler!$A$1:$C$1000,MATCH(D42,İsimler!$A$1:$A$1000,0),2))</f>
        <v/>
      </c>
      <c r="F42" s="120"/>
      <c r="G42" s="120"/>
      <c r="H42" s="120"/>
      <c r="I42" s="120"/>
      <c r="J42" s="121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23" t="str">
        <f t="shared" si="3"/>
        <v/>
      </c>
      <c r="AK42" s="23" t="str">
        <f>IF(D42="","",SUM(0,(AJ42+'1.Sınav'!AJ42+'2.Sınav'!AJ42)/3))</f>
        <v/>
      </c>
      <c r="AM42" s="35"/>
      <c r="AN42" s="35"/>
      <c r="AV42" s="36">
        <f t="shared" si="2"/>
        <v>0</v>
      </c>
      <c r="CA42" s="6">
        <v>1</v>
      </c>
      <c r="CB42" s="43">
        <v>100</v>
      </c>
      <c r="CC42" s="43">
        <v>100</v>
      </c>
      <c r="CX42" s="6" t="str">
        <f>IF(ISERROR(INDEX('1.Sınav'!$C$33:$AJ$282,MATCH(D42,'1.Sınav'!$D$33:$D$282,0),2)),"",INDEX('1.Sınav'!$C$33:$AJ$282,MATCH(D42,'1.Sınav'!$D$33:$D$282,0),34))</f>
        <v/>
      </c>
      <c r="CY42" s="6" t="str">
        <f>IF(ISERROR(INDEX('2.Sınav'!$C$33:$AJ$282,MATCH(D42,'2.Sınav'!$D$33:$D$282,0),2)),"",INDEX('2.Sınav'!$C$33:$AJ$282,MATCH(D42,'2.Sınav'!$D$33:$D$282,0),34))</f>
        <v/>
      </c>
    </row>
    <row r="43" spans="2:103" ht="21.95" customHeight="1" x14ac:dyDescent="0.2">
      <c r="B43" s="25">
        <f>SUBTOTAL(109,$CA$1:CA43)</f>
        <v>11</v>
      </c>
      <c r="C43" s="19" t="str">
        <f>IF(ISERROR(INDEX(İsimler!$A$1:$C$1000,MATCH(D43,İsimler!$A$1:$A$1000,0),2)),"",INDEX(İsimler!$A$1:$C$1000,MATCH(D43,İsimler!$A$1:$A$1000,0),3))</f>
        <v/>
      </c>
      <c r="D43" s="1"/>
      <c r="E43" s="119" t="str">
        <f>IF(ISERROR(INDEX(İsimler!$A$1:$C$1000,MATCH(D43,İsimler!$A$1:$A$1000,0),2)),"",INDEX(İsimler!$A$1:$C$1000,MATCH(D43,İsimler!$A$1:$A$1000,0),2))</f>
        <v/>
      </c>
      <c r="F43" s="120"/>
      <c r="G43" s="120"/>
      <c r="H43" s="120"/>
      <c r="I43" s="120"/>
      <c r="J43" s="121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23" t="str">
        <f t="shared" si="3"/>
        <v/>
      </c>
      <c r="AK43" s="23" t="str">
        <f>IF(D43="","",SUM(0,(AJ43+'1.Sınav'!AJ43+'2.Sınav'!AJ43)/3))</f>
        <v/>
      </c>
      <c r="AM43" s="35"/>
      <c r="AN43" s="35"/>
      <c r="AV43" s="36">
        <f t="shared" si="2"/>
        <v>0</v>
      </c>
      <c r="CA43" s="6">
        <v>1</v>
      </c>
      <c r="CB43" s="43">
        <v>100</v>
      </c>
      <c r="CC43" s="43">
        <v>100</v>
      </c>
      <c r="CX43" s="6" t="str">
        <f>IF(ISERROR(INDEX('1.Sınav'!$C$33:$AJ$282,MATCH(D43,'1.Sınav'!$D$33:$D$282,0),2)),"",INDEX('1.Sınav'!$C$33:$AJ$282,MATCH(D43,'1.Sınav'!$D$33:$D$282,0),34))</f>
        <v/>
      </c>
      <c r="CY43" s="6" t="str">
        <f>IF(ISERROR(INDEX('2.Sınav'!$C$33:$AJ$282,MATCH(D43,'2.Sınav'!$D$33:$D$282,0),2)),"",INDEX('2.Sınav'!$C$33:$AJ$282,MATCH(D43,'2.Sınav'!$D$33:$D$282,0),34))</f>
        <v/>
      </c>
    </row>
    <row r="44" spans="2:103" ht="21.95" customHeight="1" x14ac:dyDescent="0.2">
      <c r="B44" s="25">
        <f>SUBTOTAL(109,$CA$1:CA44)</f>
        <v>12</v>
      </c>
      <c r="C44" s="19" t="str">
        <f>IF(ISERROR(INDEX(İsimler!$A$1:$C$1000,MATCH(D44,İsimler!$A$1:$A$1000,0),2)),"",INDEX(İsimler!$A$1:$C$1000,MATCH(D44,İsimler!$A$1:$A$1000,0),3))</f>
        <v/>
      </c>
      <c r="D44" s="1"/>
      <c r="E44" s="119" t="str">
        <f>IF(ISERROR(INDEX(İsimler!$A$1:$C$1000,MATCH(D44,İsimler!$A$1:$A$1000,0),2)),"",INDEX(İsimler!$A$1:$C$1000,MATCH(D44,İsimler!$A$1:$A$1000,0),2))</f>
        <v/>
      </c>
      <c r="F44" s="120"/>
      <c r="G44" s="120"/>
      <c r="H44" s="120"/>
      <c r="I44" s="120"/>
      <c r="J44" s="121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23" t="str">
        <f t="shared" si="3"/>
        <v/>
      </c>
      <c r="AK44" s="23" t="str">
        <f>IF(D44="","",SUM(0,(AJ44+'1.Sınav'!AJ44+'2.Sınav'!AJ44)/3))</f>
        <v/>
      </c>
      <c r="AM44" s="35"/>
      <c r="AN44" s="35"/>
      <c r="AV44" s="36">
        <f t="shared" si="2"/>
        <v>0</v>
      </c>
      <c r="CA44" s="6">
        <v>1</v>
      </c>
      <c r="CB44" s="43">
        <v>100</v>
      </c>
      <c r="CC44" s="43">
        <v>100</v>
      </c>
      <c r="CX44" s="6" t="str">
        <f>IF(ISERROR(INDEX('1.Sınav'!$C$33:$AJ$282,MATCH(D44,'1.Sınav'!$D$33:$D$282,0),2)),"",INDEX('1.Sınav'!$C$33:$AJ$282,MATCH(D44,'1.Sınav'!$D$33:$D$282,0),34))</f>
        <v/>
      </c>
      <c r="CY44" s="6" t="str">
        <f>IF(ISERROR(INDEX('2.Sınav'!$C$33:$AJ$282,MATCH(D44,'2.Sınav'!$D$33:$D$282,0),2)),"",INDEX('2.Sınav'!$C$33:$AJ$282,MATCH(D44,'2.Sınav'!$D$33:$D$282,0),34))</f>
        <v/>
      </c>
    </row>
    <row r="45" spans="2:103" ht="21.95" customHeight="1" x14ac:dyDescent="0.2">
      <c r="B45" s="25">
        <f>SUBTOTAL(109,$CA$1:CA45)</f>
        <v>13</v>
      </c>
      <c r="C45" s="19" t="str">
        <f>IF(ISERROR(INDEX(İsimler!$A$1:$C$1000,MATCH(D45,İsimler!$A$1:$A$1000,0),2)),"",INDEX(İsimler!$A$1:$C$1000,MATCH(D45,İsimler!$A$1:$A$1000,0),3))</f>
        <v/>
      </c>
      <c r="D45" s="1"/>
      <c r="E45" s="119" t="str">
        <f>IF(ISERROR(INDEX(İsimler!$A$1:$C$1000,MATCH(D45,İsimler!$A$1:$A$1000,0),2)),"",INDEX(İsimler!$A$1:$C$1000,MATCH(D45,İsimler!$A$1:$A$1000,0),2))</f>
        <v/>
      </c>
      <c r="F45" s="120"/>
      <c r="G45" s="120"/>
      <c r="H45" s="120"/>
      <c r="I45" s="120"/>
      <c r="J45" s="121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23" t="str">
        <f t="shared" si="3"/>
        <v/>
      </c>
      <c r="AK45" s="23" t="str">
        <f>IF(D45="","",SUM(0,(AJ45+'1.Sınav'!AJ45+'2.Sınav'!AJ45)/3))</f>
        <v/>
      </c>
      <c r="AM45" s="35"/>
      <c r="AN45" s="35"/>
      <c r="AV45" s="36">
        <f t="shared" si="2"/>
        <v>0</v>
      </c>
      <c r="CA45" s="6">
        <v>1</v>
      </c>
      <c r="CB45" s="43">
        <v>100</v>
      </c>
      <c r="CC45" s="43">
        <v>100</v>
      </c>
      <c r="CX45" s="6" t="str">
        <f>IF(ISERROR(INDEX('1.Sınav'!$C$33:$AJ$282,MATCH(D45,'1.Sınav'!$D$33:$D$282,0),2)),"",INDEX('1.Sınav'!$C$33:$AJ$282,MATCH(D45,'1.Sınav'!$D$33:$D$282,0),34))</f>
        <v/>
      </c>
      <c r="CY45" s="6" t="str">
        <f>IF(ISERROR(INDEX('2.Sınav'!$C$33:$AJ$282,MATCH(D45,'2.Sınav'!$D$33:$D$282,0),2)),"",INDEX('2.Sınav'!$C$33:$AJ$282,MATCH(D45,'2.Sınav'!$D$33:$D$282,0),34))</f>
        <v/>
      </c>
    </row>
    <row r="46" spans="2:103" ht="21.95" customHeight="1" x14ac:dyDescent="0.2">
      <c r="B46" s="25">
        <f>SUBTOTAL(109,$CA$1:CA46)</f>
        <v>14</v>
      </c>
      <c r="C46" s="19" t="str">
        <f>IF(ISERROR(INDEX(İsimler!$A$1:$C$1000,MATCH(D46,İsimler!$A$1:$A$1000,0),2)),"",INDEX(İsimler!$A$1:$C$1000,MATCH(D46,İsimler!$A$1:$A$1000,0),3))</f>
        <v/>
      </c>
      <c r="D46" s="1"/>
      <c r="E46" s="119" t="str">
        <f>IF(ISERROR(INDEX(İsimler!$A$1:$C$1000,MATCH(D46,İsimler!$A$1:$A$1000,0),2)),"",INDEX(İsimler!$A$1:$C$1000,MATCH(D46,İsimler!$A$1:$A$1000,0),2))</f>
        <v/>
      </c>
      <c r="F46" s="120"/>
      <c r="G46" s="120"/>
      <c r="H46" s="120"/>
      <c r="I46" s="120"/>
      <c r="J46" s="121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23" t="str">
        <f t="shared" si="3"/>
        <v/>
      </c>
      <c r="AK46" s="23" t="str">
        <f>IF(D46="","",SUM(0,(AJ46+'1.Sınav'!AJ46+'2.Sınav'!AJ46)/3))</f>
        <v/>
      </c>
      <c r="AM46" s="35"/>
      <c r="AN46" s="35"/>
      <c r="AO46" s="35"/>
      <c r="AP46" s="35"/>
      <c r="AQ46" s="35"/>
      <c r="AR46" s="35"/>
      <c r="AV46" s="36">
        <f t="shared" si="2"/>
        <v>0</v>
      </c>
      <c r="CA46" s="6">
        <v>1</v>
      </c>
      <c r="CB46" s="43">
        <v>100</v>
      </c>
      <c r="CC46" s="43">
        <v>100</v>
      </c>
      <c r="CX46" s="6" t="str">
        <f>IF(ISERROR(INDEX('1.Sınav'!$C$33:$AJ$282,MATCH(D46,'1.Sınav'!$D$33:$D$282,0),2)),"",INDEX('1.Sınav'!$C$33:$AJ$282,MATCH(D46,'1.Sınav'!$D$33:$D$282,0),34))</f>
        <v/>
      </c>
      <c r="CY46" s="6" t="str">
        <f>IF(ISERROR(INDEX('2.Sınav'!$C$33:$AJ$282,MATCH(D46,'2.Sınav'!$D$33:$D$282,0),2)),"",INDEX('2.Sınav'!$C$33:$AJ$282,MATCH(D46,'2.Sınav'!$D$33:$D$282,0),34))</f>
        <v/>
      </c>
    </row>
    <row r="47" spans="2:103" ht="21.95" customHeight="1" x14ac:dyDescent="0.2">
      <c r="B47" s="25">
        <f>SUBTOTAL(109,$CA$1:CA47)</f>
        <v>15</v>
      </c>
      <c r="C47" s="19" t="str">
        <f>IF(ISERROR(INDEX(İsimler!$A$1:$C$1000,MATCH(D47,İsimler!$A$1:$A$1000,0),2)),"",INDEX(İsimler!$A$1:$C$1000,MATCH(D47,İsimler!$A$1:$A$1000,0),3))</f>
        <v/>
      </c>
      <c r="D47" s="1"/>
      <c r="E47" s="119" t="str">
        <f>IF(ISERROR(INDEX(İsimler!$A$1:$C$1000,MATCH(D47,İsimler!$A$1:$A$1000,0),2)),"",INDEX(İsimler!$A$1:$C$1000,MATCH(D47,İsimler!$A$1:$A$1000,0),2))</f>
        <v/>
      </c>
      <c r="F47" s="120"/>
      <c r="G47" s="120"/>
      <c r="H47" s="120"/>
      <c r="I47" s="120"/>
      <c r="J47" s="121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23" t="str">
        <f t="shared" si="3"/>
        <v/>
      </c>
      <c r="AK47" s="23" t="str">
        <f>IF(D47="","",SUM(0,(AJ47+'1.Sınav'!AJ47+'2.Sınav'!AJ47)/3))</f>
        <v/>
      </c>
      <c r="AL47" s="35"/>
      <c r="AM47" s="35"/>
      <c r="AN47" s="35"/>
      <c r="AO47" s="35"/>
      <c r="AP47" s="35"/>
      <c r="AQ47" s="35"/>
      <c r="AR47" s="35"/>
      <c r="AV47" s="36">
        <f t="shared" si="2"/>
        <v>0</v>
      </c>
      <c r="CA47" s="6">
        <v>1</v>
      </c>
      <c r="CB47" s="43">
        <v>100</v>
      </c>
      <c r="CC47" s="43">
        <v>100</v>
      </c>
      <c r="CX47" s="6" t="str">
        <f>IF(ISERROR(INDEX('1.Sınav'!$C$33:$AJ$282,MATCH(D47,'1.Sınav'!$D$33:$D$282,0),2)),"",INDEX('1.Sınav'!$C$33:$AJ$282,MATCH(D47,'1.Sınav'!$D$33:$D$282,0),34))</f>
        <v/>
      </c>
      <c r="CY47" s="6" t="str">
        <f>IF(ISERROR(INDEX('2.Sınav'!$C$33:$AJ$282,MATCH(D47,'2.Sınav'!$D$33:$D$282,0),2)),"",INDEX('2.Sınav'!$C$33:$AJ$282,MATCH(D47,'2.Sınav'!$D$33:$D$282,0),34))</f>
        <v/>
      </c>
    </row>
    <row r="48" spans="2:103" ht="21.95" customHeight="1" x14ac:dyDescent="0.2">
      <c r="B48" s="25">
        <f>SUBTOTAL(109,$CA$1:CA48)</f>
        <v>16</v>
      </c>
      <c r="C48" s="19" t="str">
        <f>IF(ISERROR(INDEX(İsimler!$A$1:$C$1000,MATCH(D48,İsimler!$A$1:$A$1000,0),2)),"",INDEX(İsimler!$A$1:$C$1000,MATCH(D48,İsimler!$A$1:$A$1000,0),3))</f>
        <v/>
      </c>
      <c r="D48" s="1"/>
      <c r="E48" s="119" t="str">
        <f>IF(ISERROR(INDEX(İsimler!$A$1:$C$1000,MATCH(D48,İsimler!$A$1:$A$1000,0),2)),"",INDEX(İsimler!$A$1:$C$1000,MATCH(D48,İsimler!$A$1:$A$1000,0),2))</f>
        <v/>
      </c>
      <c r="F48" s="120"/>
      <c r="G48" s="120"/>
      <c r="H48" s="120"/>
      <c r="I48" s="120"/>
      <c r="J48" s="121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23" t="str">
        <f t="shared" si="3"/>
        <v/>
      </c>
      <c r="AK48" s="23" t="str">
        <f>IF(D48="","",SUM(0,(AJ48+'1.Sınav'!AJ48+'2.Sınav'!AJ48)/3))</f>
        <v/>
      </c>
      <c r="AL48" s="35"/>
      <c r="AM48" s="35"/>
      <c r="AN48" s="35"/>
      <c r="AO48" s="35"/>
      <c r="AP48" s="35"/>
      <c r="AQ48" s="35"/>
      <c r="AR48" s="35"/>
      <c r="AV48" s="36">
        <f t="shared" si="2"/>
        <v>0</v>
      </c>
      <c r="CA48" s="6">
        <v>1</v>
      </c>
      <c r="CB48" s="43">
        <v>100</v>
      </c>
      <c r="CC48" s="43">
        <v>100</v>
      </c>
      <c r="CX48" s="6" t="str">
        <f>IF(ISERROR(INDEX('1.Sınav'!$C$33:$AJ$282,MATCH(D48,'1.Sınav'!$D$33:$D$282,0),2)),"",INDEX('1.Sınav'!$C$33:$AJ$282,MATCH(D48,'1.Sınav'!$D$33:$D$282,0),34))</f>
        <v/>
      </c>
      <c r="CY48" s="6" t="str">
        <f>IF(ISERROR(INDEX('2.Sınav'!$C$33:$AJ$282,MATCH(D48,'2.Sınav'!$D$33:$D$282,0),2)),"",INDEX('2.Sınav'!$C$33:$AJ$282,MATCH(D48,'2.Sınav'!$D$33:$D$282,0),34))</f>
        <v/>
      </c>
    </row>
    <row r="49" spans="2:103" ht="21.95" customHeight="1" x14ac:dyDescent="0.2">
      <c r="B49" s="25">
        <f>SUBTOTAL(109,$CA$1:CA49)</f>
        <v>17</v>
      </c>
      <c r="C49" s="19" t="str">
        <f>IF(ISERROR(INDEX(İsimler!$A$1:$C$1000,MATCH(D49,İsimler!$A$1:$A$1000,0),2)),"",INDEX(İsimler!$A$1:$C$1000,MATCH(D49,İsimler!$A$1:$A$1000,0),3))</f>
        <v/>
      </c>
      <c r="D49" s="1"/>
      <c r="E49" s="119" t="str">
        <f>IF(ISERROR(INDEX(İsimler!$A$1:$C$1000,MATCH(D49,İsimler!$A$1:$A$1000,0),2)),"",INDEX(İsimler!$A$1:$C$1000,MATCH(D49,İsimler!$A$1:$A$1000,0),2))</f>
        <v/>
      </c>
      <c r="F49" s="120"/>
      <c r="G49" s="120"/>
      <c r="H49" s="120"/>
      <c r="I49" s="120"/>
      <c r="J49" s="121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23" t="str">
        <f t="shared" si="3"/>
        <v/>
      </c>
      <c r="AK49" s="23" t="str">
        <f>IF(D49="","",SUM(0,(AJ49+'1.Sınav'!AJ49+'2.Sınav'!AJ49)/3))</f>
        <v/>
      </c>
      <c r="AL49" s="35"/>
      <c r="AM49" s="35"/>
      <c r="AN49" s="35"/>
      <c r="AO49" s="35"/>
      <c r="AP49" s="35"/>
      <c r="AQ49" s="35"/>
      <c r="AR49" s="35"/>
      <c r="AV49" s="36">
        <f t="shared" si="2"/>
        <v>0</v>
      </c>
      <c r="CA49" s="6">
        <v>1</v>
      </c>
      <c r="CB49" s="43">
        <v>100</v>
      </c>
      <c r="CC49" s="43">
        <v>100</v>
      </c>
      <c r="CX49" s="6" t="str">
        <f>IF(ISERROR(INDEX('1.Sınav'!$C$33:$AJ$282,MATCH(D49,'1.Sınav'!$D$33:$D$282,0),2)),"",INDEX('1.Sınav'!$C$33:$AJ$282,MATCH(D49,'1.Sınav'!$D$33:$D$282,0),34))</f>
        <v/>
      </c>
      <c r="CY49" s="6" t="str">
        <f>IF(ISERROR(INDEX('2.Sınav'!$C$33:$AJ$282,MATCH(D49,'2.Sınav'!$D$33:$D$282,0),2)),"",INDEX('2.Sınav'!$C$33:$AJ$282,MATCH(D49,'2.Sınav'!$D$33:$D$282,0),34))</f>
        <v/>
      </c>
    </row>
    <row r="50" spans="2:103" ht="21.95" customHeight="1" x14ac:dyDescent="0.2">
      <c r="B50" s="25">
        <f>SUBTOTAL(109,$CA$1:CA50)</f>
        <v>18</v>
      </c>
      <c r="C50" s="19" t="str">
        <f>IF(ISERROR(INDEX(İsimler!$A$1:$C$1000,MATCH(D50,İsimler!$A$1:$A$1000,0),2)),"",INDEX(İsimler!$A$1:$C$1000,MATCH(D50,İsimler!$A$1:$A$1000,0),3))</f>
        <v/>
      </c>
      <c r="D50" s="1"/>
      <c r="E50" s="119" t="str">
        <f>IF(ISERROR(INDEX(İsimler!$A$1:$C$1000,MATCH(D50,İsimler!$A$1:$A$1000,0),2)),"",INDEX(İsimler!$A$1:$C$1000,MATCH(D50,İsimler!$A$1:$A$1000,0),2))</f>
        <v/>
      </c>
      <c r="F50" s="120"/>
      <c r="G50" s="120"/>
      <c r="H50" s="120"/>
      <c r="I50" s="120"/>
      <c r="J50" s="121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23" t="str">
        <f t="shared" si="3"/>
        <v/>
      </c>
      <c r="AK50" s="23" t="str">
        <f>IF(D50="","",SUM(0,(AJ50+'1.Sınav'!AJ50+'2.Sınav'!AJ50)/3))</f>
        <v/>
      </c>
      <c r="AL50" s="35"/>
      <c r="AM50" s="35"/>
      <c r="AN50" s="35"/>
      <c r="AO50" s="35"/>
      <c r="AP50" s="35"/>
      <c r="AQ50" s="35"/>
      <c r="AR50" s="35"/>
      <c r="AV50" s="36">
        <f t="shared" si="2"/>
        <v>0</v>
      </c>
      <c r="CA50" s="6">
        <v>1</v>
      </c>
      <c r="CB50" s="43">
        <v>100</v>
      </c>
      <c r="CC50" s="43">
        <v>100</v>
      </c>
      <c r="CX50" s="6" t="str">
        <f>IF(ISERROR(INDEX('1.Sınav'!$C$33:$AJ$282,MATCH(D50,'1.Sınav'!$D$33:$D$282,0),2)),"",INDEX('1.Sınav'!$C$33:$AJ$282,MATCH(D50,'1.Sınav'!$D$33:$D$282,0),34))</f>
        <v/>
      </c>
      <c r="CY50" s="6" t="str">
        <f>IF(ISERROR(INDEX('2.Sınav'!$C$33:$AJ$282,MATCH(D50,'2.Sınav'!$D$33:$D$282,0),2)),"",INDEX('2.Sınav'!$C$33:$AJ$282,MATCH(D50,'2.Sınav'!$D$33:$D$282,0),34))</f>
        <v/>
      </c>
    </row>
    <row r="51" spans="2:103" ht="21.95" customHeight="1" x14ac:dyDescent="0.2">
      <c r="B51" s="25">
        <f>SUBTOTAL(109,$CA$1:CA51)</f>
        <v>19</v>
      </c>
      <c r="C51" s="19" t="str">
        <f>IF(ISERROR(INDEX(İsimler!$A$1:$C$1000,MATCH(D51,İsimler!$A$1:$A$1000,0),2)),"",INDEX(İsimler!$A$1:$C$1000,MATCH(D51,İsimler!$A$1:$A$1000,0),3))</f>
        <v/>
      </c>
      <c r="D51" s="1"/>
      <c r="E51" s="119" t="str">
        <f>IF(ISERROR(INDEX(İsimler!$A$1:$C$1000,MATCH(D51,İsimler!$A$1:$A$1000,0),2)),"",INDEX(İsimler!$A$1:$C$1000,MATCH(D51,İsimler!$A$1:$A$1000,0),2))</f>
        <v/>
      </c>
      <c r="F51" s="120"/>
      <c r="G51" s="120"/>
      <c r="H51" s="120"/>
      <c r="I51" s="120"/>
      <c r="J51" s="121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23" t="str">
        <f t="shared" si="3"/>
        <v/>
      </c>
      <c r="AK51" s="23" t="str">
        <f>IF(D51="","",SUM(0,(AJ51+'1.Sınav'!AJ51+'2.Sınav'!AJ51)/3))</f>
        <v/>
      </c>
      <c r="AL51" s="35"/>
      <c r="AM51" s="35"/>
      <c r="AN51" s="35"/>
      <c r="AO51" s="35"/>
      <c r="AP51" s="35"/>
      <c r="AQ51" s="35"/>
      <c r="AR51" s="35"/>
      <c r="AV51" s="36">
        <f t="shared" si="2"/>
        <v>0</v>
      </c>
      <c r="CA51" s="6">
        <v>1</v>
      </c>
      <c r="CB51" s="43">
        <v>100</v>
      </c>
      <c r="CC51" s="43">
        <v>100</v>
      </c>
      <c r="CX51" s="6" t="str">
        <f>IF(ISERROR(INDEX('1.Sınav'!$C$33:$AJ$282,MATCH(D51,'1.Sınav'!$D$33:$D$282,0),2)),"",INDEX('1.Sınav'!$C$33:$AJ$282,MATCH(D51,'1.Sınav'!$D$33:$D$282,0),34))</f>
        <v/>
      </c>
      <c r="CY51" s="6" t="str">
        <f>IF(ISERROR(INDEX('2.Sınav'!$C$33:$AJ$282,MATCH(D51,'2.Sınav'!$D$33:$D$282,0),2)),"",INDEX('2.Sınav'!$C$33:$AJ$282,MATCH(D51,'2.Sınav'!$D$33:$D$282,0),34))</f>
        <v/>
      </c>
    </row>
    <row r="52" spans="2:103" ht="21.95" customHeight="1" x14ac:dyDescent="0.2">
      <c r="B52" s="25">
        <f>SUBTOTAL(109,$CA$1:CA52)</f>
        <v>20</v>
      </c>
      <c r="C52" s="19" t="str">
        <f>IF(ISERROR(INDEX(İsimler!$A$1:$C$1000,MATCH(D52,İsimler!$A$1:$A$1000,0),2)),"",INDEX(İsimler!$A$1:$C$1000,MATCH(D52,İsimler!$A$1:$A$1000,0),3))</f>
        <v/>
      </c>
      <c r="D52" s="1"/>
      <c r="E52" s="119" t="str">
        <f>IF(ISERROR(INDEX(İsimler!$A$1:$C$1000,MATCH(D52,İsimler!$A$1:$A$1000,0),2)),"",INDEX(İsimler!$A$1:$C$1000,MATCH(D52,İsimler!$A$1:$A$1000,0),2))</f>
        <v/>
      </c>
      <c r="F52" s="120"/>
      <c r="G52" s="120"/>
      <c r="H52" s="120"/>
      <c r="I52" s="120"/>
      <c r="J52" s="121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23" t="str">
        <f t="shared" si="3"/>
        <v/>
      </c>
      <c r="AK52" s="23" t="str">
        <f>IF(D52="","",SUM(0,(AJ52+'1.Sınav'!AJ52+'2.Sınav'!AJ52)/3))</f>
        <v/>
      </c>
      <c r="AL52" s="35"/>
      <c r="AM52" s="35"/>
      <c r="AN52" s="35"/>
      <c r="AO52" s="35"/>
      <c r="AP52" s="35"/>
      <c r="AQ52" s="35"/>
      <c r="AR52" s="35"/>
      <c r="AV52" s="36">
        <f t="shared" si="2"/>
        <v>0</v>
      </c>
      <c r="CA52" s="6">
        <v>1</v>
      </c>
      <c r="CB52" s="43">
        <v>100</v>
      </c>
      <c r="CC52" s="43">
        <v>100</v>
      </c>
      <c r="CX52" s="6" t="str">
        <f>IF(ISERROR(INDEX('1.Sınav'!$C$33:$AJ$282,MATCH(D52,'1.Sınav'!$D$33:$D$282,0),2)),"",INDEX('1.Sınav'!$C$33:$AJ$282,MATCH(D52,'1.Sınav'!$D$33:$D$282,0),34))</f>
        <v/>
      </c>
      <c r="CY52" s="6" t="str">
        <f>IF(ISERROR(INDEX('2.Sınav'!$C$33:$AJ$282,MATCH(D52,'2.Sınav'!$D$33:$D$282,0),2)),"",INDEX('2.Sınav'!$C$33:$AJ$282,MATCH(D52,'2.Sınav'!$D$33:$D$282,0),34))</f>
        <v/>
      </c>
    </row>
    <row r="53" spans="2:103" ht="21.95" customHeight="1" x14ac:dyDescent="0.2">
      <c r="B53" s="25">
        <f>SUBTOTAL(109,$CA$1:CA53)</f>
        <v>21</v>
      </c>
      <c r="C53" s="19" t="str">
        <f>IF(ISERROR(INDEX(İsimler!$A$1:$C$1000,MATCH(D53,İsimler!$A$1:$A$1000,0),2)),"",INDEX(İsimler!$A$1:$C$1000,MATCH(D53,İsimler!$A$1:$A$1000,0),3))</f>
        <v/>
      </c>
      <c r="D53" s="1"/>
      <c r="E53" s="119" t="str">
        <f>IF(ISERROR(INDEX(İsimler!$A$1:$C$1000,MATCH(D53,İsimler!$A$1:$A$1000,0),2)),"",INDEX(İsimler!$A$1:$C$1000,MATCH(D53,İsimler!$A$1:$A$1000,0),2))</f>
        <v/>
      </c>
      <c r="F53" s="120"/>
      <c r="G53" s="120"/>
      <c r="H53" s="120"/>
      <c r="I53" s="120"/>
      <c r="J53" s="121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23" t="str">
        <f t="shared" si="3"/>
        <v/>
      </c>
      <c r="AK53" s="23" t="str">
        <f>IF(D53="","",SUM(0,(AJ53+'1.Sınav'!AJ53+'2.Sınav'!AJ53)/3))</f>
        <v/>
      </c>
      <c r="AL53" s="35"/>
      <c r="AM53" s="35"/>
      <c r="AN53" s="35"/>
      <c r="AO53" s="35"/>
      <c r="AP53" s="35"/>
      <c r="AQ53" s="35"/>
      <c r="AR53" s="35"/>
      <c r="AV53" s="36">
        <f t="shared" si="2"/>
        <v>0</v>
      </c>
      <c r="CA53" s="6">
        <v>1</v>
      </c>
      <c r="CB53" s="43">
        <v>100</v>
      </c>
      <c r="CC53" s="43">
        <v>100</v>
      </c>
      <c r="CX53" s="6" t="str">
        <f>IF(ISERROR(INDEX('1.Sınav'!$C$33:$AJ$282,MATCH(D53,'1.Sınav'!$D$33:$D$282,0),2)),"",INDEX('1.Sınav'!$C$33:$AJ$282,MATCH(D53,'1.Sınav'!$D$33:$D$282,0),34))</f>
        <v/>
      </c>
      <c r="CY53" s="6" t="str">
        <f>IF(ISERROR(INDEX('2.Sınav'!$C$33:$AJ$282,MATCH(D53,'2.Sınav'!$D$33:$D$282,0),2)),"",INDEX('2.Sınav'!$C$33:$AJ$282,MATCH(D53,'2.Sınav'!$D$33:$D$282,0),34))</f>
        <v/>
      </c>
    </row>
    <row r="54" spans="2:103" ht="21.95" customHeight="1" x14ac:dyDescent="0.2">
      <c r="B54" s="25">
        <f>SUBTOTAL(109,$CA$1:CA54)</f>
        <v>22</v>
      </c>
      <c r="C54" s="19" t="str">
        <f>IF(ISERROR(INDEX(İsimler!$A$1:$C$1000,MATCH(D54,İsimler!$A$1:$A$1000,0),2)),"",INDEX(İsimler!$A$1:$C$1000,MATCH(D54,İsimler!$A$1:$A$1000,0),3))</f>
        <v/>
      </c>
      <c r="D54" s="1"/>
      <c r="E54" s="119" t="str">
        <f>IF(ISERROR(INDEX(İsimler!$A$1:$C$1000,MATCH(D54,İsimler!$A$1:$A$1000,0),2)),"",INDEX(İsimler!$A$1:$C$1000,MATCH(D54,İsimler!$A$1:$A$1000,0),2))</f>
        <v/>
      </c>
      <c r="F54" s="120"/>
      <c r="G54" s="120"/>
      <c r="H54" s="120"/>
      <c r="I54" s="120"/>
      <c r="J54" s="121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23" t="str">
        <f t="shared" si="3"/>
        <v/>
      </c>
      <c r="AK54" s="23" t="str">
        <f>IF(D54="","",SUM(0,(AJ54+'1.Sınav'!AJ54+'2.Sınav'!AJ54)/3))</f>
        <v/>
      </c>
      <c r="AL54" s="35"/>
      <c r="AM54" s="35"/>
      <c r="AN54" s="35"/>
      <c r="AO54" s="35"/>
      <c r="AP54" s="35"/>
      <c r="AQ54" s="35"/>
      <c r="AR54" s="35"/>
      <c r="AV54" s="36">
        <f t="shared" si="2"/>
        <v>0</v>
      </c>
      <c r="CA54" s="6">
        <v>1</v>
      </c>
      <c r="CB54" s="43">
        <v>100</v>
      </c>
      <c r="CC54" s="43">
        <v>100</v>
      </c>
      <c r="CX54" s="6" t="str">
        <f>IF(ISERROR(INDEX('1.Sınav'!$C$33:$AJ$282,MATCH(D54,'1.Sınav'!$D$33:$D$282,0),2)),"",INDEX('1.Sınav'!$C$33:$AJ$282,MATCH(D54,'1.Sınav'!$D$33:$D$282,0),34))</f>
        <v/>
      </c>
      <c r="CY54" s="6" t="str">
        <f>IF(ISERROR(INDEX('2.Sınav'!$C$33:$AJ$282,MATCH(D54,'2.Sınav'!$D$33:$D$282,0),2)),"",INDEX('2.Sınav'!$C$33:$AJ$282,MATCH(D54,'2.Sınav'!$D$33:$D$282,0),34))</f>
        <v/>
      </c>
    </row>
    <row r="55" spans="2:103" ht="21.95" customHeight="1" x14ac:dyDescent="0.2">
      <c r="B55" s="25">
        <f>SUBTOTAL(109,$CA$1:CA55)</f>
        <v>23</v>
      </c>
      <c r="C55" s="19" t="str">
        <f>IF(ISERROR(INDEX(İsimler!$A$1:$C$1000,MATCH(D55,İsimler!$A$1:$A$1000,0),2)),"",INDEX(İsimler!$A$1:$C$1000,MATCH(D55,İsimler!$A$1:$A$1000,0),3))</f>
        <v/>
      </c>
      <c r="D55" s="1"/>
      <c r="E55" s="119" t="str">
        <f>IF(ISERROR(INDEX(İsimler!$A$1:$C$1000,MATCH(D55,İsimler!$A$1:$A$1000,0),2)),"",INDEX(İsimler!$A$1:$C$1000,MATCH(D55,İsimler!$A$1:$A$1000,0),2))</f>
        <v/>
      </c>
      <c r="F55" s="120"/>
      <c r="G55" s="120"/>
      <c r="H55" s="120"/>
      <c r="I55" s="120"/>
      <c r="J55" s="121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23" t="str">
        <f t="shared" si="3"/>
        <v/>
      </c>
      <c r="AK55" s="23" t="str">
        <f>IF(D55="","",SUM(0,(AJ55+'1.Sınav'!AJ55+'2.Sınav'!AJ55)/3))</f>
        <v/>
      </c>
      <c r="AL55" s="35"/>
      <c r="AM55" s="35"/>
      <c r="AN55" s="35"/>
      <c r="AO55" s="35"/>
      <c r="AP55" s="35"/>
      <c r="AQ55" s="35"/>
      <c r="AR55" s="35"/>
      <c r="AV55" s="36">
        <f t="shared" si="2"/>
        <v>0</v>
      </c>
      <c r="CA55" s="6">
        <v>1</v>
      </c>
      <c r="CB55" s="43">
        <v>100</v>
      </c>
      <c r="CC55" s="43">
        <v>100</v>
      </c>
      <c r="CX55" s="6" t="str">
        <f>IF(ISERROR(INDEX('1.Sınav'!$C$33:$AJ$282,MATCH(D55,'1.Sınav'!$D$33:$D$282,0),2)),"",INDEX('1.Sınav'!$C$33:$AJ$282,MATCH(D55,'1.Sınav'!$D$33:$D$282,0),34))</f>
        <v/>
      </c>
      <c r="CY55" s="6" t="str">
        <f>IF(ISERROR(INDEX('2.Sınav'!$C$33:$AJ$282,MATCH(D55,'2.Sınav'!$D$33:$D$282,0),2)),"",INDEX('2.Sınav'!$C$33:$AJ$282,MATCH(D55,'2.Sınav'!$D$33:$D$282,0),34))</f>
        <v/>
      </c>
    </row>
    <row r="56" spans="2:103" ht="21.95" customHeight="1" x14ac:dyDescent="0.2">
      <c r="B56" s="25">
        <f>SUBTOTAL(109,$CA$1:CA56)</f>
        <v>24</v>
      </c>
      <c r="C56" s="19" t="str">
        <f>IF(ISERROR(INDEX(İsimler!$A$1:$C$1000,MATCH(D56,İsimler!$A$1:$A$1000,0),2)),"",INDEX(İsimler!$A$1:$C$1000,MATCH(D56,İsimler!$A$1:$A$1000,0),3))</f>
        <v/>
      </c>
      <c r="D56" s="1"/>
      <c r="E56" s="119" t="str">
        <f>IF(ISERROR(INDEX(İsimler!$A$1:$C$1000,MATCH(D56,İsimler!$A$1:$A$1000,0),2)),"",INDEX(İsimler!$A$1:$C$1000,MATCH(D56,İsimler!$A$1:$A$1000,0),2))</f>
        <v/>
      </c>
      <c r="F56" s="120"/>
      <c r="G56" s="120"/>
      <c r="H56" s="120"/>
      <c r="I56" s="120"/>
      <c r="J56" s="121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23" t="str">
        <f t="shared" si="3"/>
        <v/>
      </c>
      <c r="AK56" s="23" t="str">
        <f>IF(D56="","",SUM(0,(AJ56+'1.Sınav'!AJ56+'2.Sınav'!AJ56)/3))</f>
        <v/>
      </c>
      <c r="AL56" s="35"/>
      <c r="AM56" s="35"/>
      <c r="AN56" s="35"/>
      <c r="AO56" s="35"/>
      <c r="AP56" s="35"/>
      <c r="AQ56" s="35"/>
      <c r="AR56" s="35"/>
      <c r="AV56" s="36">
        <f t="shared" si="2"/>
        <v>0</v>
      </c>
      <c r="CA56" s="6">
        <v>1</v>
      </c>
      <c r="CB56" s="43">
        <v>100</v>
      </c>
      <c r="CC56" s="43">
        <v>100</v>
      </c>
      <c r="CX56" s="6" t="str">
        <f>IF(ISERROR(INDEX('1.Sınav'!$C$33:$AJ$282,MATCH(D56,'1.Sınav'!$D$33:$D$282,0),2)),"",INDEX('1.Sınav'!$C$33:$AJ$282,MATCH(D56,'1.Sınav'!$D$33:$D$282,0),34))</f>
        <v/>
      </c>
      <c r="CY56" s="6" t="str">
        <f>IF(ISERROR(INDEX('2.Sınav'!$C$33:$AJ$282,MATCH(D56,'2.Sınav'!$D$33:$D$282,0),2)),"",INDEX('2.Sınav'!$C$33:$AJ$282,MATCH(D56,'2.Sınav'!$D$33:$D$282,0),34))</f>
        <v/>
      </c>
    </row>
    <row r="57" spans="2:103" ht="21.95" customHeight="1" x14ac:dyDescent="0.2">
      <c r="B57" s="25">
        <f>SUBTOTAL(109,$CA$1:CA57)</f>
        <v>25</v>
      </c>
      <c r="C57" s="19" t="str">
        <f>IF(ISERROR(INDEX(İsimler!$A$1:$C$1000,MATCH(D57,İsimler!$A$1:$A$1000,0),2)),"",INDEX(İsimler!$A$1:$C$1000,MATCH(D57,İsimler!$A$1:$A$1000,0),3))</f>
        <v/>
      </c>
      <c r="D57" s="1"/>
      <c r="E57" s="119" t="str">
        <f>IF(ISERROR(INDEX(İsimler!$A$1:$C$1000,MATCH(D57,İsimler!$A$1:$A$1000,0),2)),"",INDEX(İsimler!$A$1:$C$1000,MATCH(D57,İsimler!$A$1:$A$1000,0),2))</f>
        <v/>
      </c>
      <c r="F57" s="120"/>
      <c r="G57" s="120"/>
      <c r="H57" s="120"/>
      <c r="I57" s="120"/>
      <c r="J57" s="121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23" t="str">
        <f t="shared" si="3"/>
        <v/>
      </c>
      <c r="AK57" s="23" t="str">
        <f>IF(D57="","",SUM(0,(AJ57+'1.Sınav'!AJ57+'2.Sınav'!AJ57)/3))</f>
        <v/>
      </c>
      <c r="AL57" s="35"/>
      <c r="AM57" s="35"/>
      <c r="AN57" s="35"/>
      <c r="AO57" s="35"/>
      <c r="AP57" s="35"/>
      <c r="AQ57" s="35"/>
      <c r="AR57" s="35"/>
      <c r="AV57" s="36">
        <f t="shared" si="2"/>
        <v>0</v>
      </c>
      <c r="CA57" s="6">
        <v>1</v>
      </c>
      <c r="CB57" s="43">
        <v>100</v>
      </c>
      <c r="CC57" s="43">
        <v>100</v>
      </c>
      <c r="CX57" s="6" t="str">
        <f>IF(ISERROR(INDEX('1.Sınav'!$C$33:$AJ$282,MATCH(D57,'1.Sınav'!$D$33:$D$282,0),2)),"",INDEX('1.Sınav'!$C$33:$AJ$282,MATCH(D57,'1.Sınav'!$D$33:$D$282,0),34))</f>
        <v/>
      </c>
      <c r="CY57" s="6" t="str">
        <f>IF(ISERROR(INDEX('2.Sınav'!$C$33:$AJ$282,MATCH(D57,'2.Sınav'!$D$33:$D$282,0),2)),"",INDEX('2.Sınav'!$C$33:$AJ$282,MATCH(D57,'2.Sınav'!$D$33:$D$282,0),34))</f>
        <v/>
      </c>
    </row>
    <row r="58" spans="2:103" ht="21.95" customHeight="1" x14ac:dyDescent="0.2">
      <c r="B58" s="25">
        <f>SUBTOTAL(109,$CA$1:CA58)</f>
        <v>26</v>
      </c>
      <c r="C58" s="19" t="str">
        <f>IF(ISERROR(INDEX(İsimler!$A$1:$C$1000,MATCH(D58,İsimler!$A$1:$A$1000,0),2)),"",INDEX(İsimler!$A$1:$C$1000,MATCH(D58,İsimler!$A$1:$A$1000,0),3))</f>
        <v/>
      </c>
      <c r="D58" s="1"/>
      <c r="E58" s="119" t="str">
        <f>IF(ISERROR(INDEX(İsimler!$A$1:$C$1000,MATCH(D58,İsimler!$A$1:$A$1000,0),2)),"",INDEX(İsimler!$A$1:$C$1000,MATCH(D58,İsimler!$A$1:$A$1000,0),2))</f>
        <v/>
      </c>
      <c r="F58" s="120"/>
      <c r="G58" s="120"/>
      <c r="H58" s="120"/>
      <c r="I58" s="120"/>
      <c r="J58" s="121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23" t="str">
        <f t="shared" si="3"/>
        <v/>
      </c>
      <c r="AK58" s="23" t="str">
        <f>IF(D58="","",SUM(0,(AJ58+'1.Sınav'!AJ58+'2.Sınav'!AJ58)/3))</f>
        <v/>
      </c>
      <c r="AL58" s="35"/>
      <c r="AM58" s="35"/>
      <c r="AN58" s="35"/>
      <c r="AO58" s="35"/>
      <c r="AP58" s="35"/>
      <c r="AQ58" s="35"/>
      <c r="AR58" s="35"/>
      <c r="AV58" s="36">
        <f t="shared" si="2"/>
        <v>0</v>
      </c>
      <c r="CA58" s="6">
        <v>1</v>
      </c>
      <c r="CB58" s="43">
        <v>100</v>
      </c>
      <c r="CC58" s="43">
        <v>100</v>
      </c>
      <c r="CX58" s="6" t="str">
        <f>IF(ISERROR(INDEX('1.Sınav'!$C$33:$AJ$282,MATCH(D58,'1.Sınav'!$D$33:$D$282,0),2)),"",INDEX('1.Sınav'!$C$33:$AJ$282,MATCH(D58,'1.Sınav'!$D$33:$D$282,0),34))</f>
        <v/>
      </c>
      <c r="CY58" s="6" t="str">
        <f>IF(ISERROR(INDEX('2.Sınav'!$C$33:$AJ$282,MATCH(D58,'2.Sınav'!$D$33:$D$282,0),2)),"",INDEX('2.Sınav'!$C$33:$AJ$282,MATCH(D58,'2.Sınav'!$D$33:$D$282,0),34))</f>
        <v/>
      </c>
    </row>
    <row r="59" spans="2:103" ht="21.95" customHeight="1" x14ac:dyDescent="0.2">
      <c r="B59" s="25">
        <f>SUBTOTAL(109,$CA$1:CA59)</f>
        <v>27</v>
      </c>
      <c r="C59" s="19" t="str">
        <f>IF(ISERROR(INDEX(İsimler!$A$1:$C$1000,MATCH(D59,İsimler!$A$1:$A$1000,0),2)),"",INDEX(İsimler!$A$1:$C$1000,MATCH(D59,İsimler!$A$1:$A$1000,0),3))</f>
        <v/>
      </c>
      <c r="D59" s="1"/>
      <c r="E59" s="119" t="str">
        <f>IF(ISERROR(INDEX(İsimler!$A$1:$C$1000,MATCH(D59,İsimler!$A$1:$A$1000,0),2)),"",INDEX(İsimler!$A$1:$C$1000,MATCH(D59,İsimler!$A$1:$A$1000,0),2))</f>
        <v/>
      </c>
      <c r="F59" s="120"/>
      <c r="G59" s="120"/>
      <c r="H59" s="120"/>
      <c r="I59" s="120"/>
      <c r="J59" s="121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23" t="str">
        <f t="shared" si="3"/>
        <v/>
      </c>
      <c r="AK59" s="23" t="str">
        <f>IF(D59="","",SUM(0,(AJ59+'1.Sınav'!AJ59+'2.Sınav'!AJ59)/3))</f>
        <v/>
      </c>
      <c r="AL59" s="35"/>
      <c r="AM59" s="35"/>
      <c r="AN59" s="35"/>
      <c r="AO59" s="35"/>
      <c r="AP59" s="35"/>
      <c r="AQ59" s="35"/>
      <c r="AR59" s="35"/>
      <c r="AV59" s="36">
        <f t="shared" si="2"/>
        <v>0</v>
      </c>
      <c r="CA59" s="6">
        <v>1</v>
      </c>
      <c r="CB59" s="43">
        <v>100</v>
      </c>
      <c r="CC59" s="43">
        <v>100</v>
      </c>
      <c r="CX59" s="6" t="str">
        <f>IF(ISERROR(INDEX('1.Sınav'!$C$33:$AJ$282,MATCH(D59,'1.Sınav'!$D$33:$D$282,0),2)),"",INDEX('1.Sınav'!$C$33:$AJ$282,MATCH(D59,'1.Sınav'!$D$33:$D$282,0),34))</f>
        <v/>
      </c>
      <c r="CY59" s="6" t="str">
        <f>IF(ISERROR(INDEX('2.Sınav'!$C$33:$AJ$282,MATCH(D59,'2.Sınav'!$D$33:$D$282,0),2)),"",INDEX('2.Sınav'!$C$33:$AJ$282,MATCH(D59,'2.Sınav'!$D$33:$D$282,0),34))</f>
        <v/>
      </c>
    </row>
    <row r="60" spans="2:103" ht="21.95" customHeight="1" x14ac:dyDescent="0.2">
      <c r="B60" s="25">
        <f>SUBTOTAL(109,$CA$1:CA60)</f>
        <v>28</v>
      </c>
      <c r="C60" s="19" t="str">
        <f>IF(ISERROR(INDEX(İsimler!$A$1:$C$1000,MATCH(D60,İsimler!$A$1:$A$1000,0),2)),"",INDEX(İsimler!$A$1:$C$1000,MATCH(D60,İsimler!$A$1:$A$1000,0),3))</f>
        <v/>
      </c>
      <c r="D60" s="1"/>
      <c r="E60" s="119" t="str">
        <f>IF(ISERROR(INDEX(İsimler!$A$1:$C$1000,MATCH(D60,İsimler!$A$1:$A$1000,0),2)),"",INDEX(İsimler!$A$1:$C$1000,MATCH(D60,İsimler!$A$1:$A$1000,0),2))</f>
        <v/>
      </c>
      <c r="F60" s="120"/>
      <c r="G60" s="120"/>
      <c r="H60" s="120"/>
      <c r="I60" s="120"/>
      <c r="J60" s="121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23" t="str">
        <f t="shared" si="3"/>
        <v/>
      </c>
      <c r="AK60" s="23" t="str">
        <f>IF(D60="","",SUM(0,(AJ60+'1.Sınav'!AJ60+'2.Sınav'!AJ60)/3))</f>
        <v/>
      </c>
      <c r="AL60" s="35"/>
      <c r="AM60" s="35"/>
      <c r="AN60" s="35"/>
      <c r="AO60" s="35"/>
      <c r="AP60" s="35"/>
      <c r="AQ60" s="35"/>
      <c r="AR60" s="35"/>
      <c r="AV60" s="36">
        <f t="shared" si="2"/>
        <v>0</v>
      </c>
      <c r="CA60" s="6">
        <v>1</v>
      </c>
      <c r="CB60" s="43">
        <v>100</v>
      </c>
      <c r="CC60" s="43">
        <v>100</v>
      </c>
      <c r="CX60" s="6" t="str">
        <f>IF(ISERROR(INDEX('1.Sınav'!$C$33:$AJ$282,MATCH(D60,'1.Sınav'!$D$33:$D$282,0),2)),"",INDEX('1.Sınav'!$C$33:$AJ$282,MATCH(D60,'1.Sınav'!$D$33:$D$282,0),34))</f>
        <v/>
      </c>
      <c r="CY60" s="6" t="str">
        <f>IF(ISERROR(INDEX('2.Sınav'!$C$33:$AJ$282,MATCH(D60,'2.Sınav'!$D$33:$D$282,0),2)),"",INDEX('2.Sınav'!$C$33:$AJ$282,MATCH(D60,'2.Sınav'!$D$33:$D$282,0),34))</f>
        <v/>
      </c>
    </row>
    <row r="61" spans="2:103" ht="21.95" customHeight="1" x14ac:dyDescent="0.2">
      <c r="B61" s="25">
        <f>SUBTOTAL(109,$CA$1:CA61)</f>
        <v>29</v>
      </c>
      <c r="C61" s="19" t="str">
        <f>IF(ISERROR(INDEX(İsimler!$A$1:$C$1000,MATCH(D61,İsimler!$A$1:$A$1000,0),2)),"",INDEX(İsimler!$A$1:$C$1000,MATCH(D61,İsimler!$A$1:$A$1000,0),3))</f>
        <v/>
      </c>
      <c r="D61" s="1"/>
      <c r="E61" s="119" t="str">
        <f>IF(ISERROR(INDEX(İsimler!$A$1:$C$1000,MATCH(D61,İsimler!$A$1:$A$1000,0),2)),"",INDEX(İsimler!$A$1:$C$1000,MATCH(D61,İsimler!$A$1:$A$1000,0),2))</f>
        <v/>
      </c>
      <c r="F61" s="120"/>
      <c r="G61" s="120"/>
      <c r="H61" s="120"/>
      <c r="I61" s="120"/>
      <c r="J61" s="121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23" t="str">
        <f t="shared" si="3"/>
        <v/>
      </c>
      <c r="AK61" s="23" t="str">
        <f>IF(D61="","",SUM(0,(AJ61+'1.Sınav'!AJ61+'2.Sınav'!AJ61)/3))</f>
        <v/>
      </c>
      <c r="AL61" s="35"/>
      <c r="AM61" s="35"/>
      <c r="AN61" s="35"/>
      <c r="AO61" s="35"/>
      <c r="AP61" s="35"/>
      <c r="AQ61" s="35"/>
      <c r="AR61" s="35"/>
      <c r="AV61" s="36">
        <f t="shared" si="2"/>
        <v>0</v>
      </c>
      <c r="CA61" s="6">
        <v>1</v>
      </c>
      <c r="CB61" s="43">
        <v>100</v>
      </c>
      <c r="CC61" s="43">
        <v>100</v>
      </c>
      <c r="CX61" s="6" t="str">
        <f>IF(ISERROR(INDEX('1.Sınav'!$C$33:$AJ$282,MATCH(D61,'1.Sınav'!$D$33:$D$282,0),2)),"",INDEX('1.Sınav'!$C$33:$AJ$282,MATCH(D61,'1.Sınav'!$D$33:$D$282,0),34))</f>
        <v/>
      </c>
      <c r="CY61" s="6" t="str">
        <f>IF(ISERROR(INDEX('2.Sınav'!$C$33:$AJ$282,MATCH(D61,'2.Sınav'!$D$33:$D$282,0),2)),"",INDEX('2.Sınav'!$C$33:$AJ$282,MATCH(D61,'2.Sınav'!$D$33:$D$282,0),34))</f>
        <v/>
      </c>
    </row>
    <row r="62" spans="2:103" ht="21.95" customHeight="1" x14ac:dyDescent="0.2">
      <c r="B62" s="25">
        <f>SUBTOTAL(109,$CA$1:CA62)</f>
        <v>30</v>
      </c>
      <c r="C62" s="19" t="str">
        <f>IF(ISERROR(INDEX(İsimler!$A$1:$C$1000,MATCH(D62,İsimler!$A$1:$A$1000,0),2)),"",INDEX(İsimler!$A$1:$C$1000,MATCH(D62,İsimler!$A$1:$A$1000,0),3))</f>
        <v/>
      </c>
      <c r="D62" s="1"/>
      <c r="E62" s="119" t="str">
        <f>IF(ISERROR(INDEX(İsimler!$A$1:$C$1000,MATCH(D62,İsimler!$A$1:$A$1000,0),2)),"",INDEX(İsimler!$A$1:$C$1000,MATCH(D62,İsimler!$A$1:$A$1000,0),2))</f>
        <v/>
      </c>
      <c r="F62" s="120"/>
      <c r="G62" s="120"/>
      <c r="H62" s="120"/>
      <c r="I62" s="120"/>
      <c r="J62" s="121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23" t="str">
        <f t="shared" si="3"/>
        <v/>
      </c>
      <c r="AK62" s="23" t="str">
        <f>IF(D62="","",SUM(0,(AJ62+'1.Sınav'!AJ62+'2.Sınav'!AJ62)/3))</f>
        <v/>
      </c>
      <c r="AL62" s="35"/>
      <c r="AM62" s="35"/>
      <c r="AN62" s="35"/>
      <c r="AO62" s="35"/>
      <c r="AP62" s="35"/>
      <c r="AQ62" s="35"/>
      <c r="AR62" s="35"/>
      <c r="AV62" s="36">
        <f t="shared" si="2"/>
        <v>0</v>
      </c>
      <c r="CA62" s="6">
        <v>1</v>
      </c>
      <c r="CB62" s="43">
        <v>100</v>
      </c>
      <c r="CC62" s="43">
        <v>100</v>
      </c>
      <c r="CX62" s="6" t="str">
        <f>IF(ISERROR(INDEX('1.Sınav'!$C$33:$AJ$282,MATCH(D62,'1.Sınav'!$D$33:$D$282,0),2)),"",INDEX('1.Sınav'!$C$33:$AJ$282,MATCH(D62,'1.Sınav'!$D$33:$D$282,0),34))</f>
        <v/>
      </c>
      <c r="CY62" s="6" t="str">
        <f>IF(ISERROR(INDEX('2.Sınav'!$C$33:$AJ$282,MATCH(D62,'2.Sınav'!$D$33:$D$282,0),2)),"",INDEX('2.Sınav'!$C$33:$AJ$282,MATCH(D62,'2.Sınav'!$D$33:$D$282,0),34))</f>
        <v/>
      </c>
    </row>
    <row r="63" spans="2:103" ht="21.95" customHeight="1" x14ac:dyDescent="0.2">
      <c r="B63" s="25">
        <f>SUBTOTAL(109,$CA$1:CA63)</f>
        <v>31</v>
      </c>
      <c r="C63" s="19" t="str">
        <f>IF(ISERROR(INDEX(İsimler!$A$1:$C$1000,MATCH(D63,İsimler!$A$1:$A$1000,0),2)),"",INDEX(İsimler!$A$1:$C$1000,MATCH(D63,İsimler!$A$1:$A$1000,0),3))</f>
        <v/>
      </c>
      <c r="D63" s="1"/>
      <c r="E63" s="119" t="str">
        <f>IF(ISERROR(INDEX(İsimler!$A$1:$C$1000,MATCH(D63,İsimler!$A$1:$A$1000,0),2)),"",INDEX(İsimler!$A$1:$C$1000,MATCH(D63,İsimler!$A$1:$A$1000,0),2))</f>
        <v/>
      </c>
      <c r="F63" s="120"/>
      <c r="G63" s="120"/>
      <c r="H63" s="120"/>
      <c r="I63" s="120"/>
      <c r="J63" s="121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23" t="str">
        <f t="shared" si="3"/>
        <v/>
      </c>
      <c r="AK63" s="23" t="str">
        <f>IF(D63="","",SUM(0,(AJ63+'1.Sınav'!AJ63+'2.Sınav'!AJ63)/3))</f>
        <v/>
      </c>
      <c r="AL63" s="35"/>
      <c r="AM63" s="35"/>
      <c r="AN63" s="35"/>
      <c r="AO63" s="35"/>
      <c r="AP63" s="35"/>
      <c r="AQ63" s="35"/>
      <c r="AR63" s="35"/>
      <c r="AV63" s="36">
        <f t="shared" si="2"/>
        <v>0</v>
      </c>
      <c r="CA63" s="6">
        <v>1</v>
      </c>
      <c r="CB63" s="43">
        <v>100</v>
      </c>
      <c r="CC63" s="43">
        <v>100</v>
      </c>
      <c r="CX63" s="6" t="str">
        <f>IF(ISERROR(INDEX('1.Sınav'!$C$33:$AJ$282,MATCH(D63,'1.Sınav'!$D$33:$D$282,0),2)),"",INDEX('1.Sınav'!$C$33:$AJ$282,MATCH(D63,'1.Sınav'!$D$33:$D$282,0),34))</f>
        <v/>
      </c>
      <c r="CY63" s="6" t="str">
        <f>IF(ISERROR(INDEX('2.Sınav'!$C$33:$AJ$282,MATCH(D63,'2.Sınav'!$D$33:$D$282,0),2)),"",INDEX('2.Sınav'!$C$33:$AJ$282,MATCH(D63,'2.Sınav'!$D$33:$D$282,0),34))</f>
        <v/>
      </c>
    </row>
    <row r="64" spans="2:103" ht="21.95" customHeight="1" x14ac:dyDescent="0.2">
      <c r="B64" s="25">
        <f>SUBTOTAL(109,$CA$1:CA64)</f>
        <v>32</v>
      </c>
      <c r="C64" s="19" t="str">
        <f>IF(ISERROR(INDEX(İsimler!$A$1:$C$1000,MATCH(D64,İsimler!$A$1:$A$1000,0),2)),"",INDEX(İsimler!$A$1:$C$1000,MATCH(D64,İsimler!$A$1:$A$1000,0),3))</f>
        <v/>
      </c>
      <c r="D64" s="1"/>
      <c r="E64" s="119" t="str">
        <f>IF(ISERROR(INDEX(İsimler!$A$1:$C$1000,MATCH(D64,İsimler!$A$1:$A$1000,0),2)),"",INDEX(İsimler!$A$1:$C$1000,MATCH(D64,İsimler!$A$1:$A$1000,0),2))</f>
        <v/>
      </c>
      <c r="F64" s="120"/>
      <c r="G64" s="120"/>
      <c r="H64" s="120"/>
      <c r="I64" s="120"/>
      <c r="J64" s="121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23" t="str">
        <f t="shared" si="3"/>
        <v/>
      </c>
      <c r="AK64" s="23" t="str">
        <f>IF(D64="","",SUM(0,(AJ64+'1.Sınav'!AJ64+'2.Sınav'!AJ64)/3))</f>
        <v/>
      </c>
      <c r="AL64" s="35"/>
      <c r="AM64" s="35"/>
      <c r="AN64" s="35"/>
      <c r="AO64" s="35"/>
      <c r="AP64" s="35"/>
      <c r="AQ64" s="35"/>
      <c r="AR64" s="35"/>
      <c r="AV64" s="36">
        <f t="shared" si="2"/>
        <v>0</v>
      </c>
      <c r="CA64" s="6">
        <v>1</v>
      </c>
      <c r="CB64" s="43">
        <v>100</v>
      </c>
      <c r="CC64" s="43">
        <v>100</v>
      </c>
      <c r="CX64" s="6" t="str">
        <f>IF(ISERROR(INDEX('1.Sınav'!$C$33:$AJ$282,MATCH(D64,'1.Sınav'!$D$33:$D$282,0),2)),"",INDEX('1.Sınav'!$C$33:$AJ$282,MATCH(D64,'1.Sınav'!$D$33:$D$282,0),34))</f>
        <v/>
      </c>
      <c r="CY64" s="6" t="str">
        <f>IF(ISERROR(INDEX('2.Sınav'!$C$33:$AJ$282,MATCH(D64,'2.Sınav'!$D$33:$D$282,0),2)),"",INDEX('2.Sınav'!$C$33:$AJ$282,MATCH(D64,'2.Sınav'!$D$33:$D$282,0),34))</f>
        <v/>
      </c>
    </row>
    <row r="65" spans="2:103" ht="21.95" customHeight="1" x14ac:dyDescent="0.2">
      <c r="B65" s="25">
        <f>SUBTOTAL(109,$CA$1:CA65)</f>
        <v>33</v>
      </c>
      <c r="C65" s="19" t="str">
        <f>IF(ISERROR(INDEX(İsimler!$A$1:$C$1000,MATCH(D65,İsimler!$A$1:$A$1000,0),2)),"",INDEX(İsimler!$A$1:$C$1000,MATCH(D65,İsimler!$A$1:$A$1000,0),3))</f>
        <v/>
      </c>
      <c r="D65" s="1"/>
      <c r="E65" s="119" t="str">
        <f>IF(ISERROR(INDEX(İsimler!$A$1:$C$1000,MATCH(D65,İsimler!$A$1:$A$1000,0),2)),"",INDEX(İsimler!$A$1:$C$1000,MATCH(D65,İsimler!$A$1:$A$1000,0),2))</f>
        <v/>
      </c>
      <c r="F65" s="120"/>
      <c r="G65" s="120"/>
      <c r="H65" s="120"/>
      <c r="I65" s="120"/>
      <c r="J65" s="121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23" t="str">
        <f t="shared" si="3"/>
        <v/>
      </c>
      <c r="AK65" s="23" t="str">
        <f>IF(D65="","",SUM(0,(AJ65+'1.Sınav'!AJ65+'2.Sınav'!AJ65)/3))</f>
        <v/>
      </c>
      <c r="AL65" s="35"/>
      <c r="AM65" s="35"/>
      <c r="AN65" s="35"/>
      <c r="AO65" s="35"/>
      <c r="AP65" s="35"/>
      <c r="AQ65" s="35"/>
      <c r="AR65" s="35"/>
      <c r="AV65" s="36">
        <f t="shared" si="2"/>
        <v>0</v>
      </c>
      <c r="CA65" s="6">
        <v>1</v>
      </c>
      <c r="CB65" s="43">
        <v>100</v>
      </c>
      <c r="CC65" s="43">
        <v>100</v>
      </c>
      <c r="CX65" s="6" t="str">
        <f>IF(ISERROR(INDEX('1.Sınav'!$C$33:$AJ$282,MATCH(D65,'1.Sınav'!$D$33:$D$282,0),2)),"",INDEX('1.Sınav'!$C$33:$AJ$282,MATCH(D65,'1.Sınav'!$D$33:$D$282,0),34))</f>
        <v/>
      </c>
      <c r="CY65" s="6" t="str">
        <f>IF(ISERROR(INDEX('2.Sınav'!$C$33:$AJ$282,MATCH(D65,'2.Sınav'!$D$33:$D$282,0),2)),"",INDEX('2.Sınav'!$C$33:$AJ$282,MATCH(D65,'2.Sınav'!$D$33:$D$282,0),34))</f>
        <v/>
      </c>
    </row>
    <row r="66" spans="2:103" ht="21.95" customHeight="1" x14ac:dyDescent="0.2">
      <c r="B66" s="25">
        <f>SUBTOTAL(109,$CA$1:CA66)</f>
        <v>34</v>
      </c>
      <c r="C66" s="19" t="str">
        <f>IF(ISERROR(INDEX(İsimler!$A$1:$C$1000,MATCH(D66,İsimler!$A$1:$A$1000,0),2)),"",INDEX(İsimler!$A$1:$C$1000,MATCH(D66,İsimler!$A$1:$A$1000,0),3))</f>
        <v/>
      </c>
      <c r="D66" s="1"/>
      <c r="E66" s="119" t="str">
        <f>IF(ISERROR(INDEX(İsimler!$A$1:$C$1000,MATCH(D66,İsimler!$A$1:$A$1000,0),2)),"",INDEX(İsimler!$A$1:$C$1000,MATCH(D66,İsimler!$A$1:$A$1000,0),2))</f>
        <v/>
      </c>
      <c r="F66" s="120"/>
      <c r="G66" s="120"/>
      <c r="H66" s="120"/>
      <c r="I66" s="120"/>
      <c r="J66" s="121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23" t="str">
        <f t="shared" si="3"/>
        <v/>
      </c>
      <c r="AK66" s="23" t="str">
        <f>IF(D66="","",SUM(0,(AJ66+'1.Sınav'!AJ66+'2.Sınav'!AJ66)/3))</f>
        <v/>
      </c>
      <c r="AL66" s="35"/>
      <c r="AM66" s="35"/>
      <c r="AN66" s="35"/>
      <c r="AO66" s="35"/>
      <c r="AP66" s="35"/>
      <c r="AQ66" s="35"/>
      <c r="AR66" s="35"/>
      <c r="AV66" s="36">
        <f t="shared" si="2"/>
        <v>0</v>
      </c>
      <c r="CA66" s="6">
        <v>1</v>
      </c>
      <c r="CB66" s="43">
        <v>100</v>
      </c>
      <c r="CC66" s="43">
        <v>100</v>
      </c>
      <c r="CX66" s="6" t="str">
        <f>IF(ISERROR(INDEX('1.Sınav'!$C$33:$AJ$282,MATCH(D66,'1.Sınav'!$D$33:$D$282,0),2)),"",INDEX('1.Sınav'!$C$33:$AJ$282,MATCH(D66,'1.Sınav'!$D$33:$D$282,0),34))</f>
        <v/>
      </c>
      <c r="CY66" s="6" t="str">
        <f>IF(ISERROR(INDEX('2.Sınav'!$C$33:$AJ$282,MATCH(D66,'2.Sınav'!$D$33:$D$282,0),2)),"",INDEX('2.Sınav'!$C$33:$AJ$282,MATCH(D66,'2.Sınav'!$D$33:$D$282,0),34))</f>
        <v/>
      </c>
    </row>
    <row r="67" spans="2:103" ht="21.95" customHeight="1" x14ac:dyDescent="0.2">
      <c r="B67" s="25">
        <f>SUBTOTAL(109,$CA$1:CA67)</f>
        <v>35</v>
      </c>
      <c r="C67" s="19" t="str">
        <f>IF(ISERROR(INDEX(İsimler!$A$1:$C$1000,MATCH(D67,İsimler!$A$1:$A$1000,0),2)),"",INDEX(İsimler!$A$1:$C$1000,MATCH(D67,İsimler!$A$1:$A$1000,0),3))</f>
        <v/>
      </c>
      <c r="D67" s="1"/>
      <c r="E67" s="119" t="str">
        <f>IF(ISERROR(INDEX(İsimler!$A$1:$C$1000,MATCH(D67,İsimler!$A$1:$A$1000,0),2)),"",INDEX(İsimler!$A$1:$C$1000,MATCH(D67,İsimler!$A$1:$A$1000,0),2))</f>
        <v/>
      </c>
      <c r="F67" s="120"/>
      <c r="G67" s="120"/>
      <c r="H67" s="120"/>
      <c r="I67" s="120"/>
      <c r="J67" s="121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23" t="str">
        <f t="shared" si="3"/>
        <v/>
      </c>
      <c r="AK67" s="23" t="str">
        <f>IF(D67="","",SUM(0,(AJ67+'1.Sınav'!AJ67+'2.Sınav'!AJ67)/3))</f>
        <v/>
      </c>
      <c r="AL67" s="35"/>
      <c r="AM67" s="35"/>
      <c r="AN67" s="35"/>
      <c r="AO67" s="35"/>
      <c r="AP67" s="35"/>
      <c r="AQ67" s="35"/>
      <c r="AR67" s="35"/>
      <c r="AV67" s="36">
        <f t="shared" si="2"/>
        <v>0</v>
      </c>
      <c r="CA67" s="6">
        <v>1</v>
      </c>
      <c r="CB67" s="43">
        <v>100</v>
      </c>
      <c r="CC67" s="43">
        <v>100</v>
      </c>
      <c r="CX67" s="6" t="str">
        <f>IF(ISERROR(INDEX('1.Sınav'!$C$33:$AJ$282,MATCH(D67,'1.Sınav'!$D$33:$D$282,0),2)),"",INDEX('1.Sınav'!$C$33:$AJ$282,MATCH(D67,'1.Sınav'!$D$33:$D$282,0),34))</f>
        <v/>
      </c>
      <c r="CY67" s="6" t="str">
        <f>IF(ISERROR(INDEX('2.Sınav'!$C$33:$AJ$282,MATCH(D67,'2.Sınav'!$D$33:$D$282,0),2)),"",INDEX('2.Sınav'!$C$33:$AJ$282,MATCH(D67,'2.Sınav'!$D$33:$D$282,0),34))</f>
        <v/>
      </c>
    </row>
    <row r="68" spans="2:103" ht="21.95" customHeight="1" x14ac:dyDescent="0.2">
      <c r="B68" s="25">
        <f>SUBTOTAL(109,$CA$1:CA68)</f>
        <v>36</v>
      </c>
      <c r="C68" s="19" t="str">
        <f>IF(ISERROR(INDEX(İsimler!$A$1:$C$1000,MATCH(D68,İsimler!$A$1:$A$1000,0),2)),"",INDEX(İsimler!$A$1:$C$1000,MATCH(D68,İsimler!$A$1:$A$1000,0),3))</f>
        <v/>
      </c>
      <c r="D68" s="1"/>
      <c r="E68" s="119" t="str">
        <f>IF(ISERROR(INDEX(İsimler!$A$1:$C$1000,MATCH(D68,İsimler!$A$1:$A$1000,0),2)),"",INDEX(İsimler!$A$1:$C$1000,MATCH(D68,İsimler!$A$1:$A$1000,0),2))</f>
        <v/>
      </c>
      <c r="F68" s="120"/>
      <c r="G68" s="120"/>
      <c r="H68" s="120"/>
      <c r="I68" s="120"/>
      <c r="J68" s="121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23" t="str">
        <f t="shared" si="3"/>
        <v/>
      </c>
      <c r="AK68" s="23" t="str">
        <f>IF(D68="","",SUM(0,(AJ68+'1.Sınav'!AJ68+'2.Sınav'!AJ68)/3))</f>
        <v/>
      </c>
      <c r="AL68" s="35"/>
      <c r="AM68" s="35"/>
      <c r="AN68" s="35"/>
      <c r="AO68" s="35"/>
      <c r="AP68" s="35"/>
      <c r="AQ68" s="35"/>
      <c r="AR68" s="35"/>
      <c r="AV68" s="36">
        <f t="shared" si="2"/>
        <v>0</v>
      </c>
      <c r="CA68" s="6">
        <v>1</v>
      </c>
      <c r="CB68" s="43">
        <v>100</v>
      </c>
      <c r="CC68" s="43">
        <v>100</v>
      </c>
      <c r="CX68" s="6" t="str">
        <f>IF(ISERROR(INDEX('1.Sınav'!$C$33:$AJ$282,MATCH(D68,'1.Sınav'!$D$33:$D$282,0),2)),"",INDEX('1.Sınav'!$C$33:$AJ$282,MATCH(D68,'1.Sınav'!$D$33:$D$282,0),34))</f>
        <v/>
      </c>
      <c r="CY68" s="6" t="str">
        <f>IF(ISERROR(INDEX('2.Sınav'!$C$33:$AJ$282,MATCH(D68,'2.Sınav'!$D$33:$D$282,0),2)),"",INDEX('2.Sınav'!$C$33:$AJ$282,MATCH(D68,'2.Sınav'!$D$33:$D$282,0),34))</f>
        <v/>
      </c>
    </row>
    <row r="69" spans="2:103" ht="21.95" customHeight="1" x14ac:dyDescent="0.2">
      <c r="B69" s="25">
        <f>SUBTOTAL(109,$CA$1:CA69)</f>
        <v>37</v>
      </c>
      <c r="C69" s="19" t="str">
        <f>IF(ISERROR(INDEX(İsimler!$A$1:$C$1000,MATCH(D69,İsimler!$A$1:$A$1000,0),2)),"",INDEX(İsimler!$A$1:$C$1000,MATCH(D69,İsimler!$A$1:$A$1000,0),3))</f>
        <v/>
      </c>
      <c r="D69" s="1"/>
      <c r="E69" s="119" t="str">
        <f>IF(ISERROR(INDEX(İsimler!$A$1:$C$1000,MATCH(D69,İsimler!$A$1:$A$1000,0),2)),"",INDEX(İsimler!$A$1:$C$1000,MATCH(D69,İsimler!$A$1:$A$1000,0),2))</f>
        <v/>
      </c>
      <c r="F69" s="120"/>
      <c r="G69" s="120"/>
      <c r="H69" s="120"/>
      <c r="I69" s="120"/>
      <c r="J69" s="121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23" t="str">
        <f t="shared" si="3"/>
        <v/>
      </c>
      <c r="AK69" s="23" t="str">
        <f>IF(D69="","",SUM(0,(AJ69+'1.Sınav'!AJ69+'2.Sınav'!AJ69)/3))</f>
        <v/>
      </c>
      <c r="AL69" s="35"/>
      <c r="AM69" s="35"/>
      <c r="AN69" s="35"/>
      <c r="AO69" s="35"/>
      <c r="AP69" s="35"/>
      <c r="AQ69" s="35"/>
      <c r="AR69" s="35"/>
      <c r="AV69" s="36">
        <f t="shared" si="2"/>
        <v>0</v>
      </c>
      <c r="CA69" s="6">
        <v>1</v>
      </c>
      <c r="CB69" s="43">
        <v>100</v>
      </c>
      <c r="CC69" s="43">
        <v>100</v>
      </c>
      <c r="CX69" s="6" t="str">
        <f>IF(ISERROR(INDEX('1.Sınav'!$C$33:$AJ$282,MATCH(D69,'1.Sınav'!$D$33:$D$282,0),2)),"",INDEX('1.Sınav'!$C$33:$AJ$282,MATCH(D69,'1.Sınav'!$D$33:$D$282,0),34))</f>
        <v/>
      </c>
      <c r="CY69" s="6" t="str">
        <f>IF(ISERROR(INDEX('2.Sınav'!$C$33:$AJ$282,MATCH(D69,'2.Sınav'!$D$33:$D$282,0),2)),"",INDEX('2.Sınav'!$C$33:$AJ$282,MATCH(D69,'2.Sınav'!$D$33:$D$282,0),34))</f>
        <v/>
      </c>
    </row>
    <row r="70" spans="2:103" ht="21.95" customHeight="1" x14ac:dyDescent="0.2">
      <c r="B70" s="25">
        <f>SUBTOTAL(109,$CA$1:CA70)</f>
        <v>38</v>
      </c>
      <c r="C70" s="19" t="str">
        <f>IF(ISERROR(INDEX(İsimler!$A$1:$C$1000,MATCH(D70,İsimler!$A$1:$A$1000,0),2)),"",INDEX(İsimler!$A$1:$C$1000,MATCH(D70,İsimler!$A$1:$A$1000,0),3))</f>
        <v/>
      </c>
      <c r="D70" s="1"/>
      <c r="E70" s="119" t="str">
        <f>IF(ISERROR(INDEX(İsimler!$A$1:$C$1000,MATCH(D70,İsimler!$A$1:$A$1000,0),2)),"",INDEX(İsimler!$A$1:$C$1000,MATCH(D70,İsimler!$A$1:$A$1000,0),2))</f>
        <v/>
      </c>
      <c r="F70" s="120"/>
      <c r="G70" s="120"/>
      <c r="H70" s="120"/>
      <c r="I70" s="120"/>
      <c r="J70" s="121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23" t="str">
        <f t="shared" si="3"/>
        <v/>
      </c>
      <c r="AK70" s="23" t="str">
        <f>IF(D70="","",SUM(0,(AJ70+'1.Sınav'!AJ70+'2.Sınav'!AJ70)/3))</f>
        <v/>
      </c>
      <c r="AL70" s="35"/>
      <c r="AM70" s="35"/>
      <c r="AN70" s="35"/>
      <c r="AO70" s="35"/>
      <c r="AP70" s="35"/>
      <c r="AQ70" s="35"/>
      <c r="AR70" s="35"/>
      <c r="AV70" s="36">
        <f t="shared" si="2"/>
        <v>0</v>
      </c>
      <c r="CA70" s="6">
        <v>1</v>
      </c>
      <c r="CB70" s="43">
        <v>100</v>
      </c>
      <c r="CC70" s="43">
        <v>100</v>
      </c>
      <c r="CX70" s="6" t="str">
        <f>IF(ISERROR(INDEX('1.Sınav'!$C$33:$AJ$282,MATCH(D70,'1.Sınav'!$D$33:$D$282,0),2)),"",INDEX('1.Sınav'!$C$33:$AJ$282,MATCH(D70,'1.Sınav'!$D$33:$D$282,0),34))</f>
        <v/>
      </c>
      <c r="CY70" s="6" t="str">
        <f>IF(ISERROR(INDEX('2.Sınav'!$C$33:$AJ$282,MATCH(D70,'2.Sınav'!$D$33:$D$282,0),2)),"",INDEX('2.Sınav'!$C$33:$AJ$282,MATCH(D70,'2.Sınav'!$D$33:$D$282,0),34))</f>
        <v/>
      </c>
    </row>
    <row r="71" spans="2:103" ht="21.95" customHeight="1" x14ac:dyDescent="0.2">
      <c r="B71" s="25">
        <f>SUBTOTAL(109,$CA$1:CA71)</f>
        <v>39</v>
      </c>
      <c r="C71" s="19" t="str">
        <f>IF(ISERROR(INDEX(İsimler!$A$1:$C$1000,MATCH(D71,İsimler!$A$1:$A$1000,0),2)),"",INDEX(İsimler!$A$1:$C$1000,MATCH(D71,İsimler!$A$1:$A$1000,0),3))</f>
        <v/>
      </c>
      <c r="D71" s="1"/>
      <c r="E71" s="119" t="str">
        <f>IF(ISERROR(INDEX(İsimler!$A$1:$C$1000,MATCH(D71,İsimler!$A$1:$A$1000,0),2)),"",INDEX(İsimler!$A$1:$C$1000,MATCH(D71,İsimler!$A$1:$A$1000,0),2))</f>
        <v/>
      </c>
      <c r="F71" s="120"/>
      <c r="G71" s="120"/>
      <c r="H71" s="120"/>
      <c r="I71" s="120"/>
      <c r="J71" s="121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23" t="str">
        <f t="shared" si="3"/>
        <v/>
      </c>
      <c r="AK71" s="23" t="str">
        <f>IF(D71="","",SUM(0,(AJ71+'1.Sınav'!AJ71+'2.Sınav'!AJ71)/3))</f>
        <v/>
      </c>
      <c r="AL71" s="35"/>
      <c r="AM71" s="35"/>
      <c r="AN71" s="35"/>
      <c r="AO71" s="35"/>
      <c r="AP71" s="35"/>
      <c r="AQ71" s="35"/>
      <c r="AR71" s="35"/>
      <c r="AV71" s="36">
        <f t="shared" si="2"/>
        <v>0</v>
      </c>
      <c r="CA71" s="6">
        <v>1</v>
      </c>
      <c r="CB71" s="43">
        <v>100</v>
      </c>
      <c r="CC71" s="43">
        <v>100</v>
      </c>
      <c r="CX71" s="6" t="str">
        <f>IF(ISERROR(INDEX('1.Sınav'!$C$33:$AJ$282,MATCH(D71,'1.Sınav'!$D$33:$D$282,0),2)),"",INDEX('1.Sınav'!$C$33:$AJ$282,MATCH(D71,'1.Sınav'!$D$33:$D$282,0),34))</f>
        <v/>
      </c>
      <c r="CY71" s="6" t="str">
        <f>IF(ISERROR(INDEX('2.Sınav'!$C$33:$AJ$282,MATCH(D71,'2.Sınav'!$D$33:$D$282,0),2)),"",INDEX('2.Sınav'!$C$33:$AJ$282,MATCH(D71,'2.Sınav'!$D$33:$D$282,0),34))</f>
        <v/>
      </c>
    </row>
    <row r="72" spans="2:103" ht="21.95" customHeight="1" x14ac:dyDescent="0.2">
      <c r="B72" s="25">
        <f>SUBTOTAL(109,$CA$1:CA72)</f>
        <v>40</v>
      </c>
      <c r="C72" s="19" t="str">
        <f>IF(ISERROR(INDEX(İsimler!$A$1:$C$1000,MATCH(D72,İsimler!$A$1:$A$1000,0),2)),"",INDEX(İsimler!$A$1:$C$1000,MATCH(D72,İsimler!$A$1:$A$1000,0),3))</f>
        <v/>
      </c>
      <c r="D72" s="1"/>
      <c r="E72" s="119" t="str">
        <f>IF(ISERROR(INDEX(İsimler!$A$1:$C$1000,MATCH(D72,İsimler!$A$1:$A$1000,0),2)),"",INDEX(İsimler!$A$1:$C$1000,MATCH(D72,İsimler!$A$1:$A$1000,0),2))</f>
        <v/>
      </c>
      <c r="F72" s="120"/>
      <c r="G72" s="120"/>
      <c r="H72" s="120"/>
      <c r="I72" s="120"/>
      <c r="J72" s="121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23" t="str">
        <f t="shared" si="3"/>
        <v/>
      </c>
      <c r="AK72" s="23" t="str">
        <f>IF(D72="","",SUM(0,(AJ72+'1.Sınav'!AJ72+'2.Sınav'!AJ72)/3))</f>
        <v/>
      </c>
      <c r="AL72" s="35"/>
      <c r="AM72" s="35"/>
      <c r="AN72" s="35"/>
      <c r="AO72" s="35"/>
      <c r="AP72" s="35"/>
      <c r="AQ72" s="35"/>
      <c r="AR72" s="35"/>
      <c r="AV72" s="36">
        <f t="shared" si="2"/>
        <v>0</v>
      </c>
      <c r="CA72" s="6">
        <v>1</v>
      </c>
      <c r="CB72" s="43">
        <v>100</v>
      </c>
      <c r="CC72" s="43">
        <v>100</v>
      </c>
      <c r="CX72" s="6" t="str">
        <f>IF(ISERROR(INDEX('1.Sınav'!$C$33:$AJ$282,MATCH(D72,'1.Sınav'!$D$33:$D$282,0),2)),"",INDEX('1.Sınav'!$C$33:$AJ$282,MATCH(D72,'1.Sınav'!$D$33:$D$282,0),34))</f>
        <v/>
      </c>
      <c r="CY72" s="6" t="str">
        <f>IF(ISERROR(INDEX('2.Sınav'!$C$33:$AJ$282,MATCH(D72,'2.Sınav'!$D$33:$D$282,0),2)),"",INDEX('2.Sınav'!$C$33:$AJ$282,MATCH(D72,'2.Sınav'!$D$33:$D$282,0),34))</f>
        <v/>
      </c>
    </row>
    <row r="73" spans="2:103" ht="21.95" customHeight="1" x14ac:dyDescent="0.2">
      <c r="B73" s="25">
        <f>SUBTOTAL(109,$CA$1:CA73)</f>
        <v>41</v>
      </c>
      <c r="C73" s="19" t="str">
        <f>IF(ISERROR(INDEX(İsimler!$A$1:$C$1000,MATCH(D73,İsimler!$A$1:$A$1000,0),2)),"",INDEX(İsimler!$A$1:$C$1000,MATCH(D73,İsimler!$A$1:$A$1000,0),3))</f>
        <v/>
      </c>
      <c r="D73" s="1"/>
      <c r="E73" s="119" t="str">
        <f>IF(ISERROR(INDEX(İsimler!$A$1:$C$1000,MATCH(D73,İsimler!$A$1:$A$1000,0),2)),"",INDEX(İsimler!$A$1:$C$1000,MATCH(D73,İsimler!$A$1:$A$1000,0),2))</f>
        <v/>
      </c>
      <c r="F73" s="120"/>
      <c r="G73" s="120"/>
      <c r="H73" s="120"/>
      <c r="I73" s="120"/>
      <c r="J73" s="121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23" t="str">
        <f t="shared" si="3"/>
        <v/>
      </c>
      <c r="AK73" s="23" t="str">
        <f>IF(D73="","",SUM(0,(AJ73+'1.Sınav'!AJ73+'2.Sınav'!AJ73)/3))</f>
        <v/>
      </c>
      <c r="AL73" s="35"/>
      <c r="AM73" s="35"/>
      <c r="AN73" s="35"/>
      <c r="AO73" s="35"/>
      <c r="AP73" s="35"/>
      <c r="AQ73" s="35"/>
      <c r="AR73" s="35"/>
      <c r="AV73" s="36">
        <f t="shared" si="2"/>
        <v>0</v>
      </c>
      <c r="CA73" s="6">
        <v>1</v>
      </c>
      <c r="CB73" s="43">
        <v>100</v>
      </c>
      <c r="CC73" s="43">
        <v>100</v>
      </c>
      <c r="CX73" s="6" t="str">
        <f>IF(ISERROR(INDEX('1.Sınav'!$C$33:$AJ$282,MATCH(D73,'1.Sınav'!$D$33:$D$282,0),2)),"",INDEX('1.Sınav'!$C$33:$AJ$282,MATCH(D73,'1.Sınav'!$D$33:$D$282,0),34))</f>
        <v/>
      </c>
      <c r="CY73" s="6" t="str">
        <f>IF(ISERROR(INDEX('2.Sınav'!$C$33:$AJ$282,MATCH(D73,'2.Sınav'!$D$33:$D$282,0),2)),"",INDEX('2.Sınav'!$C$33:$AJ$282,MATCH(D73,'2.Sınav'!$D$33:$D$282,0),34))</f>
        <v/>
      </c>
    </row>
    <row r="74" spans="2:103" ht="21.95" customHeight="1" x14ac:dyDescent="0.2">
      <c r="B74" s="25">
        <f>SUBTOTAL(109,$CA$1:CA74)</f>
        <v>42</v>
      </c>
      <c r="C74" s="19" t="str">
        <f>IF(ISERROR(INDEX(İsimler!$A$1:$C$1000,MATCH(D74,İsimler!$A$1:$A$1000,0),2)),"",INDEX(İsimler!$A$1:$C$1000,MATCH(D74,İsimler!$A$1:$A$1000,0),3))</f>
        <v/>
      </c>
      <c r="D74" s="1"/>
      <c r="E74" s="119" t="str">
        <f>IF(ISERROR(INDEX(İsimler!$A$1:$C$1000,MATCH(D74,İsimler!$A$1:$A$1000,0),2)),"",INDEX(İsimler!$A$1:$C$1000,MATCH(D74,İsimler!$A$1:$A$1000,0),2))</f>
        <v/>
      </c>
      <c r="F74" s="120"/>
      <c r="G74" s="120"/>
      <c r="H74" s="120"/>
      <c r="I74" s="120"/>
      <c r="J74" s="121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23" t="str">
        <f t="shared" si="3"/>
        <v/>
      </c>
      <c r="AK74" s="23" t="str">
        <f>IF(D74="","",SUM(0,(AJ74+'1.Sınav'!AJ74+'2.Sınav'!AJ74)/3))</f>
        <v/>
      </c>
      <c r="AL74" s="35"/>
      <c r="AM74" s="35"/>
      <c r="AN74" s="35"/>
      <c r="AO74" s="35"/>
      <c r="AP74" s="35"/>
      <c r="AQ74" s="35"/>
      <c r="AR74" s="35"/>
      <c r="AV74" s="36">
        <f t="shared" si="2"/>
        <v>0</v>
      </c>
      <c r="CA74" s="6">
        <v>1</v>
      </c>
      <c r="CB74" s="43">
        <v>100</v>
      </c>
      <c r="CC74" s="43">
        <v>100</v>
      </c>
      <c r="CX74" s="6" t="str">
        <f>IF(ISERROR(INDEX('1.Sınav'!$C$33:$AJ$282,MATCH(D74,'1.Sınav'!$D$33:$D$282,0),2)),"",INDEX('1.Sınav'!$C$33:$AJ$282,MATCH(D74,'1.Sınav'!$D$33:$D$282,0),34))</f>
        <v/>
      </c>
      <c r="CY74" s="6" t="str">
        <f>IF(ISERROR(INDEX('2.Sınav'!$C$33:$AJ$282,MATCH(D74,'2.Sınav'!$D$33:$D$282,0),2)),"",INDEX('2.Sınav'!$C$33:$AJ$282,MATCH(D74,'2.Sınav'!$D$33:$D$282,0),34))</f>
        <v/>
      </c>
    </row>
    <row r="75" spans="2:103" ht="21.95" customHeight="1" x14ac:dyDescent="0.2">
      <c r="B75" s="25">
        <f>SUBTOTAL(109,$CA$1:CA75)</f>
        <v>43</v>
      </c>
      <c r="C75" s="19" t="str">
        <f>IF(ISERROR(INDEX(İsimler!$A$1:$C$1000,MATCH(D75,İsimler!$A$1:$A$1000,0),2)),"",INDEX(İsimler!$A$1:$C$1000,MATCH(D75,İsimler!$A$1:$A$1000,0),3))</f>
        <v/>
      </c>
      <c r="D75" s="1"/>
      <c r="E75" s="119" t="str">
        <f>IF(ISERROR(INDEX(İsimler!$A$1:$C$1000,MATCH(D75,İsimler!$A$1:$A$1000,0),2)),"",INDEX(İsimler!$A$1:$C$1000,MATCH(D75,İsimler!$A$1:$A$1000,0),2))</f>
        <v/>
      </c>
      <c r="F75" s="120"/>
      <c r="G75" s="120"/>
      <c r="H75" s="120"/>
      <c r="I75" s="120"/>
      <c r="J75" s="121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23" t="str">
        <f t="shared" si="3"/>
        <v/>
      </c>
      <c r="AK75" s="23" t="str">
        <f>IF(D75="","",SUM(0,(AJ75+'1.Sınav'!AJ75+'2.Sınav'!AJ75)/3))</f>
        <v/>
      </c>
      <c r="AL75" s="35"/>
      <c r="AM75" s="35"/>
      <c r="AN75" s="35"/>
      <c r="AO75" s="35"/>
      <c r="AP75" s="35"/>
      <c r="AQ75" s="35"/>
      <c r="AR75" s="35"/>
      <c r="AV75" s="36">
        <f t="shared" si="2"/>
        <v>0</v>
      </c>
      <c r="CA75" s="6">
        <v>1</v>
      </c>
      <c r="CB75" s="43">
        <v>100</v>
      </c>
      <c r="CC75" s="43">
        <v>100</v>
      </c>
      <c r="CX75" s="6" t="str">
        <f>IF(ISERROR(INDEX('1.Sınav'!$C$33:$AJ$282,MATCH(D75,'1.Sınav'!$D$33:$D$282,0),2)),"",INDEX('1.Sınav'!$C$33:$AJ$282,MATCH(D75,'1.Sınav'!$D$33:$D$282,0),34))</f>
        <v/>
      </c>
      <c r="CY75" s="6" t="str">
        <f>IF(ISERROR(INDEX('2.Sınav'!$C$33:$AJ$282,MATCH(D75,'2.Sınav'!$D$33:$D$282,0),2)),"",INDEX('2.Sınav'!$C$33:$AJ$282,MATCH(D75,'2.Sınav'!$D$33:$D$282,0),34))</f>
        <v/>
      </c>
    </row>
    <row r="76" spans="2:103" ht="21.95" customHeight="1" x14ac:dyDescent="0.2">
      <c r="B76" s="25">
        <f>SUBTOTAL(109,$CA$1:CA76)</f>
        <v>44</v>
      </c>
      <c r="C76" s="19" t="str">
        <f>IF(ISERROR(INDEX(İsimler!$A$1:$C$1000,MATCH(D76,İsimler!$A$1:$A$1000,0),2)),"",INDEX(İsimler!$A$1:$C$1000,MATCH(D76,İsimler!$A$1:$A$1000,0),3))</f>
        <v/>
      </c>
      <c r="D76" s="1"/>
      <c r="E76" s="119" t="str">
        <f>IF(ISERROR(INDEX(İsimler!$A$1:$C$1000,MATCH(D76,İsimler!$A$1:$A$1000,0),2)),"",INDEX(İsimler!$A$1:$C$1000,MATCH(D76,İsimler!$A$1:$A$1000,0),2))</f>
        <v/>
      </c>
      <c r="F76" s="120"/>
      <c r="G76" s="120"/>
      <c r="H76" s="120"/>
      <c r="I76" s="120"/>
      <c r="J76" s="121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23" t="str">
        <f t="shared" si="3"/>
        <v/>
      </c>
      <c r="AK76" s="23" t="str">
        <f>IF(D76="","",SUM(0,(AJ76+'1.Sınav'!AJ76+'2.Sınav'!AJ76)/3))</f>
        <v/>
      </c>
      <c r="AL76" s="35"/>
      <c r="AM76" s="35"/>
      <c r="AN76" s="35"/>
      <c r="AO76" s="35"/>
      <c r="AP76" s="35"/>
      <c r="AQ76" s="35"/>
      <c r="AR76" s="35"/>
      <c r="AV76" s="36">
        <f t="shared" si="2"/>
        <v>0</v>
      </c>
      <c r="CA76" s="6">
        <v>1</v>
      </c>
      <c r="CB76" s="43">
        <v>100</v>
      </c>
      <c r="CC76" s="43">
        <v>100</v>
      </c>
      <c r="CX76" s="6" t="str">
        <f>IF(ISERROR(INDEX('1.Sınav'!$C$33:$AJ$282,MATCH(D76,'1.Sınav'!$D$33:$D$282,0),2)),"",INDEX('1.Sınav'!$C$33:$AJ$282,MATCH(D76,'1.Sınav'!$D$33:$D$282,0),34))</f>
        <v/>
      </c>
      <c r="CY76" s="6" t="str">
        <f>IF(ISERROR(INDEX('2.Sınav'!$C$33:$AJ$282,MATCH(D76,'2.Sınav'!$D$33:$D$282,0),2)),"",INDEX('2.Sınav'!$C$33:$AJ$282,MATCH(D76,'2.Sınav'!$D$33:$D$282,0),34))</f>
        <v/>
      </c>
    </row>
    <row r="77" spans="2:103" ht="21.95" customHeight="1" x14ac:dyDescent="0.2">
      <c r="B77" s="25">
        <f>SUBTOTAL(109,$CA$1:CA77)</f>
        <v>45</v>
      </c>
      <c r="C77" s="19" t="str">
        <f>IF(ISERROR(INDEX(İsimler!$A$1:$C$1000,MATCH(D77,İsimler!$A$1:$A$1000,0),2)),"",INDEX(İsimler!$A$1:$C$1000,MATCH(D77,İsimler!$A$1:$A$1000,0),3))</f>
        <v/>
      </c>
      <c r="D77" s="1"/>
      <c r="E77" s="119" t="str">
        <f>IF(ISERROR(INDEX(İsimler!$A$1:$C$1000,MATCH(D77,İsimler!$A$1:$A$1000,0),2)),"",INDEX(İsimler!$A$1:$C$1000,MATCH(D77,İsimler!$A$1:$A$1000,0),2))</f>
        <v/>
      </c>
      <c r="F77" s="120"/>
      <c r="G77" s="120"/>
      <c r="H77" s="120"/>
      <c r="I77" s="120"/>
      <c r="J77" s="121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23" t="str">
        <f t="shared" si="3"/>
        <v/>
      </c>
      <c r="AK77" s="23" t="str">
        <f>IF(D77="","",SUM(0,(AJ77+'1.Sınav'!AJ77+'2.Sınav'!AJ77)/3))</f>
        <v/>
      </c>
      <c r="AL77" s="35"/>
      <c r="AM77" s="35"/>
      <c r="AN77" s="35"/>
      <c r="AO77" s="35"/>
      <c r="AP77" s="35"/>
      <c r="AQ77" s="35"/>
      <c r="AR77" s="35"/>
      <c r="AV77" s="36">
        <f t="shared" si="2"/>
        <v>0</v>
      </c>
      <c r="CA77" s="6">
        <v>1</v>
      </c>
      <c r="CB77" s="43">
        <v>100</v>
      </c>
      <c r="CC77" s="43">
        <v>100</v>
      </c>
      <c r="CX77" s="6" t="str">
        <f>IF(ISERROR(INDEX('1.Sınav'!$C$33:$AJ$282,MATCH(D77,'1.Sınav'!$D$33:$D$282,0),2)),"",INDEX('1.Sınav'!$C$33:$AJ$282,MATCH(D77,'1.Sınav'!$D$33:$D$282,0),34))</f>
        <v/>
      </c>
      <c r="CY77" s="6" t="str">
        <f>IF(ISERROR(INDEX('2.Sınav'!$C$33:$AJ$282,MATCH(D77,'2.Sınav'!$D$33:$D$282,0),2)),"",INDEX('2.Sınav'!$C$33:$AJ$282,MATCH(D77,'2.Sınav'!$D$33:$D$282,0),34))</f>
        <v/>
      </c>
    </row>
    <row r="78" spans="2:103" ht="21.95" customHeight="1" x14ac:dyDescent="0.2">
      <c r="B78" s="25">
        <f>SUBTOTAL(109,$CA$1:CA78)</f>
        <v>46</v>
      </c>
      <c r="C78" s="19" t="str">
        <f>IF(ISERROR(INDEX(İsimler!$A$1:$C$1000,MATCH(D78,İsimler!$A$1:$A$1000,0),2)),"",INDEX(İsimler!$A$1:$C$1000,MATCH(D78,İsimler!$A$1:$A$1000,0),3))</f>
        <v/>
      </c>
      <c r="D78" s="1"/>
      <c r="E78" s="119" t="str">
        <f>IF(ISERROR(INDEX(İsimler!$A$1:$C$1000,MATCH(D78,İsimler!$A$1:$A$1000,0),2)),"",INDEX(İsimler!$A$1:$C$1000,MATCH(D78,İsimler!$A$1:$A$1000,0),2))</f>
        <v/>
      </c>
      <c r="F78" s="120"/>
      <c r="G78" s="120"/>
      <c r="H78" s="120"/>
      <c r="I78" s="120"/>
      <c r="J78" s="121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23" t="str">
        <f t="shared" si="3"/>
        <v/>
      </c>
      <c r="AK78" s="23" t="str">
        <f>IF(D78="","",SUM(0,(AJ78+'1.Sınav'!AJ78+'2.Sınav'!AJ78)/3))</f>
        <v/>
      </c>
      <c r="AL78" s="35"/>
      <c r="AM78" s="35"/>
      <c r="AN78" s="35"/>
      <c r="AO78" s="35"/>
      <c r="AP78" s="35"/>
      <c r="AQ78" s="35"/>
      <c r="AR78" s="35"/>
      <c r="AV78" s="36">
        <f t="shared" si="2"/>
        <v>0</v>
      </c>
      <c r="CA78" s="6">
        <v>1</v>
      </c>
      <c r="CB78" s="43">
        <v>100</v>
      </c>
      <c r="CC78" s="43">
        <v>100</v>
      </c>
      <c r="CX78" s="6" t="str">
        <f>IF(ISERROR(INDEX('1.Sınav'!$C$33:$AJ$282,MATCH(D78,'1.Sınav'!$D$33:$D$282,0),2)),"",INDEX('1.Sınav'!$C$33:$AJ$282,MATCH(D78,'1.Sınav'!$D$33:$D$282,0),34))</f>
        <v/>
      </c>
      <c r="CY78" s="6" t="str">
        <f>IF(ISERROR(INDEX('2.Sınav'!$C$33:$AJ$282,MATCH(D78,'2.Sınav'!$D$33:$D$282,0),2)),"",INDEX('2.Sınav'!$C$33:$AJ$282,MATCH(D78,'2.Sınav'!$D$33:$D$282,0),34))</f>
        <v/>
      </c>
    </row>
    <row r="79" spans="2:103" ht="21.95" customHeight="1" x14ac:dyDescent="0.2">
      <c r="B79" s="25">
        <f>SUBTOTAL(109,$CA$1:CA79)</f>
        <v>47</v>
      </c>
      <c r="C79" s="19" t="str">
        <f>IF(ISERROR(INDEX(İsimler!$A$1:$C$1000,MATCH(D79,İsimler!$A$1:$A$1000,0),2)),"",INDEX(İsimler!$A$1:$C$1000,MATCH(D79,İsimler!$A$1:$A$1000,0),3))</f>
        <v/>
      </c>
      <c r="D79" s="1"/>
      <c r="E79" s="119" t="str">
        <f>IF(ISERROR(INDEX(İsimler!$A$1:$C$1000,MATCH(D79,İsimler!$A$1:$A$1000,0),2)),"",INDEX(İsimler!$A$1:$C$1000,MATCH(D79,İsimler!$A$1:$A$1000,0),2))</f>
        <v/>
      </c>
      <c r="F79" s="120"/>
      <c r="G79" s="120"/>
      <c r="H79" s="120"/>
      <c r="I79" s="120"/>
      <c r="J79" s="121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23" t="str">
        <f t="shared" si="3"/>
        <v/>
      </c>
      <c r="AK79" s="23" t="str">
        <f>IF(D79="","",SUM(0,(AJ79+'1.Sınav'!AJ79+'2.Sınav'!AJ79)/3))</f>
        <v/>
      </c>
      <c r="AL79" s="35"/>
      <c r="AM79" s="35"/>
      <c r="AN79" s="35"/>
      <c r="AO79" s="35"/>
      <c r="AP79" s="35"/>
      <c r="AQ79" s="35"/>
      <c r="AR79" s="35"/>
      <c r="AV79" s="36">
        <f t="shared" si="2"/>
        <v>0</v>
      </c>
      <c r="CA79" s="6">
        <v>1</v>
      </c>
      <c r="CB79" s="43">
        <v>100</v>
      </c>
      <c r="CC79" s="43">
        <v>100</v>
      </c>
      <c r="CX79" s="6" t="str">
        <f>IF(ISERROR(INDEX('1.Sınav'!$C$33:$AJ$282,MATCH(D79,'1.Sınav'!$D$33:$D$282,0),2)),"",INDEX('1.Sınav'!$C$33:$AJ$282,MATCH(D79,'1.Sınav'!$D$33:$D$282,0),34))</f>
        <v/>
      </c>
      <c r="CY79" s="6" t="str">
        <f>IF(ISERROR(INDEX('2.Sınav'!$C$33:$AJ$282,MATCH(D79,'2.Sınav'!$D$33:$D$282,0),2)),"",INDEX('2.Sınav'!$C$33:$AJ$282,MATCH(D79,'2.Sınav'!$D$33:$D$282,0),34))</f>
        <v/>
      </c>
    </row>
    <row r="80" spans="2:103" ht="21.95" customHeight="1" x14ac:dyDescent="0.2">
      <c r="B80" s="25">
        <f>SUBTOTAL(109,$CA$1:CA80)</f>
        <v>48</v>
      </c>
      <c r="C80" s="19" t="str">
        <f>IF(ISERROR(INDEX(İsimler!$A$1:$C$1000,MATCH(D80,İsimler!$A$1:$A$1000,0),2)),"",INDEX(İsimler!$A$1:$C$1000,MATCH(D80,İsimler!$A$1:$A$1000,0),3))</f>
        <v/>
      </c>
      <c r="D80" s="1"/>
      <c r="E80" s="119" t="str">
        <f>IF(ISERROR(INDEX(İsimler!$A$1:$C$1000,MATCH(D80,İsimler!$A$1:$A$1000,0),2)),"",INDEX(İsimler!$A$1:$C$1000,MATCH(D80,İsimler!$A$1:$A$1000,0),2))</f>
        <v/>
      </c>
      <c r="F80" s="120"/>
      <c r="G80" s="120"/>
      <c r="H80" s="120"/>
      <c r="I80" s="120"/>
      <c r="J80" s="121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23" t="str">
        <f t="shared" si="3"/>
        <v/>
      </c>
      <c r="AK80" s="23" t="str">
        <f>IF(D80="","",SUM(0,(AJ80+'1.Sınav'!AJ80+'2.Sınav'!AJ80)/3))</f>
        <v/>
      </c>
      <c r="AL80" s="35"/>
      <c r="AM80" s="35"/>
      <c r="AN80" s="35"/>
      <c r="AO80" s="35"/>
      <c r="AP80" s="35"/>
      <c r="AQ80" s="35"/>
      <c r="AR80" s="35"/>
      <c r="AV80" s="36">
        <f t="shared" si="2"/>
        <v>0</v>
      </c>
      <c r="CA80" s="6">
        <v>1</v>
      </c>
      <c r="CB80" s="43">
        <v>100</v>
      </c>
      <c r="CC80" s="43">
        <v>100</v>
      </c>
      <c r="CX80" s="6" t="str">
        <f>IF(ISERROR(INDEX('1.Sınav'!$C$33:$AJ$282,MATCH(D80,'1.Sınav'!$D$33:$D$282,0),2)),"",INDEX('1.Sınav'!$C$33:$AJ$282,MATCH(D80,'1.Sınav'!$D$33:$D$282,0),34))</f>
        <v/>
      </c>
      <c r="CY80" s="6" t="str">
        <f>IF(ISERROR(INDEX('2.Sınav'!$C$33:$AJ$282,MATCH(D80,'2.Sınav'!$D$33:$D$282,0),2)),"",INDEX('2.Sınav'!$C$33:$AJ$282,MATCH(D80,'2.Sınav'!$D$33:$D$282,0),34))</f>
        <v/>
      </c>
    </row>
    <row r="81" spans="2:103" ht="21.95" customHeight="1" x14ac:dyDescent="0.2">
      <c r="B81" s="25">
        <f>SUBTOTAL(109,$CA$1:CA81)</f>
        <v>49</v>
      </c>
      <c r="C81" s="19" t="str">
        <f>IF(ISERROR(INDEX(İsimler!$A$1:$C$1000,MATCH(D81,İsimler!$A$1:$A$1000,0),2)),"",INDEX(İsimler!$A$1:$C$1000,MATCH(D81,İsimler!$A$1:$A$1000,0),3))</f>
        <v/>
      </c>
      <c r="D81" s="1"/>
      <c r="E81" s="119" t="str">
        <f>IF(ISERROR(INDEX(İsimler!$A$1:$C$1000,MATCH(D81,İsimler!$A$1:$A$1000,0),2)),"",INDEX(İsimler!$A$1:$C$1000,MATCH(D81,İsimler!$A$1:$A$1000,0),2))</f>
        <v/>
      </c>
      <c r="F81" s="120"/>
      <c r="G81" s="120"/>
      <c r="H81" s="120"/>
      <c r="I81" s="120"/>
      <c r="J81" s="121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23" t="str">
        <f t="shared" si="3"/>
        <v/>
      </c>
      <c r="AK81" s="23" t="str">
        <f>IF(D81="","",SUM(0,(AJ81+'1.Sınav'!AJ81+'2.Sınav'!AJ81)/3))</f>
        <v/>
      </c>
      <c r="AL81" s="35"/>
      <c r="AM81" s="35"/>
      <c r="AN81" s="35"/>
      <c r="AO81" s="35"/>
      <c r="AP81" s="35"/>
      <c r="AQ81" s="35"/>
      <c r="AR81" s="35"/>
      <c r="AV81" s="36">
        <f t="shared" si="2"/>
        <v>0</v>
      </c>
      <c r="CA81" s="6">
        <v>1</v>
      </c>
      <c r="CB81" s="43">
        <v>100</v>
      </c>
      <c r="CC81" s="43">
        <v>100</v>
      </c>
      <c r="CX81" s="6" t="str">
        <f>IF(ISERROR(INDEX('1.Sınav'!$C$33:$AJ$282,MATCH(D81,'1.Sınav'!$D$33:$D$282,0),2)),"",INDEX('1.Sınav'!$C$33:$AJ$282,MATCH(D81,'1.Sınav'!$D$33:$D$282,0),34))</f>
        <v/>
      </c>
      <c r="CY81" s="6" t="str">
        <f>IF(ISERROR(INDEX('2.Sınav'!$C$33:$AJ$282,MATCH(D81,'2.Sınav'!$D$33:$D$282,0),2)),"",INDEX('2.Sınav'!$C$33:$AJ$282,MATCH(D81,'2.Sınav'!$D$33:$D$282,0),34))</f>
        <v/>
      </c>
    </row>
    <row r="82" spans="2:103" ht="21.95" customHeight="1" x14ac:dyDescent="0.2">
      <c r="B82" s="25">
        <f>SUBTOTAL(109,$CA$1:CA82)</f>
        <v>50</v>
      </c>
      <c r="C82" s="19" t="str">
        <f>IF(ISERROR(INDEX(İsimler!$A$1:$C$1000,MATCH(D82,İsimler!$A$1:$A$1000,0),2)),"",INDEX(İsimler!$A$1:$C$1000,MATCH(D82,İsimler!$A$1:$A$1000,0),3))</f>
        <v/>
      </c>
      <c r="D82" s="1"/>
      <c r="E82" s="119" t="str">
        <f>IF(ISERROR(INDEX(İsimler!$A$1:$C$1000,MATCH(D82,İsimler!$A$1:$A$1000,0),2)),"",INDEX(İsimler!$A$1:$C$1000,MATCH(D82,İsimler!$A$1:$A$1000,0),2))</f>
        <v/>
      </c>
      <c r="F82" s="120"/>
      <c r="G82" s="120"/>
      <c r="H82" s="120"/>
      <c r="I82" s="120"/>
      <c r="J82" s="121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23" t="str">
        <f t="shared" si="3"/>
        <v/>
      </c>
      <c r="AK82" s="23" t="str">
        <f>IF(D82="","",SUM(0,(AJ82+'1.Sınav'!AJ82+'2.Sınav'!AJ82)/3))</f>
        <v/>
      </c>
      <c r="AL82" s="35"/>
      <c r="AM82" s="35"/>
      <c r="AN82" s="35"/>
      <c r="AO82" s="35"/>
      <c r="AP82" s="35"/>
      <c r="AQ82" s="35"/>
      <c r="AR82" s="35"/>
      <c r="AV82" s="36">
        <f t="shared" si="2"/>
        <v>0</v>
      </c>
      <c r="CA82" s="6">
        <v>1</v>
      </c>
      <c r="CB82" s="43">
        <v>100</v>
      </c>
      <c r="CC82" s="43">
        <v>100</v>
      </c>
      <c r="CX82" s="6" t="str">
        <f>IF(ISERROR(INDEX('1.Sınav'!$C$33:$AJ$282,MATCH(D82,'1.Sınav'!$D$33:$D$282,0),2)),"",INDEX('1.Sınav'!$C$33:$AJ$282,MATCH(D82,'1.Sınav'!$D$33:$D$282,0),34))</f>
        <v/>
      </c>
      <c r="CY82" s="6" t="str">
        <f>IF(ISERROR(INDEX('2.Sınav'!$C$33:$AJ$282,MATCH(D82,'2.Sınav'!$D$33:$D$282,0),2)),"",INDEX('2.Sınav'!$C$33:$AJ$282,MATCH(D82,'2.Sınav'!$D$33:$D$282,0),34))</f>
        <v/>
      </c>
    </row>
    <row r="83" spans="2:103" ht="21.95" customHeight="1" x14ac:dyDescent="0.2">
      <c r="B83" s="25">
        <f>SUBTOTAL(109,$CA$1:CA83)</f>
        <v>51</v>
      </c>
      <c r="C83" s="19" t="str">
        <f>IF(ISERROR(INDEX(İsimler!$A$1:$C$1000,MATCH(D83,İsimler!$A$1:$A$1000,0),2)),"",INDEX(İsimler!$A$1:$C$1000,MATCH(D83,İsimler!$A$1:$A$1000,0),3))</f>
        <v/>
      </c>
      <c r="D83" s="1"/>
      <c r="E83" s="119" t="str">
        <f>IF(ISERROR(INDEX(İsimler!$A$1:$C$1000,MATCH(D83,İsimler!$A$1:$A$1000,0),2)),"",INDEX(İsimler!$A$1:$C$1000,MATCH(D83,İsimler!$A$1:$A$1000,0),2))</f>
        <v/>
      </c>
      <c r="F83" s="120"/>
      <c r="G83" s="120"/>
      <c r="H83" s="120"/>
      <c r="I83" s="120"/>
      <c r="J83" s="121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23" t="str">
        <f t="shared" si="3"/>
        <v/>
      </c>
      <c r="AK83" s="23" t="str">
        <f>IF(D83="","",SUM(0,(AJ83+'1.Sınav'!AJ83+'2.Sınav'!AJ83)/3))</f>
        <v/>
      </c>
      <c r="AL83" s="35"/>
      <c r="AM83" s="35"/>
      <c r="AN83" s="35"/>
      <c r="AO83" s="35"/>
      <c r="AP83" s="35"/>
      <c r="AQ83" s="35"/>
      <c r="AR83" s="35"/>
      <c r="AV83" s="36">
        <f t="shared" si="2"/>
        <v>0</v>
      </c>
      <c r="CA83" s="6">
        <v>1</v>
      </c>
      <c r="CB83" s="43">
        <v>100</v>
      </c>
      <c r="CC83" s="43">
        <v>100</v>
      </c>
      <c r="CX83" s="6" t="str">
        <f>IF(ISERROR(INDEX('1.Sınav'!$C$33:$AJ$282,MATCH(D83,'1.Sınav'!$D$33:$D$282,0),2)),"",INDEX('1.Sınav'!$C$33:$AJ$282,MATCH(D83,'1.Sınav'!$D$33:$D$282,0),34))</f>
        <v/>
      </c>
      <c r="CY83" s="6" t="str">
        <f>IF(ISERROR(INDEX('2.Sınav'!$C$33:$AJ$282,MATCH(D83,'2.Sınav'!$D$33:$D$282,0),2)),"",INDEX('2.Sınav'!$C$33:$AJ$282,MATCH(D83,'2.Sınav'!$D$33:$D$282,0),34))</f>
        <v/>
      </c>
    </row>
    <row r="84" spans="2:103" ht="21.95" customHeight="1" x14ac:dyDescent="0.2">
      <c r="B84" s="25">
        <f>SUBTOTAL(109,$CA$1:CA84)</f>
        <v>52</v>
      </c>
      <c r="C84" s="19" t="str">
        <f>IF(ISERROR(INDEX(İsimler!$A$1:$C$1000,MATCH(D84,İsimler!$A$1:$A$1000,0),2)),"",INDEX(İsimler!$A$1:$C$1000,MATCH(D84,İsimler!$A$1:$A$1000,0),3))</f>
        <v/>
      </c>
      <c r="D84" s="1"/>
      <c r="E84" s="119" t="str">
        <f>IF(ISERROR(INDEX(İsimler!$A$1:$C$1000,MATCH(D84,İsimler!$A$1:$A$1000,0),2)),"",INDEX(İsimler!$A$1:$C$1000,MATCH(D84,İsimler!$A$1:$A$1000,0),2))</f>
        <v/>
      </c>
      <c r="F84" s="120"/>
      <c r="G84" s="120"/>
      <c r="H84" s="120"/>
      <c r="I84" s="120"/>
      <c r="J84" s="121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23" t="str">
        <f t="shared" si="3"/>
        <v/>
      </c>
      <c r="AK84" s="23" t="str">
        <f>IF(D84="","",SUM(0,(AJ84+'1.Sınav'!AJ84+'2.Sınav'!AJ84)/3))</f>
        <v/>
      </c>
      <c r="AL84" s="35"/>
      <c r="AM84" s="35"/>
      <c r="AN84" s="35"/>
      <c r="AO84" s="35"/>
      <c r="AP84" s="35"/>
      <c r="AQ84" s="35"/>
      <c r="AR84" s="35"/>
      <c r="AV84" s="36">
        <f t="shared" si="2"/>
        <v>0</v>
      </c>
      <c r="CA84" s="6">
        <v>1</v>
      </c>
      <c r="CB84" s="43">
        <v>100</v>
      </c>
      <c r="CC84" s="43">
        <v>100</v>
      </c>
      <c r="CX84" s="6" t="str">
        <f>IF(ISERROR(INDEX('1.Sınav'!$C$33:$AJ$282,MATCH(D84,'1.Sınav'!$D$33:$D$282,0),2)),"",INDEX('1.Sınav'!$C$33:$AJ$282,MATCH(D84,'1.Sınav'!$D$33:$D$282,0),34))</f>
        <v/>
      </c>
      <c r="CY84" s="6" t="str">
        <f>IF(ISERROR(INDEX('2.Sınav'!$C$33:$AJ$282,MATCH(D84,'2.Sınav'!$D$33:$D$282,0),2)),"",INDEX('2.Sınav'!$C$33:$AJ$282,MATCH(D84,'2.Sınav'!$D$33:$D$282,0),34))</f>
        <v/>
      </c>
    </row>
    <row r="85" spans="2:103" ht="21.95" customHeight="1" x14ac:dyDescent="0.2">
      <c r="B85" s="25">
        <f>SUBTOTAL(109,$CA$1:CA85)</f>
        <v>53</v>
      </c>
      <c r="C85" s="19" t="str">
        <f>IF(ISERROR(INDEX(İsimler!$A$1:$C$1000,MATCH(D85,İsimler!$A$1:$A$1000,0),2)),"",INDEX(İsimler!$A$1:$C$1000,MATCH(D85,İsimler!$A$1:$A$1000,0),3))</f>
        <v/>
      </c>
      <c r="D85" s="1"/>
      <c r="E85" s="119" t="str">
        <f>IF(ISERROR(INDEX(İsimler!$A$1:$C$1000,MATCH(D85,İsimler!$A$1:$A$1000,0),2)),"",INDEX(İsimler!$A$1:$C$1000,MATCH(D85,İsimler!$A$1:$A$1000,0),2))</f>
        <v/>
      </c>
      <c r="F85" s="120"/>
      <c r="G85" s="120"/>
      <c r="H85" s="120"/>
      <c r="I85" s="120"/>
      <c r="J85" s="121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23" t="str">
        <f t="shared" si="3"/>
        <v/>
      </c>
      <c r="AK85" s="23" t="str">
        <f>IF(D85="","",SUM(0,(AJ85+'1.Sınav'!AJ85+'2.Sınav'!AJ85)/3))</f>
        <v/>
      </c>
      <c r="AL85" s="35"/>
      <c r="AM85" s="35"/>
      <c r="AN85" s="35"/>
      <c r="AO85" s="35"/>
      <c r="AP85" s="35"/>
      <c r="AQ85" s="35"/>
      <c r="AR85" s="35"/>
      <c r="AV85" s="36">
        <f t="shared" si="2"/>
        <v>0</v>
      </c>
      <c r="CA85" s="6">
        <v>1</v>
      </c>
      <c r="CB85" s="43">
        <v>100</v>
      </c>
      <c r="CC85" s="43">
        <v>100</v>
      </c>
      <c r="CX85" s="6" t="str">
        <f>IF(ISERROR(INDEX('1.Sınav'!$C$33:$AJ$282,MATCH(D85,'1.Sınav'!$D$33:$D$282,0),2)),"",INDEX('1.Sınav'!$C$33:$AJ$282,MATCH(D85,'1.Sınav'!$D$33:$D$282,0),34))</f>
        <v/>
      </c>
      <c r="CY85" s="6" t="str">
        <f>IF(ISERROR(INDEX('2.Sınav'!$C$33:$AJ$282,MATCH(D85,'2.Sınav'!$D$33:$D$282,0),2)),"",INDEX('2.Sınav'!$C$33:$AJ$282,MATCH(D85,'2.Sınav'!$D$33:$D$282,0),34))</f>
        <v/>
      </c>
    </row>
    <row r="86" spans="2:103" ht="21.95" customHeight="1" x14ac:dyDescent="0.2">
      <c r="B86" s="25">
        <f>SUBTOTAL(109,$CA$1:CA86)</f>
        <v>54</v>
      </c>
      <c r="C86" s="19" t="str">
        <f>IF(ISERROR(INDEX(İsimler!$A$1:$C$1000,MATCH(D86,İsimler!$A$1:$A$1000,0),2)),"",INDEX(İsimler!$A$1:$C$1000,MATCH(D86,İsimler!$A$1:$A$1000,0),3))</f>
        <v/>
      </c>
      <c r="D86" s="1"/>
      <c r="E86" s="119" t="str">
        <f>IF(ISERROR(INDEX(İsimler!$A$1:$C$1000,MATCH(D86,İsimler!$A$1:$A$1000,0),2)),"",INDEX(İsimler!$A$1:$C$1000,MATCH(D86,İsimler!$A$1:$A$1000,0),2))</f>
        <v/>
      </c>
      <c r="F86" s="120"/>
      <c r="G86" s="120"/>
      <c r="H86" s="120"/>
      <c r="I86" s="120"/>
      <c r="J86" s="121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23" t="str">
        <f t="shared" si="3"/>
        <v/>
      </c>
      <c r="AK86" s="23" t="str">
        <f>IF(D86="","",SUM(0,(AJ86+'1.Sınav'!AJ86+'2.Sınav'!AJ86)/3))</f>
        <v/>
      </c>
      <c r="AL86" s="35"/>
      <c r="AM86" s="35"/>
      <c r="AN86" s="35"/>
      <c r="AO86" s="35"/>
      <c r="AP86" s="35"/>
      <c r="AQ86" s="35"/>
      <c r="AR86" s="35"/>
      <c r="AV86" s="36">
        <f t="shared" si="2"/>
        <v>0</v>
      </c>
      <c r="CA86" s="6">
        <v>1</v>
      </c>
      <c r="CB86" s="43">
        <v>100</v>
      </c>
      <c r="CC86" s="43">
        <v>100</v>
      </c>
      <c r="CX86" s="6" t="str">
        <f>IF(ISERROR(INDEX('1.Sınav'!$C$33:$AJ$282,MATCH(D86,'1.Sınav'!$D$33:$D$282,0),2)),"",INDEX('1.Sınav'!$C$33:$AJ$282,MATCH(D86,'1.Sınav'!$D$33:$D$282,0),34))</f>
        <v/>
      </c>
      <c r="CY86" s="6" t="str">
        <f>IF(ISERROR(INDEX('2.Sınav'!$C$33:$AJ$282,MATCH(D86,'2.Sınav'!$D$33:$D$282,0),2)),"",INDEX('2.Sınav'!$C$33:$AJ$282,MATCH(D86,'2.Sınav'!$D$33:$D$282,0),34))</f>
        <v/>
      </c>
    </row>
    <row r="87" spans="2:103" ht="21.95" customHeight="1" x14ac:dyDescent="0.2">
      <c r="B87" s="25">
        <f>SUBTOTAL(109,$CA$1:CA87)</f>
        <v>55</v>
      </c>
      <c r="C87" s="19" t="str">
        <f>IF(ISERROR(INDEX(İsimler!$A$1:$C$1000,MATCH(D87,İsimler!$A$1:$A$1000,0),2)),"",INDEX(İsimler!$A$1:$C$1000,MATCH(D87,İsimler!$A$1:$A$1000,0),3))</f>
        <v/>
      </c>
      <c r="D87" s="1"/>
      <c r="E87" s="119" t="str">
        <f>IF(ISERROR(INDEX(İsimler!$A$1:$C$1000,MATCH(D87,İsimler!$A$1:$A$1000,0),2)),"",INDEX(İsimler!$A$1:$C$1000,MATCH(D87,İsimler!$A$1:$A$1000,0),2))</f>
        <v/>
      </c>
      <c r="F87" s="120"/>
      <c r="G87" s="120"/>
      <c r="H87" s="120"/>
      <c r="I87" s="120"/>
      <c r="J87" s="121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23" t="str">
        <f t="shared" si="3"/>
        <v/>
      </c>
      <c r="AK87" s="23" t="str">
        <f>IF(D87="","",SUM(0,(AJ87+'1.Sınav'!AJ87+'2.Sınav'!AJ87)/3))</f>
        <v/>
      </c>
      <c r="AL87" s="35"/>
      <c r="AM87" s="35"/>
      <c r="AN87" s="35"/>
      <c r="AO87" s="35"/>
      <c r="AP87" s="35"/>
      <c r="AQ87" s="35"/>
      <c r="AR87" s="35"/>
      <c r="AV87" s="36">
        <f t="shared" si="2"/>
        <v>0</v>
      </c>
      <c r="CA87" s="6">
        <v>1</v>
      </c>
      <c r="CB87" s="43">
        <v>100</v>
      </c>
      <c r="CC87" s="43">
        <v>100</v>
      </c>
      <c r="CX87" s="6" t="str">
        <f>IF(ISERROR(INDEX('1.Sınav'!$C$33:$AJ$282,MATCH(D87,'1.Sınav'!$D$33:$D$282,0),2)),"",INDEX('1.Sınav'!$C$33:$AJ$282,MATCH(D87,'1.Sınav'!$D$33:$D$282,0),34))</f>
        <v/>
      </c>
      <c r="CY87" s="6" t="str">
        <f>IF(ISERROR(INDEX('2.Sınav'!$C$33:$AJ$282,MATCH(D87,'2.Sınav'!$D$33:$D$282,0),2)),"",INDEX('2.Sınav'!$C$33:$AJ$282,MATCH(D87,'2.Sınav'!$D$33:$D$282,0),34))</f>
        <v/>
      </c>
    </row>
    <row r="88" spans="2:103" ht="21.95" customHeight="1" x14ac:dyDescent="0.2">
      <c r="B88" s="25">
        <f>SUBTOTAL(109,$CA$1:CA88)</f>
        <v>56</v>
      </c>
      <c r="C88" s="19" t="str">
        <f>IF(ISERROR(INDEX(İsimler!$A$1:$C$1000,MATCH(D88,İsimler!$A$1:$A$1000,0),2)),"",INDEX(İsimler!$A$1:$C$1000,MATCH(D88,İsimler!$A$1:$A$1000,0),3))</f>
        <v/>
      </c>
      <c r="D88" s="1"/>
      <c r="E88" s="119" t="str">
        <f>IF(ISERROR(INDEX(İsimler!$A$1:$C$1000,MATCH(D88,İsimler!$A$1:$A$1000,0),2)),"",INDEX(İsimler!$A$1:$C$1000,MATCH(D88,İsimler!$A$1:$A$1000,0),2))</f>
        <v/>
      </c>
      <c r="F88" s="120"/>
      <c r="G88" s="120"/>
      <c r="H88" s="120"/>
      <c r="I88" s="120"/>
      <c r="J88" s="121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23" t="str">
        <f t="shared" si="3"/>
        <v/>
      </c>
      <c r="AK88" s="23" t="str">
        <f>IF(D88="","",SUM(0,(AJ88+'1.Sınav'!AJ88+'2.Sınav'!AJ88)/3))</f>
        <v/>
      </c>
      <c r="AL88" s="35"/>
      <c r="AM88" s="35"/>
      <c r="AN88" s="35"/>
      <c r="AO88" s="35"/>
      <c r="AP88" s="35"/>
      <c r="AQ88" s="35"/>
      <c r="AR88" s="35"/>
      <c r="AV88" s="36">
        <f t="shared" si="2"/>
        <v>0</v>
      </c>
      <c r="CA88" s="6">
        <v>1</v>
      </c>
      <c r="CB88" s="43">
        <v>100</v>
      </c>
      <c r="CC88" s="43">
        <v>100</v>
      </c>
      <c r="CX88" s="6" t="str">
        <f>IF(ISERROR(INDEX('1.Sınav'!$C$33:$AJ$282,MATCH(D88,'1.Sınav'!$D$33:$D$282,0),2)),"",INDEX('1.Sınav'!$C$33:$AJ$282,MATCH(D88,'1.Sınav'!$D$33:$D$282,0),34))</f>
        <v/>
      </c>
      <c r="CY88" s="6" t="str">
        <f>IF(ISERROR(INDEX('2.Sınav'!$C$33:$AJ$282,MATCH(D88,'2.Sınav'!$D$33:$D$282,0),2)),"",INDEX('2.Sınav'!$C$33:$AJ$282,MATCH(D88,'2.Sınav'!$D$33:$D$282,0),34))</f>
        <v/>
      </c>
    </row>
    <row r="89" spans="2:103" ht="21.95" customHeight="1" x14ac:dyDescent="0.2">
      <c r="B89" s="25">
        <f>SUBTOTAL(109,$CA$1:CA89)</f>
        <v>57</v>
      </c>
      <c r="C89" s="19" t="str">
        <f>IF(ISERROR(INDEX(İsimler!$A$1:$C$1000,MATCH(D89,İsimler!$A$1:$A$1000,0),2)),"",INDEX(İsimler!$A$1:$C$1000,MATCH(D89,İsimler!$A$1:$A$1000,0),3))</f>
        <v/>
      </c>
      <c r="D89" s="1"/>
      <c r="E89" s="119" t="str">
        <f>IF(ISERROR(INDEX(İsimler!$A$1:$C$1000,MATCH(D89,İsimler!$A$1:$A$1000,0),2)),"",INDEX(İsimler!$A$1:$C$1000,MATCH(D89,İsimler!$A$1:$A$1000,0),2))</f>
        <v/>
      </c>
      <c r="F89" s="120"/>
      <c r="G89" s="120"/>
      <c r="H89" s="120"/>
      <c r="I89" s="120"/>
      <c r="J89" s="121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23" t="str">
        <f t="shared" si="3"/>
        <v/>
      </c>
      <c r="AK89" s="23" t="str">
        <f>IF(D89="","",SUM(0,(AJ89+'1.Sınav'!AJ89+'2.Sınav'!AJ89)/3))</f>
        <v/>
      </c>
      <c r="AL89" s="35"/>
      <c r="AM89" s="35"/>
      <c r="AN89" s="35"/>
      <c r="AO89" s="35"/>
      <c r="AP89" s="35"/>
      <c r="AQ89" s="35"/>
      <c r="AR89" s="35"/>
      <c r="AV89" s="36">
        <f t="shared" si="2"/>
        <v>0</v>
      </c>
      <c r="CA89" s="6">
        <v>1</v>
      </c>
      <c r="CB89" s="43">
        <v>100</v>
      </c>
      <c r="CC89" s="43">
        <v>100</v>
      </c>
      <c r="CX89" s="6" t="str">
        <f>IF(ISERROR(INDEX('1.Sınav'!$C$33:$AJ$282,MATCH(D89,'1.Sınav'!$D$33:$D$282,0),2)),"",INDEX('1.Sınav'!$C$33:$AJ$282,MATCH(D89,'1.Sınav'!$D$33:$D$282,0),34))</f>
        <v/>
      </c>
      <c r="CY89" s="6" t="str">
        <f>IF(ISERROR(INDEX('2.Sınav'!$C$33:$AJ$282,MATCH(D89,'2.Sınav'!$D$33:$D$282,0),2)),"",INDEX('2.Sınav'!$C$33:$AJ$282,MATCH(D89,'2.Sınav'!$D$33:$D$282,0),34))</f>
        <v/>
      </c>
    </row>
    <row r="90" spans="2:103" ht="21.95" customHeight="1" x14ac:dyDescent="0.2">
      <c r="B90" s="25">
        <f>SUBTOTAL(109,$CA$1:CA90)</f>
        <v>58</v>
      </c>
      <c r="C90" s="19" t="str">
        <f>IF(ISERROR(INDEX(İsimler!$A$1:$C$1000,MATCH(D90,İsimler!$A$1:$A$1000,0),2)),"",INDEX(İsimler!$A$1:$C$1000,MATCH(D90,İsimler!$A$1:$A$1000,0),3))</f>
        <v/>
      </c>
      <c r="D90" s="1"/>
      <c r="E90" s="119" t="str">
        <f>IF(ISERROR(INDEX(İsimler!$A$1:$C$1000,MATCH(D90,İsimler!$A$1:$A$1000,0),2)),"",INDEX(İsimler!$A$1:$C$1000,MATCH(D90,İsimler!$A$1:$A$1000,0),2))</f>
        <v/>
      </c>
      <c r="F90" s="120"/>
      <c r="G90" s="120"/>
      <c r="H90" s="120"/>
      <c r="I90" s="120"/>
      <c r="J90" s="121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23" t="str">
        <f t="shared" si="3"/>
        <v/>
      </c>
      <c r="AK90" s="23" t="str">
        <f>IF(D90="","",SUM(0,(AJ90+'1.Sınav'!AJ90+'2.Sınav'!AJ90)/3))</f>
        <v/>
      </c>
      <c r="AL90" s="35"/>
      <c r="AM90" s="35"/>
      <c r="AN90" s="35"/>
      <c r="AO90" s="35"/>
      <c r="AP90" s="35"/>
      <c r="AQ90" s="35"/>
      <c r="AR90" s="35"/>
      <c r="AV90" s="36">
        <f t="shared" si="2"/>
        <v>0</v>
      </c>
      <c r="CA90" s="6">
        <v>1</v>
      </c>
      <c r="CB90" s="43">
        <v>100</v>
      </c>
      <c r="CC90" s="43">
        <v>100</v>
      </c>
      <c r="CX90" s="6" t="str">
        <f>IF(ISERROR(INDEX('1.Sınav'!$C$33:$AJ$282,MATCH(D90,'1.Sınav'!$D$33:$D$282,0),2)),"",INDEX('1.Sınav'!$C$33:$AJ$282,MATCH(D90,'1.Sınav'!$D$33:$D$282,0),34))</f>
        <v/>
      </c>
      <c r="CY90" s="6" t="str">
        <f>IF(ISERROR(INDEX('2.Sınav'!$C$33:$AJ$282,MATCH(D90,'2.Sınav'!$D$33:$D$282,0),2)),"",INDEX('2.Sınav'!$C$33:$AJ$282,MATCH(D90,'2.Sınav'!$D$33:$D$282,0),34))</f>
        <v/>
      </c>
    </row>
    <row r="91" spans="2:103" ht="21.95" customHeight="1" x14ac:dyDescent="0.2">
      <c r="B91" s="25">
        <f>SUBTOTAL(109,$CA$1:CA91)</f>
        <v>59</v>
      </c>
      <c r="C91" s="19" t="str">
        <f>IF(ISERROR(INDEX(İsimler!$A$1:$C$1000,MATCH(D91,İsimler!$A$1:$A$1000,0),2)),"",INDEX(İsimler!$A$1:$C$1000,MATCH(D91,İsimler!$A$1:$A$1000,0),3))</f>
        <v/>
      </c>
      <c r="D91" s="1"/>
      <c r="E91" s="119" t="str">
        <f>IF(ISERROR(INDEX(İsimler!$A$1:$C$1000,MATCH(D91,İsimler!$A$1:$A$1000,0),2)),"",INDEX(İsimler!$A$1:$C$1000,MATCH(D91,İsimler!$A$1:$A$1000,0),2))</f>
        <v/>
      </c>
      <c r="F91" s="120"/>
      <c r="G91" s="120"/>
      <c r="H91" s="120"/>
      <c r="I91" s="120"/>
      <c r="J91" s="121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23" t="str">
        <f t="shared" si="3"/>
        <v/>
      </c>
      <c r="AK91" s="23" t="str">
        <f>IF(D91="","",SUM(0,(AJ91+'1.Sınav'!AJ91+'2.Sınav'!AJ91)/3))</f>
        <v/>
      </c>
      <c r="AL91" s="35"/>
      <c r="AM91" s="35"/>
      <c r="AN91" s="35"/>
      <c r="AO91" s="35"/>
      <c r="AP91" s="35"/>
      <c r="AQ91" s="35"/>
      <c r="AR91" s="35"/>
      <c r="AV91" s="36">
        <f t="shared" si="2"/>
        <v>0</v>
      </c>
      <c r="CA91" s="6">
        <v>1</v>
      </c>
      <c r="CB91" s="43">
        <v>100</v>
      </c>
      <c r="CC91" s="43">
        <v>100</v>
      </c>
      <c r="CX91" s="6" t="str">
        <f>IF(ISERROR(INDEX('1.Sınav'!$C$33:$AJ$282,MATCH(D91,'1.Sınav'!$D$33:$D$282,0),2)),"",INDEX('1.Sınav'!$C$33:$AJ$282,MATCH(D91,'1.Sınav'!$D$33:$D$282,0),34))</f>
        <v/>
      </c>
      <c r="CY91" s="6" t="str">
        <f>IF(ISERROR(INDEX('2.Sınav'!$C$33:$AJ$282,MATCH(D91,'2.Sınav'!$D$33:$D$282,0),2)),"",INDEX('2.Sınav'!$C$33:$AJ$282,MATCH(D91,'2.Sınav'!$D$33:$D$282,0),34))</f>
        <v/>
      </c>
    </row>
    <row r="92" spans="2:103" ht="21.95" customHeight="1" x14ac:dyDescent="0.2">
      <c r="B92" s="25">
        <f>SUBTOTAL(109,$CA$1:CA92)</f>
        <v>60</v>
      </c>
      <c r="C92" s="19" t="str">
        <f>IF(ISERROR(INDEX(İsimler!$A$1:$C$1000,MATCH(D92,İsimler!$A$1:$A$1000,0),2)),"",INDEX(İsimler!$A$1:$C$1000,MATCH(D92,İsimler!$A$1:$A$1000,0),3))</f>
        <v/>
      </c>
      <c r="D92" s="1"/>
      <c r="E92" s="119" t="str">
        <f>IF(ISERROR(INDEX(İsimler!$A$1:$C$1000,MATCH(D92,İsimler!$A$1:$A$1000,0),2)),"",INDEX(İsimler!$A$1:$C$1000,MATCH(D92,İsimler!$A$1:$A$1000,0),2))</f>
        <v/>
      </c>
      <c r="F92" s="120"/>
      <c r="G92" s="120"/>
      <c r="H92" s="120"/>
      <c r="I92" s="120"/>
      <c r="J92" s="121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23" t="str">
        <f t="shared" si="3"/>
        <v/>
      </c>
      <c r="AK92" s="23" t="str">
        <f>IF(D92="","",SUM(0,(AJ92+'1.Sınav'!AJ92+'2.Sınav'!AJ92)/3))</f>
        <v/>
      </c>
      <c r="AL92" s="35"/>
      <c r="AM92" s="35"/>
      <c r="AN92" s="35"/>
      <c r="AO92" s="35"/>
      <c r="AP92" s="35"/>
      <c r="AQ92" s="35"/>
      <c r="AR92" s="35"/>
      <c r="AV92" s="36">
        <f t="shared" si="2"/>
        <v>0</v>
      </c>
      <c r="CA92" s="6">
        <v>1</v>
      </c>
      <c r="CB92" s="43">
        <v>100</v>
      </c>
      <c r="CC92" s="43">
        <v>100</v>
      </c>
      <c r="CX92" s="6" t="str">
        <f>IF(ISERROR(INDEX('1.Sınav'!$C$33:$AJ$282,MATCH(D92,'1.Sınav'!$D$33:$D$282,0),2)),"",INDEX('1.Sınav'!$C$33:$AJ$282,MATCH(D92,'1.Sınav'!$D$33:$D$282,0),34))</f>
        <v/>
      </c>
      <c r="CY92" s="6" t="str">
        <f>IF(ISERROR(INDEX('2.Sınav'!$C$33:$AJ$282,MATCH(D92,'2.Sınav'!$D$33:$D$282,0),2)),"",INDEX('2.Sınav'!$C$33:$AJ$282,MATCH(D92,'2.Sınav'!$D$33:$D$282,0),34))</f>
        <v/>
      </c>
    </row>
    <row r="93" spans="2:103" ht="21.95" customHeight="1" x14ac:dyDescent="0.2">
      <c r="B93" s="25">
        <f>SUBTOTAL(109,$CA$1:CA93)</f>
        <v>61</v>
      </c>
      <c r="C93" s="19" t="str">
        <f>IF(ISERROR(INDEX(İsimler!$A$1:$C$1000,MATCH(D93,İsimler!$A$1:$A$1000,0),2)),"",INDEX(İsimler!$A$1:$C$1000,MATCH(D93,İsimler!$A$1:$A$1000,0),3))</f>
        <v/>
      </c>
      <c r="D93" s="1"/>
      <c r="E93" s="119" t="str">
        <f>IF(ISERROR(INDEX(İsimler!$A$1:$C$1000,MATCH(D93,İsimler!$A$1:$A$1000,0),2)),"",INDEX(İsimler!$A$1:$C$1000,MATCH(D93,İsimler!$A$1:$A$1000,0),2))</f>
        <v/>
      </c>
      <c r="F93" s="120"/>
      <c r="G93" s="120"/>
      <c r="H93" s="120"/>
      <c r="I93" s="120"/>
      <c r="J93" s="121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23" t="str">
        <f t="shared" si="3"/>
        <v/>
      </c>
      <c r="AK93" s="23" t="str">
        <f>IF(D93="","",SUM(0,(AJ93+'1.Sınav'!AJ93+'2.Sınav'!AJ93)/3))</f>
        <v/>
      </c>
      <c r="AL93" s="35"/>
      <c r="AM93" s="35"/>
      <c r="AN93" s="35"/>
      <c r="AO93" s="35"/>
      <c r="AP93" s="35"/>
      <c r="AQ93" s="35"/>
      <c r="AR93" s="35"/>
      <c r="AV93" s="36">
        <f t="shared" si="2"/>
        <v>0</v>
      </c>
      <c r="CA93" s="6">
        <v>1</v>
      </c>
      <c r="CB93" s="43">
        <v>100</v>
      </c>
      <c r="CC93" s="43">
        <v>100</v>
      </c>
      <c r="CX93" s="6" t="str">
        <f>IF(ISERROR(INDEX('1.Sınav'!$C$33:$AJ$282,MATCH(D93,'1.Sınav'!$D$33:$D$282,0),2)),"",INDEX('1.Sınav'!$C$33:$AJ$282,MATCH(D93,'1.Sınav'!$D$33:$D$282,0),34))</f>
        <v/>
      </c>
      <c r="CY93" s="6" t="str">
        <f>IF(ISERROR(INDEX('2.Sınav'!$C$33:$AJ$282,MATCH(D93,'2.Sınav'!$D$33:$D$282,0),2)),"",INDEX('2.Sınav'!$C$33:$AJ$282,MATCH(D93,'2.Sınav'!$D$33:$D$282,0),34))</f>
        <v/>
      </c>
    </row>
    <row r="94" spans="2:103" ht="21.95" customHeight="1" x14ac:dyDescent="0.2">
      <c r="B94" s="25">
        <f>SUBTOTAL(109,$CA$1:CA94)</f>
        <v>62</v>
      </c>
      <c r="C94" s="19" t="str">
        <f>IF(ISERROR(INDEX(İsimler!$A$1:$C$1000,MATCH(D94,İsimler!$A$1:$A$1000,0),2)),"",INDEX(İsimler!$A$1:$C$1000,MATCH(D94,İsimler!$A$1:$A$1000,0),3))</f>
        <v/>
      </c>
      <c r="D94" s="1"/>
      <c r="E94" s="119" t="str">
        <f>IF(ISERROR(INDEX(İsimler!$A$1:$C$1000,MATCH(D94,İsimler!$A$1:$A$1000,0),2)),"",INDEX(İsimler!$A$1:$C$1000,MATCH(D94,İsimler!$A$1:$A$1000,0),2))</f>
        <v/>
      </c>
      <c r="F94" s="120"/>
      <c r="G94" s="120"/>
      <c r="H94" s="120"/>
      <c r="I94" s="120"/>
      <c r="J94" s="121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23" t="str">
        <f t="shared" si="3"/>
        <v/>
      </c>
      <c r="AK94" s="23" t="str">
        <f>IF(D94="","",SUM(0,(AJ94+'1.Sınav'!AJ94+'2.Sınav'!AJ94)/3))</f>
        <v/>
      </c>
      <c r="AL94" s="35"/>
      <c r="AM94" s="35"/>
      <c r="AN94" s="35"/>
      <c r="AO94" s="35"/>
      <c r="AP94" s="35"/>
      <c r="AQ94" s="35"/>
      <c r="AR94" s="35"/>
      <c r="AV94" s="36">
        <f t="shared" si="2"/>
        <v>0</v>
      </c>
      <c r="CA94" s="6">
        <v>1</v>
      </c>
      <c r="CB94" s="43">
        <v>100</v>
      </c>
      <c r="CC94" s="43">
        <v>100</v>
      </c>
      <c r="CX94" s="6" t="str">
        <f>IF(ISERROR(INDEX('1.Sınav'!$C$33:$AJ$282,MATCH(D94,'1.Sınav'!$D$33:$D$282,0),2)),"",INDEX('1.Sınav'!$C$33:$AJ$282,MATCH(D94,'1.Sınav'!$D$33:$D$282,0),34))</f>
        <v/>
      </c>
      <c r="CY94" s="6" t="str">
        <f>IF(ISERROR(INDEX('2.Sınav'!$C$33:$AJ$282,MATCH(D94,'2.Sınav'!$D$33:$D$282,0),2)),"",INDEX('2.Sınav'!$C$33:$AJ$282,MATCH(D94,'2.Sınav'!$D$33:$D$282,0),34))</f>
        <v/>
      </c>
    </row>
    <row r="95" spans="2:103" ht="21.95" customHeight="1" x14ac:dyDescent="0.2">
      <c r="B95" s="25">
        <f>SUBTOTAL(109,$CA$1:CA95)</f>
        <v>63</v>
      </c>
      <c r="C95" s="19" t="str">
        <f>IF(ISERROR(INDEX(İsimler!$A$1:$C$1000,MATCH(D95,İsimler!$A$1:$A$1000,0),2)),"",INDEX(İsimler!$A$1:$C$1000,MATCH(D95,İsimler!$A$1:$A$1000,0),3))</f>
        <v/>
      </c>
      <c r="D95" s="1"/>
      <c r="E95" s="119" t="str">
        <f>IF(ISERROR(INDEX(İsimler!$A$1:$C$1000,MATCH(D95,İsimler!$A$1:$A$1000,0),2)),"",INDEX(İsimler!$A$1:$C$1000,MATCH(D95,İsimler!$A$1:$A$1000,0),2))</f>
        <v/>
      </c>
      <c r="F95" s="120"/>
      <c r="G95" s="120"/>
      <c r="H95" s="120"/>
      <c r="I95" s="120"/>
      <c r="J95" s="121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23" t="str">
        <f t="shared" si="3"/>
        <v/>
      </c>
      <c r="AK95" s="23" t="str">
        <f>IF(D95="","",SUM(0,(AJ95+'1.Sınav'!AJ95+'2.Sınav'!AJ95)/3))</f>
        <v/>
      </c>
      <c r="AL95" s="35"/>
      <c r="AM95" s="35"/>
      <c r="AN95" s="35"/>
      <c r="AO95" s="35"/>
      <c r="AP95" s="35"/>
      <c r="AQ95" s="35"/>
      <c r="AR95" s="35"/>
      <c r="AV95" s="36">
        <f t="shared" si="2"/>
        <v>0</v>
      </c>
      <c r="CA95" s="6">
        <v>1</v>
      </c>
      <c r="CB95" s="43">
        <v>100</v>
      </c>
      <c r="CC95" s="43">
        <v>100</v>
      </c>
      <c r="CX95" s="6" t="str">
        <f>IF(ISERROR(INDEX('1.Sınav'!$C$33:$AJ$282,MATCH(D95,'1.Sınav'!$D$33:$D$282,0),2)),"",INDEX('1.Sınav'!$C$33:$AJ$282,MATCH(D95,'1.Sınav'!$D$33:$D$282,0),34))</f>
        <v/>
      </c>
      <c r="CY95" s="6" t="str">
        <f>IF(ISERROR(INDEX('2.Sınav'!$C$33:$AJ$282,MATCH(D95,'2.Sınav'!$D$33:$D$282,0),2)),"",INDEX('2.Sınav'!$C$33:$AJ$282,MATCH(D95,'2.Sınav'!$D$33:$D$282,0),34))</f>
        <v/>
      </c>
    </row>
    <row r="96" spans="2:103" ht="21.95" customHeight="1" x14ac:dyDescent="0.2">
      <c r="B96" s="25">
        <f>SUBTOTAL(109,$CA$1:CA96)</f>
        <v>64</v>
      </c>
      <c r="C96" s="19" t="str">
        <f>IF(ISERROR(INDEX(İsimler!$A$1:$C$1000,MATCH(D96,İsimler!$A$1:$A$1000,0),2)),"",INDEX(İsimler!$A$1:$C$1000,MATCH(D96,İsimler!$A$1:$A$1000,0),3))</f>
        <v/>
      </c>
      <c r="D96" s="1"/>
      <c r="E96" s="119" t="str">
        <f>IF(ISERROR(INDEX(İsimler!$A$1:$C$1000,MATCH(D96,İsimler!$A$1:$A$1000,0),2)),"",INDEX(İsimler!$A$1:$C$1000,MATCH(D96,İsimler!$A$1:$A$1000,0),2))</f>
        <v/>
      </c>
      <c r="F96" s="120"/>
      <c r="G96" s="120"/>
      <c r="H96" s="120"/>
      <c r="I96" s="120"/>
      <c r="J96" s="121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23" t="str">
        <f t="shared" si="3"/>
        <v/>
      </c>
      <c r="AK96" s="23" t="str">
        <f>IF(D96="","",SUM(0,(AJ96+'1.Sınav'!AJ96+'2.Sınav'!AJ96)/3))</f>
        <v/>
      </c>
      <c r="AL96" s="35"/>
      <c r="AM96" s="35"/>
      <c r="AN96" s="35"/>
      <c r="AO96" s="35"/>
      <c r="AP96" s="35"/>
      <c r="AQ96" s="35"/>
      <c r="AR96" s="35"/>
      <c r="AV96" s="36">
        <f t="shared" si="2"/>
        <v>0</v>
      </c>
      <c r="CA96" s="6">
        <v>1</v>
      </c>
      <c r="CB96" s="43">
        <v>100</v>
      </c>
      <c r="CC96" s="43">
        <v>100</v>
      </c>
      <c r="CX96" s="6" t="str">
        <f>IF(ISERROR(INDEX('1.Sınav'!$C$33:$AJ$282,MATCH(D96,'1.Sınav'!$D$33:$D$282,0),2)),"",INDEX('1.Sınav'!$C$33:$AJ$282,MATCH(D96,'1.Sınav'!$D$33:$D$282,0),34))</f>
        <v/>
      </c>
      <c r="CY96" s="6" t="str">
        <f>IF(ISERROR(INDEX('2.Sınav'!$C$33:$AJ$282,MATCH(D96,'2.Sınav'!$D$33:$D$282,0),2)),"",INDEX('2.Sınav'!$C$33:$AJ$282,MATCH(D96,'2.Sınav'!$D$33:$D$282,0),34))</f>
        <v/>
      </c>
    </row>
    <row r="97" spans="2:103" ht="21.95" customHeight="1" x14ac:dyDescent="0.2">
      <c r="B97" s="25">
        <f>SUBTOTAL(109,$CA$1:CA97)</f>
        <v>65</v>
      </c>
      <c r="C97" s="19" t="str">
        <f>IF(ISERROR(INDEX(İsimler!$A$1:$C$1000,MATCH(D97,İsimler!$A$1:$A$1000,0),2)),"",INDEX(İsimler!$A$1:$C$1000,MATCH(D97,İsimler!$A$1:$A$1000,0),3))</f>
        <v/>
      </c>
      <c r="D97" s="1"/>
      <c r="E97" s="119" t="str">
        <f>IF(ISERROR(INDEX(İsimler!$A$1:$C$1000,MATCH(D97,İsimler!$A$1:$A$1000,0),2)),"",INDEX(İsimler!$A$1:$C$1000,MATCH(D97,İsimler!$A$1:$A$1000,0),2))</f>
        <v/>
      </c>
      <c r="F97" s="120"/>
      <c r="G97" s="120"/>
      <c r="H97" s="120"/>
      <c r="I97" s="120"/>
      <c r="J97" s="121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23" t="str">
        <f t="shared" si="3"/>
        <v/>
      </c>
      <c r="AK97" s="23" t="str">
        <f>IF(D97="","",SUM(0,(AJ97+'1.Sınav'!AJ97+'2.Sınav'!AJ97)/3))</f>
        <v/>
      </c>
      <c r="AL97" s="35"/>
      <c r="AM97" s="35"/>
      <c r="AN97" s="35"/>
      <c r="AO97" s="35"/>
      <c r="AP97" s="35"/>
      <c r="AQ97" s="35"/>
      <c r="AR97" s="35"/>
      <c r="AV97" s="36">
        <f t="shared" ref="AV97:AV160" si="4">SUM(K97:AI97)</f>
        <v>0</v>
      </c>
      <c r="CA97" s="6">
        <v>1</v>
      </c>
      <c r="CB97" s="43">
        <v>100</v>
      </c>
      <c r="CC97" s="43">
        <v>100</v>
      </c>
      <c r="CX97" s="6" t="str">
        <f>IF(ISERROR(INDEX('1.Sınav'!$C$33:$AJ$282,MATCH(D97,'1.Sınav'!$D$33:$D$282,0),2)),"",INDEX('1.Sınav'!$C$33:$AJ$282,MATCH(D97,'1.Sınav'!$D$33:$D$282,0),34))</f>
        <v/>
      </c>
      <c r="CY97" s="6" t="str">
        <f>IF(ISERROR(INDEX('2.Sınav'!$C$33:$AJ$282,MATCH(D97,'2.Sınav'!$D$33:$D$282,0),2)),"",INDEX('2.Sınav'!$C$33:$AJ$282,MATCH(D97,'2.Sınav'!$D$33:$D$282,0),34))</f>
        <v/>
      </c>
    </row>
    <row r="98" spans="2:103" ht="21.95" customHeight="1" x14ac:dyDescent="0.2">
      <c r="B98" s="25">
        <f>SUBTOTAL(109,$CA$1:CA98)</f>
        <v>66</v>
      </c>
      <c r="C98" s="19" t="str">
        <f>IF(ISERROR(INDEX(İsimler!$A$1:$C$1000,MATCH(D98,İsimler!$A$1:$A$1000,0),2)),"",INDEX(İsimler!$A$1:$C$1000,MATCH(D98,İsimler!$A$1:$A$1000,0),3))</f>
        <v/>
      </c>
      <c r="D98" s="1"/>
      <c r="E98" s="119" t="str">
        <f>IF(ISERROR(INDEX(İsimler!$A$1:$C$1000,MATCH(D98,İsimler!$A$1:$A$1000,0),2)),"",INDEX(İsimler!$A$1:$C$1000,MATCH(D98,İsimler!$A$1:$A$1000,0),2))</f>
        <v/>
      </c>
      <c r="F98" s="120"/>
      <c r="G98" s="120"/>
      <c r="H98" s="120"/>
      <c r="I98" s="120"/>
      <c r="J98" s="121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23" t="str">
        <f t="shared" ref="AJ98:AJ161" si="5">IF(E98="","",SUM(K98:AI98))</f>
        <v/>
      </c>
      <c r="AK98" s="23" t="str">
        <f>IF(D98="","",SUM(0,(AJ98+'1.Sınav'!AJ98+'2.Sınav'!AJ98)/3))</f>
        <v/>
      </c>
      <c r="AL98" s="35"/>
      <c r="AM98" s="35"/>
      <c r="AN98" s="35"/>
      <c r="AO98" s="35"/>
      <c r="AP98" s="35"/>
      <c r="AQ98" s="35"/>
      <c r="AR98" s="35"/>
      <c r="AV98" s="36">
        <f t="shared" si="4"/>
        <v>0</v>
      </c>
      <c r="CA98" s="6">
        <v>1</v>
      </c>
      <c r="CB98" s="43">
        <v>100</v>
      </c>
      <c r="CC98" s="43">
        <v>100</v>
      </c>
      <c r="CX98" s="6" t="str">
        <f>IF(ISERROR(INDEX('1.Sınav'!$C$33:$AJ$282,MATCH(D98,'1.Sınav'!$D$33:$D$282,0),2)),"",INDEX('1.Sınav'!$C$33:$AJ$282,MATCH(D98,'1.Sınav'!$D$33:$D$282,0),34))</f>
        <v/>
      </c>
      <c r="CY98" s="6" t="str">
        <f>IF(ISERROR(INDEX('2.Sınav'!$C$33:$AJ$282,MATCH(D98,'2.Sınav'!$D$33:$D$282,0),2)),"",INDEX('2.Sınav'!$C$33:$AJ$282,MATCH(D98,'2.Sınav'!$D$33:$D$282,0),34))</f>
        <v/>
      </c>
    </row>
    <row r="99" spans="2:103" ht="21.95" customHeight="1" x14ac:dyDescent="0.2">
      <c r="B99" s="25">
        <f>SUBTOTAL(109,$CA$1:CA99)</f>
        <v>67</v>
      </c>
      <c r="C99" s="19" t="str">
        <f>IF(ISERROR(INDEX(İsimler!$A$1:$C$1000,MATCH(D99,İsimler!$A$1:$A$1000,0),2)),"",INDEX(İsimler!$A$1:$C$1000,MATCH(D99,İsimler!$A$1:$A$1000,0),3))</f>
        <v/>
      </c>
      <c r="D99" s="1"/>
      <c r="E99" s="119" t="str">
        <f>IF(ISERROR(INDEX(İsimler!$A$1:$C$1000,MATCH(D99,İsimler!$A$1:$A$1000,0),2)),"",INDEX(İsimler!$A$1:$C$1000,MATCH(D99,İsimler!$A$1:$A$1000,0),2))</f>
        <v/>
      </c>
      <c r="F99" s="120"/>
      <c r="G99" s="120"/>
      <c r="H99" s="120"/>
      <c r="I99" s="120"/>
      <c r="J99" s="121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23" t="str">
        <f t="shared" si="5"/>
        <v/>
      </c>
      <c r="AK99" s="23" t="str">
        <f>IF(D99="","",SUM(0,(AJ99+'1.Sınav'!AJ99+'2.Sınav'!AJ99)/3))</f>
        <v/>
      </c>
      <c r="AL99" s="35"/>
      <c r="AM99" s="35"/>
      <c r="AN99" s="35"/>
      <c r="AO99" s="35"/>
      <c r="AP99" s="35"/>
      <c r="AQ99" s="35"/>
      <c r="AR99" s="35"/>
      <c r="AV99" s="36">
        <f t="shared" si="4"/>
        <v>0</v>
      </c>
      <c r="CA99" s="6">
        <v>1</v>
      </c>
      <c r="CB99" s="43">
        <v>100</v>
      </c>
      <c r="CC99" s="43">
        <v>100</v>
      </c>
      <c r="CX99" s="6" t="str">
        <f>IF(ISERROR(INDEX('1.Sınav'!$C$33:$AJ$282,MATCH(D99,'1.Sınav'!$D$33:$D$282,0),2)),"",INDEX('1.Sınav'!$C$33:$AJ$282,MATCH(D99,'1.Sınav'!$D$33:$D$282,0),34))</f>
        <v/>
      </c>
      <c r="CY99" s="6" t="str">
        <f>IF(ISERROR(INDEX('2.Sınav'!$C$33:$AJ$282,MATCH(D99,'2.Sınav'!$D$33:$D$282,0),2)),"",INDEX('2.Sınav'!$C$33:$AJ$282,MATCH(D99,'2.Sınav'!$D$33:$D$282,0),34))</f>
        <v/>
      </c>
    </row>
    <row r="100" spans="2:103" ht="21.95" customHeight="1" x14ac:dyDescent="0.2">
      <c r="B100" s="25">
        <f>SUBTOTAL(109,$CA$1:CA100)</f>
        <v>68</v>
      </c>
      <c r="C100" s="19" t="str">
        <f>IF(ISERROR(INDEX(İsimler!$A$1:$C$1000,MATCH(D100,İsimler!$A$1:$A$1000,0),2)),"",INDEX(İsimler!$A$1:$C$1000,MATCH(D100,İsimler!$A$1:$A$1000,0),3))</f>
        <v/>
      </c>
      <c r="D100" s="1"/>
      <c r="E100" s="119" t="str">
        <f>IF(ISERROR(INDEX(İsimler!$A$1:$C$1000,MATCH(D100,İsimler!$A$1:$A$1000,0),2)),"",INDEX(İsimler!$A$1:$C$1000,MATCH(D100,İsimler!$A$1:$A$1000,0),2))</f>
        <v/>
      </c>
      <c r="F100" s="120"/>
      <c r="G100" s="120"/>
      <c r="H100" s="120"/>
      <c r="I100" s="120"/>
      <c r="J100" s="121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23" t="str">
        <f t="shared" si="5"/>
        <v/>
      </c>
      <c r="AK100" s="23" t="str">
        <f>IF(D100="","",SUM(0,(AJ100+'1.Sınav'!AJ100+'2.Sınav'!AJ100)/3))</f>
        <v/>
      </c>
      <c r="AL100" s="35"/>
      <c r="AM100" s="35"/>
      <c r="AN100" s="35"/>
      <c r="AO100" s="35"/>
      <c r="AP100" s="35"/>
      <c r="AQ100" s="35"/>
      <c r="AR100" s="35"/>
      <c r="AV100" s="36">
        <f t="shared" si="4"/>
        <v>0</v>
      </c>
      <c r="CA100" s="6">
        <v>1</v>
      </c>
      <c r="CB100" s="43">
        <v>100</v>
      </c>
      <c r="CC100" s="43">
        <v>100</v>
      </c>
      <c r="CX100" s="6" t="str">
        <f>IF(ISERROR(INDEX('1.Sınav'!$C$33:$AJ$282,MATCH(D100,'1.Sınav'!$D$33:$D$282,0),2)),"",INDEX('1.Sınav'!$C$33:$AJ$282,MATCH(D100,'1.Sınav'!$D$33:$D$282,0),34))</f>
        <v/>
      </c>
      <c r="CY100" s="6" t="str">
        <f>IF(ISERROR(INDEX('2.Sınav'!$C$33:$AJ$282,MATCH(D100,'2.Sınav'!$D$33:$D$282,0),2)),"",INDEX('2.Sınav'!$C$33:$AJ$282,MATCH(D100,'2.Sınav'!$D$33:$D$282,0),34))</f>
        <v/>
      </c>
    </row>
    <row r="101" spans="2:103" ht="21.95" customHeight="1" x14ac:dyDescent="0.2">
      <c r="B101" s="25">
        <f>SUBTOTAL(109,$CA$1:CA101)</f>
        <v>69</v>
      </c>
      <c r="C101" s="19" t="str">
        <f>IF(ISERROR(INDEX(İsimler!$A$1:$C$1000,MATCH(D101,İsimler!$A$1:$A$1000,0),2)),"",INDEX(İsimler!$A$1:$C$1000,MATCH(D101,İsimler!$A$1:$A$1000,0),3))</f>
        <v/>
      </c>
      <c r="D101" s="1"/>
      <c r="E101" s="119" t="str">
        <f>IF(ISERROR(INDEX(İsimler!$A$1:$C$1000,MATCH(D101,İsimler!$A$1:$A$1000,0),2)),"",INDEX(İsimler!$A$1:$C$1000,MATCH(D101,İsimler!$A$1:$A$1000,0),2))</f>
        <v/>
      </c>
      <c r="F101" s="120"/>
      <c r="G101" s="120"/>
      <c r="H101" s="120"/>
      <c r="I101" s="120"/>
      <c r="J101" s="121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23" t="str">
        <f t="shared" si="5"/>
        <v/>
      </c>
      <c r="AK101" s="23" t="str">
        <f>IF(D101="","",SUM(0,(AJ101+'1.Sınav'!AJ101+'2.Sınav'!AJ101)/3))</f>
        <v/>
      </c>
      <c r="AL101" s="35"/>
      <c r="AM101" s="35"/>
      <c r="AN101" s="35"/>
      <c r="AO101" s="35"/>
      <c r="AP101" s="35"/>
      <c r="AQ101" s="35"/>
      <c r="AR101" s="35"/>
      <c r="AV101" s="36">
        <f t="shared" si="4"/>
        <v>0</v>
      </c>
      <c r="CA101" s="6">
        <v>1</v>
      </c>
      <c r="CB101" s="43">
        <v>100</v>
      </c>
      <c r="CC101" s="43">
        <v>100</v>
      </c>
      <c r="CX101" s="6" t="str">
        <f>IF(ISERROR(INDEX('1.Sınav'!$C$33:$AJ$282,MATCH(D101,'1.Sınav'!$D$33:$D$282,0),2)),"",INDEX('1.Sınav'!$C$33:$AJ$282,MATCH(D101,'1.Sınav'!$D$33:$D$282,0),34))</f>
        <v/>
      </c>
      <c r="CY101" s="6" t="str">
        <f>IF(ISERROR(INDEX('2.Sınav'!$C$33:$AJ$282,MATCH(D101,'2.Sınav'!$D$33:$D$282,0),2)),"",INDEX('2.Sınav'!$C$33:$AJ$282,MATCH(D101,'2.Sınav'!$D$33:$D$282,0),34))</f>
        <v/>
      </c>
    </row>
    <row r="102" spans="2:103" ht="21.95" customHeight="1" x14ac:dyDescent="0.2">
      <c r="B102" s="25">
        <f>SUBTOTAL(109,$CA$1:CA102)</f>
        <v>70</v>
      </c>
      <c r="C102" s="19" t="str">
        <f>IF(ISERROR(INDEX(İsimler!$A$1:$C$1000,MATCH(D102,İsimler!$A$1:$A$1000,0),2)),"",INDEX(İsimler!$A$1:$C$1000,MATCH(D102,İsimler!$A$1:$A$1000,0),3))</f>
        <v/>
      </c>
      <c r="D102" s="1"/>
      <c r="E102" s="119" t="str">
        <f>IF(ISERROR(INDEX(İsimler!$A$1:$C$1000,MATCH(D102,İsimler!$A$1:$A$1000,0),2)),"",INDEX(İsimler!$A$1:$C$1000,MATCH(D102,İsimler!$A$1:$A$1000,0),2))</f>
        <v/>
      </c>
      <c r="F102" s="120"/>
      <c r="G102" s="120"/>
      <c r="H102" s="120"/>
      <c r="I102" s="120"/>
      <c r="J102" s="121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23" t="str">
        <f t="shared" si="5"/>
        <v/>
      </c>
      <c r="AK102" s="23" t="str">
        <f>IF(D102="","",SUM(0,(AJ102+'1.Sınav'!AJ102+'2.Sınav'!AJ102)/3))</f>
        <v/>
      </c>
      <c r="AL102" s="35"/>
      <c r="AM102" s="35"/>
      <c r="AN102" s="35"/>
      <c r="AO102" s="35"/>
      <c r="AP102" s="35"/>
      <c r="AQ102" s="35"/>
      <c r="AR102" s="35"/>
      <c r="AV102" s="36">
        <f t="shared" si="4"/>
        <v>0</v>
      </c>
      <c r="CA102" s="6">
        <v>1</v>
      </c>
      <c r="CB102" s="43">
        <v>100</v>
      </c>
      <c r="CC102" s="43">
        <v>100</v>
      </c>
      <c r="CX102" s="6" t="str">
        <f>IF(ISERROR(INDEX('1.Sınav'!$C$33:$AJ$282,MATCH(D102,'1.Sınav'!$D$33:$D$282,0),2)),"",INDEX('1.Sınav'!$C$33:$AJ$282,MATCH(D102,'1.Sınav'!$D$33:$D$282,0),34))</f>
        <v/>
      </c>
      <c r="CY102" s="6" t="str">
        <f>IF(ISERROR(INDEX('2.Sınav'!$C$33:$AJ$282,MATCH(D102,'2.Sınav'!$D$33:$D$282,0),2)),"",INDEX('2.Sınav'!$C$33:$AJ$282,MATCH(D102,'2.Sınav'!$D$33:$D$282,0),34))</f>
        <v/>
      </c>
    </row>
    <row r="103" spans="2:103" ht="21.95" customHeight="1" x14ac:dyDescent="0.2">
      <c r="B103" s="25">
        <f>SUBTOTAL(109,$CA$1:CA103)</f>
        <v>71</v>
      </c>
      <c r="C103" s="19" t="str">
        <f>IF(ISERROR(INDEX(İsimler!$A$1:$C$1000,MATCH(D103,İsimler!$A$1:$A$1000,0),2)),"",INDEX(İsimler!$A$1:$C$1000,MATCH(D103,İsimler!$A$1:$A$1000,0),3))</f>
        <v/>
      </c>
      <c r="D103" s="1"/>
      <c r="E103" s="119" t="str">
        <f>IF(ISERROR(INDEX(İsimler!$A$1:$C$1000,MATCH(D103,İsimler!$A$1:$A$1000,0),2)),"",INDEX(İsimler!$A$1:$C$1000,MATCH(D103,İsimler!$A$1:$A$1000,0),2))</f>
        <v/>
      </c>
      <c r="F103" s="120"/>
      <c r="G103" s="120"/>
      <c r="H103" s="120"/>
      <c r="I103" s="120"/>
      <c r="J103" s="121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23" t="str">
        <f t="shared" si="5"/>
        <v/>
      </c>
      <c r="AK103" s="23" t="str">
        <f>IF(D103="","",SUM(0,(AJ103+'1.Sınav'!AJ103+'2.Sınav'!AJ103)/3))</f>
        <v/>
      </c>
      <c r="AL103" s="35"/>
      <c r="AM103" s="35"/>
      <c r="AN103" s="35"/>
      <c r="AO103" s="35"/>
      <c r="AP103" s="35"/>
      <c r="AQ103" s="35"/>
      <c r="AR103" s="35"/>
      <c r="AV103" s="36">
        <f t="shared" si="4"/>
        <v>0</v>
      </c>
      <c r="CA103" s="6">
        <v>1</v>
      </c>
      <c r="CB103" s="43">
        <v>100</v>
      </c>
      <c r="CC103" s="43">
        <v>100</v>
      </c>
      <c r="CX103" s="6" t="str">
        <f>IF(ISERROR(INDEX('1.Sınav'!$C$33:$AJ$282,MATCH(D103,'1.Sınav'!$D$33:$D$282,0),2)),"",INDEX('1.Sınav'!$C$33:$AJ$282,MATCH(D103,'1.Sınav'!$D$33:$D$282,0),34))</f>
        <v/>
      </c>
      <c r="CY103" s="6" t="str">
        <f>IF(ISERROR(INDEX('2.Sınav'!$C$33:$AJ$282,MATCH(D103,'2.Sınav'!$D$33:$D$282,0),2)),"",INDEX('2.Sınav'!$C$33:$AJ$282,MATCH(D103,'2.Sınav'!$D$33:$D$282,0),34))</f>
        <v/>
      </c>
    </row>
    <row r="104" spans="2:103" ht="21.95" customHeight="1" x14ac:dyDescent="0.2">
      <c r="B104" s="25">
        <f>SUBTOTAL(109,$CA$1:CA104)</f>
        <v>72</v>
      </c>
      <c r="C104" s="19" t="str">
        <f>IF(ISERROR(INDEX(İsimler!$A$1:$C$1000,MATCH(D104,İsimler!$A$1:$A$1000,0),2)),"",INDEX(İsimler!$A$1:$C$1000,MATCH(D104,İsimler!$A$1:$A$1000,0),3))</f>
        <v/>
      </c>
      <c r="D104" s="1"/>
      <c r="E104" s="119" t="str">
        <f>IF(ISERROR(INDEX(İsimler!$A$1:$C$1000,MATCH(D104,İsimler!$A$1:$A$1000,0),2)),"",INDEX(İsimler!$A$1:$C$1000,MATCH(D104,İsimler!$A$1:$A$1000,0),2))</f>
        <v/>
      </c>
      <c r="F104" s="120"/>
      <c r="G104" s="120"/>
      <c r="H104" s="120"/>
      <c r="I104" s="120"/>
      <c r="J104" s="121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23" t="str">
        <f t="shared" si="5"/>
        <v/>
      </c>
      <c r="AK104" s="23" t="str">
        <f>IF(D104="","",SUM(0,(AJ104+'1.Sınav'!AJ104+'2.Sınav'!AJ104)/3))</f>
        <v/>
      </c>
      <c r="AL104" s="35"/>
      <c r="AM104" s="35"/>
      <c r="AN104" s="35"/>
      <c r="AO104" s="35"/>
      <c r="AP104" s="35"/>
      <c r="AQ104" s="35"/>
      <c r="AR104" s="35"/>
      <c r="AV104" s="36">
        <f t="shared" si="4"/>
        <v>0</v>
      </c>
      <c r="CA104" s="6">
        <v>1</v>
      </c>
      <c r="CB104" s="43">
        <v>100</v>
      </c>
      <c r="CC104" s="43">
        <v>100</v>
      </c>
      <c r="CX104" s="6" t="str">
        <f>IF(ISERROR(INDEX('1.Sınav'!$C$33:$AJ$282,MATCH(D104,'1.Sınav'!$D$33:$D$282,0),2)),"",INDEX('1.Sınav'!$C$33:$AJ$282,MATCH(D104,'1.Sınav'!$D$33:$D$282,0),34))</f>
        <v/>
      </c>
      <c r="CY104" s="6" t="str">
        <f>IF(ISERROR(INDEX('2.Sınav'!$C$33:$AJ$282,MATCH(D104,'2.Sınav'!$D$33:$D$282,0),2)),"",INDEX('2.Sınav'!$C$33:$AJ$282,MATCH(D104,'2.Sınav'!$D$33:$D$282,0),34))</f>
        <v/>
      </c>
    </row>
    <row r="105" spans="2:103" ht="21.95" customHeight="1" x14ac:dyDescent="0.2">
      <c r="B105" s="25">
        <f>SUBTOTAL(109,$CA$1:CA105)</f>
        <v>73</v>
      </c>
      <c r="C105" s="19" t="str">
        <f>IF(ISERROR(INDEX(İsimler!$A$1:$C$1000,MATCH(D105,İsimler!$A$1:$A$1000,0),2)),"",INDEX(İsimler!$A$1:$C$1000,MATCH(D105,İsimler!$A$1:$A$1000,0),3))</f>
        <v/>
      </c>
      <c r="D105" s="1"/>
      <c r="E105" s="119" t="str">
        <f>IF(ISERROR(INDEX(İsimler!$A$1:$C$1000,MATCH(D105,İsimler!$A$1:$A$1000,0),2)),"",INDEX(İsimler!$A$1:$C$1000,MATCH(D105,İsimler!$A$1:$A$1000,0),2))</f>
        <v/>
      </c>
      <c r="F105" s="120"/>
      <c r="G105" s="120"/>
      <c r="H105" s="120"/>
      <c r="I105" s="120"/>
      <c r="J105" s="121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23" t="str">
        <f t="shared" si="5"/>
        <v/>
      </c>
      <c r="AK105" s="23" t="str">
        <f>IF(D105="","",SUM(0,(AJ105+'1.Sınav'!AJ105+'2.Sınav'!AJ105)/3))</f>
        <v/>
      </c>
      <c r="AL105" s="35"/>
      <c r="AM105" s="35"/>
      <c r="AN105" s="35"/>
      <c r="AO105" s="35"/>
      <c r="AP105" s="35"/>
      <c r="AQ105" s="35"/>
      <c r="AR105" s="35"/>
      <c r="AV105" s="36">
        <f t="shared" si="4"/>
        <v>0</v>
      </c>
      <c r="CA105" s="6">
        <v>1</v>
      </c>
      <c r="CB105" s="43">
        <v>100</v>
      </c>
      <c r="CC105" s="43">
        <v>100</v>
      </c>
      <c r="CX105" s="6" t="str">
        <f>IF(ISERROR(INDEX('1.Sınav'!$C$33:$AJ$282,MATCH(D105,'1.Sınav'!$D$33:$D$282,0),2)),"",INDEX('1.Sınav'!$C$33:$AJ$282,MATCH(D105,'1.Sınav'!$D$33:$D$282,0),34))</f>
        <v/>
      </c>
      <c r="CY105" s="6" t="str">
        <f>IF(ISERROR(INDEX('2.Sınav'!$C$33:$AJ$282,MATCH(D105,'2.Sınav'!$D$33:$D$282,0),2)),"",INDEX('2.Sınav'!$C$33:$AJ$282,MATCH(D105,'2.Sınav'!$D$33:$D$282,0),34))</f>
        <v/>
      </c>
    </row>
    <row r="106" spans="2:103" ht="21.95" customHeight="1" x14ac:dyDescent="0.2">
      <c r="B106" s="25">
        <f>SUBTOTAL(109,$CA$1:CA106)</f>
        <v>74</v>
      </c>
      <c r="C106" s="19" t="str">
        <f>IF(ISERROR(INDEX(İsimler!$A$1:$C$1000,MATCH(D106,İsimler!$A$1:$A$1000,0),2)),"",INDEX(İsimler!$A$1:$C$1000,MATCH(D106,İsimler!$A$1:$A$1000,0),3))</f>
        <v/>
      </c>
      <c r="D106" s="1"/>
      <c r="E106" s="119" t="str">
        <f>IF(ISERROR(INDEX(İsimler!$A$1:$C$1000,MATCH(D106,İsimler!$A$1:$A$1000,0),2)),"",INDEX(İsimler!$A$1:$C$1000,MATCH(D106,İsimler!$A$1:$A$1000,0),2))</f>
        <v/>
      </c>
      <c r="F106" s="120"/>
      <c r="G106" s="120"/>
      <c r="H106" s="120"/>
      <c r="I106" s="120"/>
      <c r="J106" s="121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23" t="str">
        <f t="shared" si="5"/>
        <v/>
      </c>
      <c r="AK106" s="23" t="str">
        <f>IF(D106="","",SUM(0,(AJ106+'1.Sınav'!AJ106+'2.Sınav'!AJ106)/3))</f>
        <v/>
      </c>
      <c r="AL106" s="35"/>
      <c r="AM106" s="35"/>
      <c r="AN106" s="35"/>
      <c r="AO106" s="35"/>
      <c r="AP106" s="35"/>
      <c r="AQ106" s="35"/>
      <c r="AR106" s="35"/>
      <c r="AV106" s="36">
        <f t="shared" si="4"/>
        <v>0</v>
      </c>
      <c r="CA106" s="6">
        <v>1</v>
      </c>
      <c r="CB106" s="43">
        <v>100</v>
      </c>
      <c r="CC106" s="43">
        <v>100</v>
      </c>
      <c r="CX106" s="6" t="str">
        <f>IF(ISERROR(INDEX('1.Sınav'!$C$33:$AJ$282,MATCH(D106,'1.Sınav'!$D$33:$D$282,0),2)),"",INDEX('1.Sınav'!$C$33:$AJ$282,MATCH(D106,'1.Sınav'!$D$33:$D$282,0),34))</f>
        <v/>
      </c>
      <c r="CY106" s="6" t="str">
        <f>IF(ISERROR(INDEX('2.Sınav'!$C$33:$AJ$282,MATCH(D106,'2.Sınav'!$D$33:$D$282,0),2)),"",INDEX('2.Sınav'!$C$33:$AJ$282,MATCH(D106,'2.Sınav'!$D$33:$D$282,0),34))</f>
        <v/>
      </c>
    </row>
    <row r="107" spans="2:103" ht="21.95" customHeight="1" x14ac:dyDescent="0.2">
      <c r="B107" s="25">
        <f>SUBTOTAL(109,$CA$1:CA107)</f>
        <v>75</v>
      </c>
      <c r="C107" s="19" t="str">
        <f>IF(ISERROR(INDEX(İsimler!$A$1:$C$1000,MATCH(D107,İsimler!$A$1:$A$1000,0),2)),"",INDEX(İsimler!$A$1:$C$1000,MATCH(D107,İsimler!$A$1:$A$1000,0),3))</f>
        <v/>
      </c>
      <c r="D107" s="1"/>
      <c r="E107" s="119" t="str">
        <f>IF(ISERROR(INDEX(İsimler!$A$1:$C$1000,MATCH(D107,İsimler!$A$1:$A$1000,0),2)),"",INDEX(İsimler!$A$1:$C$1000,MATCH(D107,İsimler!$A$1:$A$1000,0),2))</f>
        <v/>
      </c>
      <c r="F107" s="120"/>
      <c r="G107" s="120"/>
      <c r="H107" s="120"/>
      <c r="I107" s="120"/>
      <c r="J107" s="121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23" t="str">
        <f t="shared" si="5"/>
        <v/>
      </c>
      <c r="AK107" s="23" t="str">
        <f>IF(D107="","",SUM(0,(AJ107+'1.Sınav'!AJ107+'2.Sınav'!AJ107)/3))</f>
        <v/>
      </c>
      <c r="AL107" s="35"/>
      <c r="AM107" s="35"/>
      <c r="AN107" s="35"/>
      <c r="AO107" s="35"/>
      <c r="AP107" s="35"/>
      <c r="AQ107" s="35"/>
      <c r="AR107" s="35"/>
      <c r="AV107" s="36">
        <f t="shared" si="4"/>
        <v>0</v>
      </c>
      <c r="CA107" s="6">
        <v>1</v>
      </c>
      <c r="CB107" s="43">
        <v>100</v>
      </c>
      <c r="CC107" s="43">
        <v>100</v>
      </c>
      <c r="CX107" s="6" t="str">
        <f>IF(ISERROR(INDEX('1.Sınav'!$C$33:$AJ$282,MATCH(D107,'1.Sınav'!$D$33:$D$282,0),2)),"",INDEX('1.Sınav'!$C$33:$AJ$282,MATCH(D107,'1.Sınav'!$D$33:$D$282,0),34))</f>
        <v/>
      </c>
      <c r="CY107" s="6" t="str">
        <f>IF(ISERROR(INDEX('2.Sınav'!$C$33:$AJ$282,MATCH(D107,'2.Sınav'!$D$33:$D$282,0),2)),"",INDEX('2.Sınav'!$C$33:$AJ$282,MATCH(D107,'2.Sınav'!$D$33:$D$282,0),34))</f>
        <v/>
      </c>
    </row>
    <row r="108" spans="2:103" ht="21.95" customHeight="1" x14ac:dyDescent="0.2">
      <c r="B108" s="25">
        <f>SUBTOTAL(109,$CA$1:CA108)</f>
        <v>76</v>
      </c>
      <c r="C108" s="19" t="str">
        <f>IF(ISERROR(INDEX(İsimler!$A$1:$C$1000,MATCH(D108,İsimler!$A$1:$A$1000,0),2)),"",INDEX(İsimler!$A$1:$C$1000,MATCH(D108,İsimler!$A$1:$A$1000,0),3))</f>
        <v/>
      </c>
      <c r="D108" s="1"/>
      <c r="E108" s="119" t="str">
        <f>IF(ISERROR(INDEX(İsimler!$A$1:$C$1000,MATCH(D108,İsimler!$A$1:$A$1000,0),2)),"",INDEX(İsimler!$A$1:$C$1000,MATCH(D108,İsimler!$A$1:$A$1000,0),2))</f>
        <v/>
      </c>
      <c r="F108" s="120"/>
      <c r="G108" s="120"/>
      <c r="H108" s="120"/>
      <c r="I108" s="120"/>
      <c r="J108" s="121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23" t="str">
        <f t="shared" si="5"/>
        <v/>
      </c>
      <c r="AK108" s="23" t="str">
        <f>IF(D108="","",SUM(0,(AJ108+'1.Sınav'!AJ108+'2.Sınav'!AJ108)/3))</f>
        <v/>
      </c>
      <c r="AL108" s="35"/>
      <c r="AM108" s="35"/>
      <c r="AN108" s="35"/>
      <c r="AO108" s="35"/>
      <c r="AP108" s="35"/>
      <c r="AQ108" s="35"/>
      <c r="AR108" s="35"/>
      <c r="AV108" s="36">
        <f t="shared" si="4"/>
        <v>0</v>
      </c>
      <c r="CA108" s="6">
        <v>1</v>
      </c>
      <c r="CB108" s="43">
        <v>100</v>
      </c>
      <c r="CC108" s="43">
        <v>100</v>
      </c>
      <c r="CX108" s="6" t="str">
        <f>IF(ISERROR(INDEX('1.Sınav'!$C$33:$AJ$282,MATCH(D108,'1.Sınav'!$D$33:$D$282,0),2)),"",INDEX('1.Sınav'!$C$33:$AJ$282,MATCH(D108,'1.Sınav'!$D$33:$D$282,0),34))</f>
        <v/>
      </c>
      <c r="CY108" s="6" t="str">
        <f>IF(ISERROR(INDEX('2.Sınav'!$C$33:$AJ$282,MATCH(D108,'2.Sınav'!$D$33:$D$282,0),2)),"",INDEX('2.Sınav'!$C$33:$AJ$282,MATCH(D108,'2.Sınav'!$D$33:$D$282,0),34))</f>
        <v/>
      </c>
    </row>
    <row r="109" spans="2:103" ht="21.95" customHeight="1" x14ac:dyDescent="0.2">
      <c r="B109" s="25">
        <f>SUBTOTAL(109,$CA$1:CA109)</f>
        <v>77</v>
      </c>
      <c r="C109" s="19" t="str">
        <f>IF(ISERROR(INDEX(İsimler!$A$1:$C$1000,MATCH(D109,İsimler!$A$1:$A$1000,0),2)),"",INDEX(İsimler!$A$1:$C$1000,MATCH(D109,İsimler!$A$1:$A$1000,0),3))</f>
        <v/>
      </c>
      <c r="D109" s="1"/>
      <c r="E109" s="119" t="str">
        <f>IF(ISERROR(INDEX(İsimler!$A$1:$C$1000,MATCH(D109,İsimler!$A$1:$A$1000,0),2)),"",INDEX(İsimler!$A$1:$C$1000,MATCH(D109,İsimler!$A$1:$A$1000,0),2))</f>
        <v/>
      </c>
      <c r="F109" s="120"/>
      <c r="G109" s="120"/>
      <c r="H109" s="120"/>
      <c r="I109" s="120"/>
      <c r="J109" s="121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23" t="str">
        <f t="shared" si="5"/>
        <v/>
      </c>
      <c r="AK109" s="23" t="str">
        <f>IF(D109="","",SUM(0,(AJ109+'1.Sınav'!AJ109+'2.Sınav'!AJ109)/3))</f>
        <v/>
      </c>
      <c r="AL109" s="35"/>
      <c r="AM109" s="35"/>
      <c r="AN109" s="35"/>
      <c r="AO109" s="35"/>
      <c r="AP109" s="35"/>
      <c r="AQ109" s="35"/>
      <c r="AR109" s="35"/>
      <c r="AV109" s="36">
        <f t="shared" si="4"/>
        <v>0</v>
      </c>
      <c r="CA109" s="6">
        <v>1</v>
      </c>
      <c r="CB109" s="43">
        <v>100</v>
      </c>
      <c r="CC109" s="43">
        <v>100</v>
      </c>
      <c r="CX109" s="6" t="str">
        <f>IF(ISERROR(INDEX('1.Sınav'!$C$33:$AJ$282,MATCH(D109,'1.Sınav'!$D$33:$D$282,0),2)),"",INDEX('1.Sınav'!$C$33:$AJ$282,MATCH(D109,'1.Sınav'!$D$33:$D$282,0),34))</f>
        <v/>
      </c>
      <c r="CY109" s="6" t="str">
        <f>IF(ISERROR(INDEX('2.Sınav'!$C$33:$AJ$282,MATCH(D109,'2.Sınav'!$D$33:$D$282,0),2)),"",INDEX('2.Sınav'!$C$33:$AJ$282,MATCH(D109,'2.Sınav'!$D$33:$D$282,0),34))</f>
        <v/>
      </c>
    </row>
    <row r="110" spans="2:103" ht="21.95" customHeight="1" x14ac:dyDescent="0.2">
      <c r="B110" s="25">
        <f>SUBTOTAL(109,$CA$1:CA110)</f>
        <v>78</v>
      </c>
      <c r="C110" s="19" t="str">
        <f>IF(ISERROR(INDEX(İsimler!$A$1:$C$1000,MATCH(D110,İsimler!$A$1:$A$1000,0),2)),"",INDEX(İsimler!$A$1:$C$1000,MATCH(D110,İsimler!$A$1:$A$1000,0),3))</f>
        <v/>
      </c>
      <c r="D110" s="1"/>
      <c r="E110" s="119" t="str">
        <f>IF(ISERROR(INDEX(İsimler!$A$1:$C$1000,MATCH(D110,İsimler!$A$1:$A$1000,0),2)),"",INDEX(İsimler!$A$1:$C$1000,MATCH(D110,İsimler!$A$1:$A$1000,0),2))</f>
        <v/>
      </c>
      <c r="F110" s="120"/>
      <c r="G110" s="120"/>
      <c r="H110" s="120"/>
      <c r="I110" s="120"/>
      <c r="J110" s="121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23" t="str">
        <f t="shared" si="5"/>
        <v/>
      </c>
      <c r="AK110" s="23" t="str">
        <f>IF(D110="","",SUM(0,(AJ110+'1.Sınav'!AJ110+'2.Sınav'!AJ110)/3))</f>
        <v/>
      </c>
      <c r="AL110" s="35"/>
      <c r="AM110" s="35"/>
      <c r="AN110" s="35"/>
      <c r="AO110" s="35"/>
      <c r="AP110" s="35"/>
      <c r="AQ110" s="35"/>
      <c r="AR110" s="35"/>
      <c r="AV110" s="36">
        <f t="shared" si="4"/>
        <v>0</v>
      </c>
      <c r="CA110" s="6">
        <v>1</v>
      </c>
      <c r="CB110" s="43">
        <v>100</v>
      </c>
      <c r="CC110" s="43">
        <v>100</v>
      </c>
      <c r="CX110" s="6" t="str">
        <f>IF(ISERROR(INDEX('1.Sınav'!$C$33:$AJ$282,MATCH(D110,'1.Sınav'!$D$33:$D$282,0),2)),"",INDEX('1.Sınav'!$C$33:$AJ$282,MATCH(D110,'1.Sınav'!$D$33:$D$282,0),34))</f>
        <v/>
      </c>
      <c r="CY110" s="6" t="str">
        <f>IF(ISERROR(INDEX('2.Sınav'!$C$33:$AJ$282,MATCH(D110,'2.Sınav'!$D$33:$D$282,0),2)),"",INDEX('2.Sınav'!$C$33:$AJ$282,MATCH(D110,'2.Sınav'!$D$33:$D$282,0),34))</f>
        <v/>
      </c>
    </row>
    <row r="111" spans="2:103" ht="21.95" customHeight="1" x14ac:dyDescent="0.2">
      <c r="B111" s="25">
        <f>SUBTOTAL(109,$CA$1:CA111)</f>
        <v>79</v>
      </c>
      <c r="C111" s="19" t="str">
        <f>IF(ISERROR(INDEX(İsimler!$A$1:$C$1000,MATCH(D111,İsimler!$A$1:$A$1000,0),2)),"",INDEX(İsimler!$A$1:$C$1000,MATCH(D111,İsimler!$A$1:$A$1000,0),3))</f>
        <v/>
      </c>
      <c r="D111" s="1"/>
      <c r="E111" s="119" t="str">
        <f>IF(ISERROR(INDEX(İsimler!$A$1:$C$1000,MATCH(D111,İsimler!$A$1:$A$1000,0),2)),"",INDEX(İsimler!$A$1:$C$1000,MATCH(D111,İsimler!$A$1:$A$1000,0),2))</f>
        <v/>
      </c>
      <c r="F111" s="120"/>
      <c r="G111" s="120"/>
      <c r="H111" s="120"/>
      <c r="I111" s="120"/>
      <c r="J111" s="121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23" t="str">
        <f t="shared" si="5"/>
        <v/>
      </c>
      <c r="AK111" s="23" t="str">
        <f>IF(D111="","",SUM(0,(AJ111+'1.Sınav'!AJ111+'2.Sınav'!AJ111)/3))</f>
        <v/>
      </c>
      <c r="AL111" s="35"/>
      <c r="AM111" s="35"/>
      <c r="AN111" s="35"/>
      <c r="AO111" s="35"/>
      <c r="AP111" s="35"/>
      <c r="AQ111" s="35"/>
      <c r="AR111" s="35"/>
      <c r="AV111" s="36">
        <f t="shared" si="4"/>
        <v>0</v>
      </c>
      <c r="CA111" s="6">
        <v>1</v>
      </c>
      <c r="CB111" s="43">
        <v>100</v>
      </c>
      <c r="CC111" s="43">
        <v>100</v>
      </c>
      <c r="CX111" s="6" t="str">
        <f>IF(ISERROR(INDEX('1.Sınav'!$C$33:$AJ$282,MATCH(D111,'1.Sınav'!$D$33:$D$282,0),2)),"",INDEX('1.Sınav'!$C$33:$AJ$282,MATCH(D111,'1.Sınav'!$D$33:$D$282,0),34))</f>
        <v/>
      </c>
      <c r="CY111" s="6" t="str">
        <f>IF(ISERROR(INDEX('2.Sınav'!$C$33:$AJ$282,MATCH(D111,'2.Sınav'!$D$33:$D$282,0),2)),"",INDEX('2.Sınav'!$C$33:$AJ$282,MATCH(D111,'2.Sınav'!$D$33:$D$282,0),34))</f>
        <v/>
      </c>
    </row>
    <row r="112" spans="2:103" ht="21.95" customHeight="1" x14ac:dyDescent="0.2">
      <c r="B112" s="25">
        <f>SUBTOTAL(109,$CA$1:CA112)</f>
        <v>80</v>
      </c>
      <c r="C112" s="19" t="str">
        <f>IF(ISERROR(INDEX(İsimler!$A$1:$C$1000,MATCH(D112,İsimler!$A$1:$A$1000,0),2)),"",INDEX(İsimler!$A$1:$C$1000,MATCH(D112,İsimler!$A$1:$A$1000,0),3))</f>
        <v/>
      </c>
      <c r="D112" s="1"/>
      <c r="E112" s="119" t="str">
        <f>IF(ISERROR(INDEX(İsimler!$A$1:$C$1000,MATCH(D112,İsimler!$A$1:$A$1000,0),2)),"",INDEX(İsimler!$A$1:$C$1000,MATCH(D112,İsimler!$A$1:$A$1000,0),2))</f>
        <v/>
      </c>
      <c r="F112" s="120"/>
      <c r="G112" s="120"/>
      <c r="H112" s="120"/>
      <c r="I112" s="120"/>
      <c r="J112" s="121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23" t="str">
        <f t="shared" si="5"/>
        <v/>
      </c>
      <c r="AK112" s="23" t="str">
        <f>IF(D112="","",SUM(0,(AJ112+'1.Sınav'!AJ112+'2.Sınav'!AJ112)/3))</f>
        <v/>
      </c>
      <c r="AL112" s="35"/>
      <c r="AM112" s="35"/>
      <c r="AN112" s="35"/>
      <c r="AO112" s="35"/>
      <c r="AP112" s="35"/>
      <c r="AQ112" s="35"/>
      <c r="AR112" s="35"/>
      <c r="AV112" s="36">
        <f t="shared" si="4"/>
        <v>0</v>
      </c>
      <c r="CA112" s="6">
        <v>1</v>
      </c>
      <c r="CB112" s="43">
        <v>100</v>
      </c>
      <c r="CC112" s="43">
        <v>100</v>
      </c>
      <c r="CX112" s="6" t="str">
        <f>IF(ISERROR(INDEX('1.Sınav'!$C$33:$AJ$282,MATCH(D112,'1.Sınav'!$D$33:$D$282,0),2)),"",INDEX('1.Sınav'!$C$33:$AJ$282,MATCH(D112,'1.Sınav'!$D$33:$D$282,0),34))</f>
        <v/>
      </c>
      <c r="CY112" s="6" t="str">
        <f>IF(ISERROR(INDEX('2.Sınav'!$C$33:$AJ$282,MATCH(D112,'2.Sınav'!$D$33:$D$282,0),2)),"",INDEX('2.Sınav'!$C$33:$AJ$282,MATCH(D112,'2.Sınav'!$D$33:$D$282,0),34))</f>
        <v/>
      </c>
    </row>
    <row r="113" spans="2:103" ht="21.95" customHeight="1" x14ac:dyDescent="0.2">
      <c r="B113" s="25">
        <f>SUBTOTAL(109,$CA$1:CA113)</f>
        <v>81</v>
      </c>
      <c r="C113" s="19" t="str">
        <f>IF(ISERROR(INDEX(İsimler!$A$1:$C$1000,MATCH(D113,İsimler!$A$1:$A$1000,0),2)),"",INDEX(İsimler!$A$1:$C$1000,MATCH(D113,İsimler!$A$1:$A$1000,0),3))</f>
        <v/>
      </c>
      <c r="D113" s="1"/>
      <c r="E113" s="119" t="str">
        <f>IF(ISERROR(INDEX(İsimler!$A$1:$C$1000,MATCH(D113,İsimler!$A$1:$A$1000,0),2)),"",INDEX(İsimler!$A$1:$C$1000,MATCH(D113,İsimler!$A$1:$A$1000,0),2))</f>
        <v/>
      </c>
      <c r="F113" s="120"/>
      <c r="G113" s="120"/>
      <c r="H113" s="120"/>
      <c r="I113" s="120"/>
      <c r="J113" s="121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23" t="str">
        <f t="shared" si="5"/>
        <v/>
      </c>
      <c r="AK113" s="23" t="str">
        <f>IF(D113="","",SUM(0,(AJ113+'1.Sınav'!AJ113+'2.Sınav'!AJ113)/3))</f>
        <v/>
      </c>
      <c r="AL113" s="35"/>
      <c r="AM113" s="35"/>
      <c r="AN113" s="35"/>
      <c r="AO113" s="35"/>
      <c r="AP113" s="35"/>
      <c r="AQ113" s="35"/>
      <c r="AR113" s="35"/>
      <c r="AV113" s="36">
        <f t="shared" si="4"/>
        <v>0</v>
      </c>
      <c r="CA113" s="6">
        <v>1</v>
      </c>
      <c r="CB113" s="43">
        <v>100</v>
      </c>
      <c r="CC113" s="43">
        <v>100</v>
      </c>
      <c r="CX113" s="6" t="str">
        <f>IF(ISERROR(INDEX('1.Sınav'!$C$33:$AJ$282,MATCH(D113,'1.Sınav'!$D$33:$D$282,0),2)),"",INDEX('1.Sınav'!$C$33:$AJ$282,MATCH(D113,'1.Sınav'!$D$33:$D$282,0),34))</f>
        <v/>
      </c>
      <c r="CY113" s="6" t="str">
        <f>IF(ISERROR(INDEX('2.Sınav'!$C$33:$AJ$282,MATCH(D113,'2.Sınav'!$D$33:$D$282,0),2)),"",INDEX('2.Sınav'!$C$33:$AJ$282,MATCH(D113,'2.Sınav'!$D$33:$D$282,0),34))</f>
        <v/>
      </c>
    </row>
    <row r="114" spans="2:103" ht="21.95" customHeight="1" x14ac:dyDescent="0.2">
      <c r="B114" s="25">
        <f>SUBTOTAL(109,$CA$1:CA114)</f>
        <v>82</v>
      </c>
      <c r="C114" s="19" t="str">
        <f>IF(ISERROR(INDEX(İsimler!$A$1:$C$1000,MATCH(D114,İsimler!$A$1:$A$1000,0),2)),"",INDEX(İsimler!$A$1:$C$1000,MATCH(D114,İsimler!$A$1:$A$1000,0),3))</f>
        <v/>
      </c>
      <c r="D114" s="1"/>
      <c r="E114" s="119" t="str">
        <f>IF(ISERROR(INDEX(İsimler!$A$1:$C$1000,MATCH(D114,İsimler!$A$1:$A$1000,0),2)),"",INDEX(İsimler!$A$1:$C$1000,MATCH(D114,İsimler!$A$1:$A$1000,0),2))</f>
        <v/>
      </c>
      <c r="F114" s="120"/>
      <c r="G114" s="120"/>
      <c r="H114" s="120"/>
      <c r="I114" s="120"/>
      <c r="J114" s="121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23" t="str">
        <f t="shared" si="5"/>
        <v/>
      </c>
      <c r="AK114" s="23" t="str">
        <f>IF(D114="","",SUM(0,(AJ114+'1.Sınav'!AJ114+'2.Sınav'!AJ114)/3))</f>
        <v/>
      </c>
      <c r="AL114" s="35"/>
      <c r="AM114" s="35"/>
      <c r="AN114" s="35"/>
      <c r="AO114" s="35"/>
      <c r="AP114" s="35"/>
      <c r="AQ114" s="35"/>
      <c r="AR114" s="35"/>
      <c r="AV114" s="36">
        <f t="shared" si="4"/>
        <v>0</v>
      </c>
      <c r="CA114" s="6">
        <v>1</v>
      </c>
      <c r="CB114" s="43">
        <v>100</v>
      </c>
      <c r="CC114" s="43">
        <v>100</v>
      </c>
      <c r="CX114" s="6" t="str">
        <f>IF(ISERROR(INDEX('1.Sınav'!$C$33:$AJ$282,MATCH(D114,'1.Sınav'!$D$33:$D$282,0),2)),"",INDEX('1.Sınav'!$C$33:$AJ$282,MATCH(D114,'1.Sınav'!$D$33:$D$282,0),34))</f>
        <v/>
      </c>
      <c r="CY114" s="6" t="str">
        <f>IF(ISERROR(INDEX('2.Sınav'!$C$33:$AJ$282,MATCH(D114,'2.Sınav'!$D$33:$D$282,0),2)),"",INDEX('2.Sınav'!$C$33:$AJ$282,MATCH(D114,'2.Sınav'!$D$33:$D$282,0),34))</f>
        <v/>
      </c>
    </row>
    <row r="115" spans="2:103" ht="21.95" customHeight="1" x14ac:dyDescent="0.2">
      <c r="B115" s="25">
        <f>SUBTOTAL(109,$CA$1:CA115)</f>
        <v>83</v>
      </c>
      <c r="C115" s="19" t="str">
        <f>IF(ISERROR(INDEX(İsimler!$A$1:$C$1000,MATCH(D115,İsimler!$A$1:$A$1000,0),2)),"",INDEX(İsimler!$A$1:$C$1000,MATCH(D115,İsimler!$A$1:$A$1000,0),3))</f>
        <v/>
      </c>
      <c r="D115" s="1"/>
      <c r="E115" s="119" t="str">
        <f>IF(ISERROR(INDEX(İsimler!$A$1:$C$1000,MATCH(D115,İsimler!$A$1:$A$1000,0),2)),"",INDEX(İsimler!$A$1:$C$1000,MATCH(D115,İsimler!$A$1:$A$1000,0),2))</f>
        <v/>
      </c>
      <c r="F115" s="120"/>
      <c r="G115" s="120"/>
      <c r="H115" s="120"/>
      <c r="I115" s="120"/>
      <c r="J115" s="121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23" t="str">
        <f t="shared" si="5"/>
        <v/>
      </c>
      <c r="AK115" s="23" t="str">
        <f>IF(D115="","",SUM(0,(AJ115+'1.Sınav'!AJ115+'2.Sınav'!AJ115)/3))</f>
        <v/>
      </c>
      <c r="AL115" s="35"/>
      <c r="AM115" s="35"/>
      <c r="AN115" s="35"/>
      <c r="AO115" s="35"/>
      <c r="AP115" s="35"/>
      <c r="AQ115" s="35"/>
      <c r="AR115" s="35"/>
      <c r="AV115" s="36">
        <f t="shared" si="4"/>
        <v>0</v>
      </c>
      <c r="CA115" s="6">
        <v>1</v>
      </c>
      <c r="CB115" s="43">
        <v>100</v>
      </c>
      <c r="CC115" s="43">
        <v>100</v>
      </c>
      <c r="CX115" s="6" t="str">
        <f>IF(ISERROR(INDEX('1.Sınav'!$C$33:$AJ$282,MATCH(D115,'1.Sınav'!$D$33:$D$282,0),2)),"",INDEX('1.Sınav'!$C$33:$AJ$282,MATCH(D115,'1.Sınav'!$D$33:$D$282,0),34))</f>
        <v/>
      </c>
      <c r="CY115" s="6" t="str">
        <f>IF(ISERROR(INDEX('2.Sınav'!$C$33:$AJ$282,MATCH(D115,'2.Sınav'!$D$33:$D$282,0),2)),"",INDEX('2.Sınav'!$C$33:$AJ$282,MATCH(D115,'2.Sınav'!$D$33:$D$282,0),34))</f>
        <v/>
      </c>
    </row>
    <row r="116" spans="2:103" ht="21.95" customHeight="1" x14ac:dyDescent="0.2">
      <c r="B116" s="25">
        <f>SUBTOTAL(109,$CA$1:CA116)</f>
        <v>84</v>
      </c>
      <c r="C116" s="19" t="str">
        <f>IF(ISERROR(INDEX(İsimler!$A$1:$C$1000,MATCH(D116,İsimler!$A$1:$A$1000,0),2)),"",INDEX(İsimler!$A$1:$C$1000,MATCH(D116,İsimler!$A$1:$A$1000,0),3))</f>
        <v/>
      </c>
      <c r="D116" s="1"/>
      <c r="E116" s="119" t="str">
        <f>IF(ISERROR(INDEX(İsimler!$A$1:$C$1000,MATCH(D116,İsimler!$A$1:$A$1000,0),2)),"",INDEX(İsimler!$A$1:$C$1000,MATCH(D116,İsimler!$A$1:$A$1000,0),2))</f>
        <v/>
      </c>
      <c r="F116" s="120"/>
      <c r="G116" s="120"/>
      <c r="H116" s="120"/>
      <c r="I116" s="120"/>
      <c r="J116" s="121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23" t="str">
        <f t="shared" si="5"/>
        <v/>
      </c>
      <c r="AK116" s="23" t="str">
        <f>IF(D116="","",SUM(0,(AJ116+'1.Sınav'!AJ116+'2.Sınav'!AJ116)/3))</f>
        <v/>
      </c>
      <c r="AL116" s="35"/>
      <c r="AM116" s="35"/>
      <c r="AN116" s="35"/>
      <c r="AO116" s="35"/>
      <c r="AP116" s="35"/>
      <c r="AQ116" s="35"/>
      <c r="AR116" s="35"/>
      <c r="AV116" s="36">
        <f t="shared" si="4"/>
        <v>0</v>
      </c>
      <c r="CA116" s="6">
        <v>1</v>
      </c>
      <c r="CB116" s="43">
        <v>100</v>
      </c>
      <c r="CC116" s="43">
        <v>100</v>
      </c>
      <c r="CX116" s="6" t="str">
        <f>IF(ISERROR(INDEX('1.Sınav'!$C$33:$AJ$282,MATCH(D116,'1.Sınav'!$D$33:$D$282,0),2)),"",INDEX('1.Sınav'!$C$33:$AJ$282,MATCH(D116,'1.Sınav'!$D$33:$D$282,0),34))</f>
        <v/>
      </c>
      <c r="CY116" s="6" t="str">
        <f>IF(ISERROR(INDEX('2.Sınav'!$C$33:$AJ$282,MATCH(D116,'2.Sınav'!$D$33:$D$282,0),2)),"",INDEX('2.Sınav'!$C$33:$AJ$282,MATCH(D116,'2.Sınav'!$D$33:$D$282,0),34))</f>
        <v/>
      </c>
    </row>
    <row r="117" spans="2:103" ht="21.95" customHeight="1" x14ac:dyDescent="0.2">
      <c r="B117" s="25">
        <f>SUBTOTAL(109,$CA$1:CA117)</f>
        <v>85</v>
      </c>
      <c r="C117" s="19" t="str">
        <f>IF(ISERROR(INDEX(İsimler!$A$1:$C$1000,MATCH(D117,İsimler!$A$1:$A$1000,0),2)),"",INDEX(İsimler!$A$1:$C$1000,MATCH(D117,İsimler!$A$1:$A$1000,0),3))</f>
        <v/>
      </c>
      <c r="D117" s="1"/>
      <c r="E117" s="119" t="str">
        <f>IF(ISERROR(INDEX(İsimler!$A$1:$C$1000,MATCH(D117,İsimler!$A$1:$A$1000,0),2)),"",INDEX(İsimler!$A$1:$C$1000,MATCH(D117,İsimler!$A$1:$A$1000,0),2))</f>
        <v/>
      </c>
      <c r="F117" s="120"/>
      <c r="G117" s="120"/>
      <c r="H117" s="120"/>
      <c r="I117" s="120"/>
      <c r="J117" s="121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23" t="str">
        <f t="shared" si="5"/>
        <v/>
      </c>
      <c r="AK117" s="23" t="str">
        <f>IF(D117="","",SUM(0,(AJ117+'1.Sınav'!AJ117+'2.Sınav'!AJ117)/3))</f>
        <v/>
      </c>
      <c r="AL117" s="35"/>
      <c r="AM117" s="35"/>
      <c r="AN117" s="35"/>
      <c r="AO117" s="35"/>
      <c r="AP117" s="35"/>
      <c r="AQ117" s="35"/>
      <c r="AR117" s="35"/>
      <c r="AV117" s="36">
        <f t="shared" si="4"/>
        <v>0</v>
      </c>
      <c r="CA117" s="6">
        <v>1</v>
      </c>
      <c r="CB117" s="43">
        <v>100</v>
      </c>
      <c r="CC117" s="43">
        <v>100</v>
      </c>
      <c r="CX117" s="6" t="str">
        <f>IF(ISERROR(INDEX('1.Sınav'!$C$33:$AJ$282,MATCH(D117,'1.Sınav'!$D$33:$D$282,0),2)),"",INDEX('1.Sınav'!$C$33:$AJ$282,MATCH(D117,'1.Sınav'!$D$33:$D$282,0),34))</f>
        <v/>
      </c>
      <c r="CY117" s="6" t="str">
        <f>IF(ISERROR(INDEX('2.Sınav'!$C$33:$AJ$282,MATCH(D117,'2.Sınav'!$D$33:$D$282,0),2)),"",INDEX('2.Sınav'!$C$33:$AJ$282,MATCH(D117,'2.Sınav'!$D$33:$D$282,0),34))</f>
        <v/>
      </c>
    </row>
    <row r="118" spans="2:103" ht="21.95" customHeight="1" x14ac:dyDescent="0.2">
      <c r="B118" s="25">
        <f>SUBTOTAL(109,$CA$1:CA118)</f>
        <v>86</v>
      </c>
      <c r="C118" s="19" t="str">
        <f>IF(ISERROR(INDEX(İsimler!$A$1:$C$1000,MATCH(D118,İsimler!$A$1:$A$1000,0),2)),"",INDEX(İsimler!$A$1:$C$1000,MATCH(D118,İsimler!$A$1:$A$1000,0),3))</f>
        <v/>
      </c>
      <c r="D118" s="1"/>
      <c r="E118" s="119" t="str">
        <f>IF(ISERROR(INDEX(İsimler!$A$1:$C$1000,MATCH(D118,İsimler!$A$1:$A$1000,0),2)),"",INDEX(İsimler!$A$1:$C$1000,MATCH(D118,İsimler!$A$1:$A$1000,0),2))</f>
        <v/>
      </c>
      <c r="F118" s="120"/>
      <c r="G118" s="120"/>
      <c r="H118" s="120"/>
      <c r="I118" s="120"/>
      <c r="J118" s="121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23" t="str">
        <f t="shared" si="5"/>
        <v/>
      </c>
      <c r="AK118" s="23" t="str">
        <f>IF(D118="","",SUM(0,(AJ118+'1.Sınav'!AJ118+'2.Sınav'!AJ118)/3))</f>
        <v/>
      </c>
      <c r="AL118" s="35"/>
      <c r="AM118" s="35"/>
      <c r="AN118" s="35"/>
      <c r="AO118" s="35"/>
      <c r="AP118" s="35"/>
      <c r="AQ118" s="35"/>
      <c r="AR118" s="35"/>
      <c r="AV118" s="36">
        <f t="shared" si="4"/>
        <v>0</v>
      </c>
      <c r="CA118" s="6">
        <v>1</v>
      </c>
      <c r="CB118" s="43">
        <v>100</v>
      </c>
      <c r="CC118" s="43">
        <v>100</v>
      </c>
      <c r="CX118" s="6" t="str">
        <f>IF(ISERROR(INDEX('1.Sınav'!$C$33:$AJ$282,MATCH(D118,'1.Sınav'!$D$33:$D$282,0),2)),"",INDEX('1.Sınav'!$C$33:$AJ$282,MATCH(D118,'1.Sınav'!$D$33:$D$282,0),34))</f>
        <v/>
      </c>
      <c r="CY118" s="6" t="str">
        <f>IF(ISERROR(INDEX('2.Sınav'!$C$33:$AJ$282,MATCH(D118,'2.Sınav'!$D$33:$D$282,0),2)),"",INDEX('2.Sınav'!$C$33:$AJ$282,MATCH(D118,'2.Sınav'!$D$33:$D$282,0),34))</f>
        <v/>
      </c>
    </row>
    <row r="119" spans="2:103" ht="21.95" customHeight="1" x14ac:dyDescent="0.2">
      <c r="B119" s="25">
        <f>SUBTOTAL(109,$CA$1:CA119)</f>
        <v>87</v>
      </c>
      <c r="C119" s="19" t="str">
        <f>IF(ISERROR(INDEX(İsimler!$A$1:$C$1000,MATCH(D119,İsimler!$A$1:$A$1000,0),2)),"",INDEX(İsimler!$A$1:$C$1000,MATCH(D119,İsimler!$A$1:$A$1000,0),3))</f>
        <v/>
      </c>
      <c r="D119" s="1"/>
      <c r="E119" s="119" t="str">
        <f>IF(ISERROR(INDEX(İsimler!$A$1:$C$1000,MATCH(D119,İsimler!$A$1:$A$1000,0),2)),"",INDEX(İsimler!$A$1:$C$1000,MATCH(D119,İsimler!$A$1:$A$1000,0),2))</f>
        <v/>
      </c>
      <c r="F119" s="120"/>
      <c r="G119" s="120"/>
      <c r="H119" s="120"/>
      <c r="I119" s="120"/>
      <c r="J119" s="121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23" t="str">
        <f t="shared" si="5"/>
        <v/>
      </c>
      <c r="AK119" s="23" t="str">
        <f>IF(D119="","",SUM(0,(AJ119+'1.Sınav'!AJ119+'2.Sınav'!AJ119)/3))</f>
        <v/>
      </c>
      <c r="AL119" s="35"/>
      <c r="AM119" s="35"/>
      <c r="AN119" s="35"/>
      <c r="AO119" s="35"/>
      <c r="AP119" s="35"/>
      <c r="AQ119" s="35"/>
      <c r="AR119" s="35"/>
      <c r="AV119" s="36">
        <f t="shared" si="4"/>
        <v>0</v>
      </c>
      <c r="CA119" s="6">
        <v>1</v>
      </c>
      <c r="CB119" s="43">
        <v>100</v>
      </c>
      <c r="CC119" s="43">
        <v>100</v>
      </c>
      <c r="CX119" s="6" t="str">
        <f>IF(ISERROR(INDEX('1.Sınav'!$C$33:$AJ$282,MATCH(D119,'1.Sınav'!$D$33:$D$282,0),2)),"",INDEX('1.Sınav'!$C$33:$AJ$282,MATCH(D119,'1.Sınav'!$D$33:$D$282,0),34))</f>
        <v/>
      </c>
      <c r="CY119" s="6" t="str">
        <f>IF(ISERROR(INDEX('2.Sınav'!$C$33:$AJ$282,MATCH(D119,'2.Sınav'!$D$33:$D$282,0),2)),"",INDEX('2.Sınav'!$C$33:$AJ$282,MATCH(D119,'2.Sınav'!$D$33:$D$282,0),34))</f>
        <v/>
      </c>
    </row>
    <row r="120" spans="2:103" ht="21.95" customHeight="1" x14ac:dyDescent="0.2">
      <c r="B120" s="25">
        <f>SUBTOTAL(109,$CA$1:CA120)</f>
        <v>88</v>
      </c>
      <c r="C120" s="19" t="str">
        <f>IF(ISERROR(INDEX(İsimler!$A$1:$C$1000,MATCH(D120,İsimler!$A$1:$A$1000,0),2)),"",INDEX(İsimler!$A$1:$C$1000,MATCH(D120,İsimler!$A$1:$A$1000,0),3))</f>
        <v/>
      </c>
      <c r="D120" s="1"/>
      <c r="E120" s="119" t="str">
        <f>IF(ISERROR(INDEX(İsimler!$A$1:$C$1000,MATCH(D120,İsimler!$A$1:$A$1000,0),2)),"",INDEX(İsimler!$A$1:$C$1000,MATCH(D120,İsimler!$A$1:$A$1000,0),2))</f>
        <v/>
      </c>
      <c r="F120" s="120"/>
      <c r="G120" s="120"/>
      <c r="H120" s="120"/>
      <c r="I120" s="120"/>
      <c r="J120" s="121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23" t="str">
        <f t="shared" si="5"/>
        <v/>
      </c>
      <c r="AK120" s="23" t="str">
        <f>IF(D120="","",SUM(0,(AJ120+'1.Sınav'!AJ120+'2.Sınav'!AJ120)/3))</f>
        <v/>
      </c>
      <c r="AL120" s="35"/>
      <c r="AM120" s="35"/>
      <c r="AN120" s="35"/>
      <c r="AO120" s="35"/>
      <c r="AP120" s="35"/>
      <c r="AQ120" s="35"/>
      <c r="AR120" s="35"/>
      <c r="AV120" s="36">
        <f t="shared" si="4"/>
        <v>0</v>
      </c>
      <c r="CA120" s="6">
        <v>1</v>
      </c>
      <c r="CB120" s="43">
        <v>100</v>
      </c>
      <c r="CC120" s="43">
        <v>100</v>
      </c>
      <c r="CX120" s="6" t="str">
        <f>IF(ISERROR(INDEX('1.Sınav'!$C$33:$AJ$282,MATCH(D120,'1.Sınav'!$D$33:$D$282,0),2)),"",INDEX('1.Sınav'!$C$33:$AJ$282,MATCH(D120,'1.Sınav'!$D$33:$D$282,0),34))</f>
        <v/>
      </c>
      <c r="CY120" s="6" t="str">
        <f>IF(ISERROR(INDEX('2.Sınav'!$C$33:$AJ$282,MATCH(D120,'2.Sınav'!$D$33:$D$282,0),2)),"",INDEX('2.Sınav'!$C$33:$AJ$282,MATCH(D120,'2.Sınav'!$D$33:$D$282,0),34))</f>
        <v/>
      </c>
    </row>
    <row r="121" spans="2:103" ht="21.95" customHeight="1" x14ac:dyDescent="0.2">
      <c r="B121" s="25">
        <f>SUBTOTAL(109,$CA$1:CA121)</f>
        <v>89</v>
      </c>
      <c r="C121" s="19" t="str">
        <f>IF(ISERROR(INDEX(İsimler!$A$1:$C$1000,MATCH(D121,İsimler!$A$1:$A$1000,0),2)),"",INDEX(İsimler!$A$1:$C$1000,MATCH(D121,İsimler!$A$1:$A$1000,0),3))</f>
        <v/>
      </c>
      <c r="D121" s="1"/>
      <c r="E121" s="119" t="str">
        <f>IF(ISERROR(INDEX(İsimler!$A$1:$C$1000,MATCH(D121,İsimler!$A$1:$A$1000,0),2)),"",INDEX(İsimler!$A$1:$C$1000,MATCH(D121,İsimler!$A$1:$A$1000,0),2))</f>
        <v/>
      </c>
      <c r="F121" s="120"/>
      <c r="G121" s="120"/>
      <c r="H121" s="120"/>
      <c r="I121" s="120"/>
      <c r="J121" s="121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23" t="str">
        <f t="shared" si="5"/>
        <v/>
      </c>
      <c r="AK121" s="23" t="str">
        <f>IF(D121="","",SUM(0,(AJ121+'1.Sınav'!AJ121+'2.Sınav'!AJ121)/3))</f>
        <v/>
      </c>
      <c r="AL121" s="35"/>
      <c r="AM121" s="35"/>
      <c r="AN121" s="35"/>
      <c r="AO121" s="35"/>
      <c r="AP121" s="35"/>
      <c r="AQ121" s="35"/>
      <c r="AR121" s="35"/>
      <c r="AV121" s="36">
        <f t="shared" si="4"/>
        <v>0</v>
      </c>
      <c r="CA121" s="6">
        <v>1</v>
      </c>
      <c r="CB121" s="43">
        <v>100</v>
      </c>
      <c r="CC121" s="43">
        <v>100</v>
      </c>
      <c r="CX121" s="6" t="str">
        <f>IF(ISERROR(INDEX('1.Sınav'!$C$33:$AJ$282,MATCH(D121,'1.Sınav'!$D$33:$D$282,0),2)),"",INDEX('1.Sınav'!$C$33:$AJ$282,MATCH(D121,'1.Sınav'!$D$33:$D$282,0),34))</f>
        <v/>
      </c>
      <c r="CY121" s="6" t="str">
        <f>IF(ISERROR(INDEX('2.Sınav'!$C$33:$AJ$282,MATCH(D121,'2.Sınav'!$D$33:$D$282,0),2)),"",INDEX('2.Sınav'!$C$33:$AJ$282,MATCH(D121,'2.Sınav'!$D$33:$D$282,0),34))</f>
        <v/>
      </c>
    </row>
    <row r="122" spans="2:103" ht="21.95" customHeight="1" x14ac:dyDescent="0.2">
      <c r="B122" s="25">
        <f>SUBTOTAL(109,$CA$1:CA122)</f>
        <v>90</v>
      </c>
      <c r="C122" s="19" t="str">
        <f>IF(ISERROR(INDEX(İsimler!$A$1:$C$1000,MATCH(D122,İsimler!$A$1:$A$1000,0),2)),"",INDEX(İsimler!$A$1:$C$1000,MATCH(D122,İsimler!$A$1:$A$1000,0),3))</f>
        <v/>
      </c>
      <c r="D122" s="1"/>
      <c r="E122" s="119" t="str">
        <f>IF(ISERROR(INDEX(İsimler!$A$1:$C$1000,MATCH(D122,İsimler!$A$1:$A$1000,0),2)),"",INDEX(İsimler!$A$1:$C$1000,MATCH(D122,İsimler!$A$1:$A$1000,0),2))</f>
        <v/>
      </c>
      <c r="F122" s="120"/>
      <c r="G122" s="120"/>
      <c r="H122" s="120"/>
      <c r="I122" s="120"/>
      <c r="J122" s="121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23" t="str">
        <f t="shared" si="5"/>
        <v/>
      </c>
      <c r="AK122" s="23" t="str">
        <f>IF(D122="","",SUM(0,(AJ122+'1.Sınav'!AJ122+'2.Sınav'!AJ122)/3))</f>
        <v/>
      </c>
      <c r="AL122" s="35"/>
      <c r="AM122" s="35"/>
      <c r="AN122" s="35"/>
      <c r="AO122" s="35"/>
      <c r="AP122" s="35"/>
      <c r="AQ122" s="35"/>
      <c r="AR122" s="35"/>
      <c r="AV122" s="36">
        <f t="shared" si="4"/>
        <v>0</v>
      </c>
      <c r="CA122" s="6">
        <v>1</v>
      </c>
      <c r="CB122" s="43">
        <v>100</v>
      </c>
      <c r="CC122" s="43">
        <v>100</v>
      </c>
      <c r="CX122" s="6" t="str">
        <f>IF(ISERROR(INDEX('1.Sınav'!$C$33:$AJ$282,MATCH(D122,'1.Sınav'!$D$33:$D$282,0),2)),"",INDEX('1.Sınav'!$C$33:$AJ$282,MATCH(D122,'1.Sınav'!$D$33:$D$282,0),34))</f>
        <v/>
      </c>
      <c r="CY122" s="6" t="str">
        <f>IF(ISERROR(INDEX('2.Sınav'!$C$33:$AJ$282,MATCH(D122,'2.Sınav'!$D$33:$D$282,0),2)),"",INDEX('2.Sınav'!$C$33:$AJ$282,MATCH(D122,'2.Sınav'!$D$33:$D$282,0),34))</f>
        <v/>
      </c>
    </row>
    <row r="123" spans="2:103" ht="21.95" customHeight="1" x14ac:dyDescent="0.2">
      <c r="B123" s="25">
        <f>SUBTOTAL(109,$CA$1:CA123)</f>
        <v>91</v>
      </c>
      <c r="C123" s="19" t="str">
        <f>IF(ISERROR(INDEX(İsimler!$A$1:$C$1000,MATCH(D123,İsimler!$A$1:$A$1000,0),2)),"",INDEX(İsimler!$A$1:$C$1000,MATCH(D123,İsimler!$A$1:$A$1000,0),3))</f>
        <v/>
      </c>
      <c r="D123" s="1"/>
      <c r="E123" s="119" t="str">
        <f>IF(ISERROR(INDEX(İsimler!$A$1:$C$1000,MATCH(D123,İsimler!$A$1:$A$1000,0),2)),"",INDEX(İsimler!$A$1:$C$1000,MATCH(D123,İsimler!$A$1:$A$1000,0),2))</f>
        <v/>
      </c>
      <c r="F123" s="120"/>
      <c r="G123" s="120"/>
      <c r="H123" s="120"/>
      <c r="I123" s="120"/>
      <c r="J123" s="121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23" t="str">
        <f t="shared" si="5"/>
        <v/>
      </c>
      <c r="AK123" s="23" t="str">
        <f>IF(D123="","",SUM(0,(AJ123+'1.Sınav'!AJ123+'2.Sınav'!AJ123)/3))</f>
        <v/>
      </c>
      <c r="AL123" s="35"/>
      <c r="AM123" s="35"/>
      <c r="AN123" s="35"/>
      <c r="AO123" s="35"/>
      <c r="AP123" s="35"/>
      <c r="AQ123" s="35"/>
      <c r="AR123" s="35"/>
      <c r="AV123" s="36">
        <f t="shared" si="4"/>
        <v>0</v>
      </c>
      <c r="CA123" s="6">
        <v>1</v>
      </c>
      <c r="CB123" s="43">
        <v>100</v>
      </c>
      <c r="CC123" s="43">
        <v>100</v>
      </c>
      <c r="CX123" s="6" t="str">
        <f>IF(ISERROR(INDEX('1.Sınav'!$C$33:$AJ$282,MATCH(D123,'1.Sınav'!$D$33:$D$282,0),2)),"",INDEX('1.Sınav'!$C$33:$AJ$282,MATCH(D123,'1.Sınav'!$D$33:$D$282,0),34))</f>
        <v/>
      </c>
      <c r="CY123" s="6" t="str">
        <f>IF(ISERROR(INDEX('2.Sınav'!$C$33:$AJ$282,MATCH(D123,'2.Sınav'!$D$33:$D$282,0),2)),"",INDEX('2.Sınav'!$C$33:$AJ$282,MATCH(D123,'2.Sınav'!$D$33:$D$282,0),34))</f>
        <v/>
      </c>
    </row>
    <row r="124" spans="2:103" ht="21.95" customHeight="1" x14ac:dyDescent="0.2">
      <c r="B124" s="25">
        <f>SUBTOTAL(109,$CA$1:CA124)</f>
        <v>92</v>
      </c>
      <c r="C124" s="19" t="str">
        <f>IF(ISERROR(INDEX(İsimler!$A$1:$C$1000,MATCH(D124,İsimler!$A$1:$A$1000,0),2)),"",INDEX(İsimler!$A$1:$C$1000,MATCH(D124,İsimler!$A$1:$A$1000,0),3))</f>
        <v/>
      </c>
      <c r="D124" s="1"/>
      <c r="E124" s="119" t="str">
        <f>IF(ISERROR(INDEX(İsimler!$A$1:$C$1000,MATCH(D124,İsimler!$A$1:$A$1000,0),2)),"",INDEX(İsimler!$A$1:$C$1000,MATCH(D124,İsimler!$A$1:$A$1000,0),2))</f>
        <v/>
      </c>
      <c r="F124" s="120"/>
      <c r="G124" s="120"/>
      <c r="H124" s="120"/>
      <c r="I124" s="120"/>
      <c r="J124" s="121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23" t="str">
        <f t="shared" si="5"/>
        <v/>
      </c>
      <c r="AK124" s="23" t="str">
        <f>IF(D124="","",SUM(0,(AJ124+'1.Sınav'!AJ124+'2.Sınav'!AJ124)/3))</f>
        <v/>
      </c>
      <c r="AL124" s="35"/>
      <c r="AM124" s="35"/>
      <c r="AN124" s="35"/>
      <c r="AO124" s="35"/>
      <c r="AP124" s="35"/>
      <c r="AQ124" s="35"/>
      <c r="AR124" s="35"/>
      <c r="AV124" s="36">
        <f t="shared" si="4"/>
        <v>0</v>
      </c>
      <c r="CA124" s="6">
        <v>1</v>
      </c>
      <c r="CB124" s="43">
        <v>100</v>
      </c>
      <c r="CC124" s="43">
        <v>100</v>
      </c>
      <c r="CX124" s="6" t="str">
        <f>IF(ISERROR(INDEX('1.Sınav'!$C$33:$AJ$282,MATCH(D124,'1.Sınav'!$D$33:$D$282,0),2)),"",INDEX('1.Sınav'!$C$33:$AJ$282,MATCH(D124,'1.Sınav'!$D$33:$D$282,0),34))</f>
        <v/>
      </c>
      <c r="CY124" s="6" t="str">
        <f>IF(ISERROR(INDEX('2.Sınav'!$C$33:$AJ$282,MATCH(D124,'2.Sınav'!$D$33:$D$282,0),2)),"",INDEX('2.Sınav'!$C$33:$AJ$282,MATCH(D124,'2.Sınav'!$D$33:$D$282,0),34))</f>
        <v/>
      </c>
    </row>
    <row r="125" spans="2:103" ht="21.95" customHeight="1" x14ac:dyDescent="0.2">
      <c r="B125" s="25">
        <f>SUBTOTAL(109,$CA$1:CA125)</f>
        <v>93</v>
      </c>
      <c r="C125" s="19" t="str">
        <f>IF(ISERROR(INDEX(İsimler!$A$1:$C$1000,MATCH(D125,İsimler!$A$1:$A$1000,0),2)),"",INDEX(İsimler!$A$1:$C$1000,MATCH(D125,İsimler!$A$1:$A$1000,0),3))</f>
        <v/>
      </c>
      <c r="D125" s="1"/>
      <c r="E125" s="119" t="str">
        <f>IF(ISERROR(INDEX(İsimler!$A$1:$C$1000,MATCH(D125,İsimler!$A$1:$A$1000,0),2)),"",INDEX(İsimler!$A$1:$C$1000,MATCH(D125,İsimler!$A$1:$A$1000,0),2))</f>
        <v/>
      </c>
      <c r="F125" s="120"/>
      <c r="G125" s="120"/>
      <c r="H125" s="120"/>
      <c r="I125" s="120"/>
      <c r="J125" s="121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23" t="str">
        <f t="shared" si="5"/>
        <v/>
      </c>
      <c r="AK125" s="23" t="str">
        <f>IF(D125="","",SUM(0,(AJ125+'1.Sınav'!AJ125+'2.Sınav'!AJ125)/3))</f>
        <v/>
      </c>
      <c r="AL125" s="35"/>
      <c r="AM125" s="35"/>
      <c r="AN125" s="35"/>
      <c r="AO125" s="35"/>
      <c r="AP125" s="35"/>
      <c r="AQ125" s="35"/>
      <c r="AR125" s="35"/>
      <c r="AV125" s="36">
        <f t="shared" si="4"/>
        <v>0</v>
      </c>
      <c r="CA125" s="6">
        <v>1</v>
      </c>
      <c r="CB125" s="43">
        <v>100</v>
      </c>
      <c r="CC125" s="43">
        <v>100</v>
      </c>
      <c r="CX125" s="6" t="str">
        <f>IF(ISERROR(INDEX('1.Sınav'!$C$33:$AJ$282,MATCH(D125,'1.Sınav'!$D$33:$D$282,0),2)),"",INDEX('1.Sınav'!$C$33:$AJ$282,MATCH(D125,'1.Sınav'!$D$33:$D$282,0),34))</f>
        <v/>
      </c>
      <c r="CY125" s="6" t="str">
        <f>IF(ISERROR(INDEX('2.Sınav'!$C$33:$AJ$282,MATCH(D125,'2.Sınav'!$D$33:$D$282,0),2)),"",INDEX('2.Sınav'!$C$33:$AJ$282,MATCH(D125,'2.Sınav'!$D$33:$D$282,0),34))</f>
        <v/>
      </c>
    </row>
    <row r="126" spans="2:103" ht="21.95" customHeight="1" x14ac:dyDescent="0.2">
      <c r="B126" s="25">
        <f>SUBTOTAL(109,$CA$1:CA126)</f>
        <v>94</v>
      </c>
      <c r="C126" s="19" t="str">
        <f>IF(ISERROR(INDEX(İsimler!$A$1:$C$1000,MATCH(D126,İsimler!$A$1:$A$1000,0),2)),"",INDEX(İsimler!$A$1:$C$1000,MATCH(D126,İsimler!$A$1:$A$1000,0),3))</f>
        <v/>
      </c>
      <c r="D126" s="1"/>
      <c r="E126" s="119" t="str">
        <f>IF(ISERROR(INDEX(İsimler!$A$1:$C$1000,MATCH(D126,İsimler!$A$1:$A$1000,0),2)),"",INDEX(İsimler!$A$1:$C$1000,MATCH(D126,İsimler!$A$1:$A$1000,0),2))</f>
        <v/>
      </c>
      <c r="F126" s="120"/>
      <c r="G126" s="120"/>
      <c r="H126" s="120"/>
      <c r="I126" s="120"/>
      <c r="J126" s="121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23" t="str">
        <f t="shared" si="5"/>
        <v/>
      </c>
      <c r="AK126" s="23" t="str">
        <f>IF(D126="","",SUM(0,(AJ126+'1.Sınav'!AJ126+'2.Sınav'!AJ126)/3))</f>
        <v/>
      </c>
      <c r="AL126" s="35"/>
      <c r="AM126" s="35"/>
      <c r="AN126" s="35"/>
      <c r="AO126" s="35"/>
      <c r="AP126" s="35"/>
      <c r="AQ126" s="35"/>
      <c r="AR126" s="35"/>
      <c r="AV126" s="36">
        <f t="shared" si="4"/>
        <v>0</v>
      </c>
      <c r="CA126" s="6">
        <v>1</v>
      </c>
      <c r="CB126" s="43">
        <v>100</v>
      </c>
      <c r="CC126" s="43">
        <v>100</v>
      </c>
      <c r="CX126" s="6" t="str">
        <f>IF(ISERROR(INDEX('1.Sınav'!$C$33:$AJ$282,MATCH(D126,'1.Sınav'!$D$33:$D$282,0),2)),"",INDEX('1.Sınav'!$C$33:$AJ$282,MATCH(D126,'1.Sınav'!$D$33:$D$282,0),34))</f>
        <v/>
      </c>
      <c r="CY126" s="6" t="str">
        <f>IF(ISERROR(INDEX('2.Sınav'!$C$33:$AJ$282,MATCH(D126,'2.Sınav'!$D$33:$D$282,0),2)),"",INDEX('2.Sınav'!$C$33:$AJ$282,MATCH(D126,'2.Sınav'!$D$33:$D$282,0),34))</f>
        <v/>
      </c>
    </row>
    <row r="127" spans="2:103" ht="21.95" customHeight="1" x14ac:dyDescent="0.2">
      <c r="B127" s="25">
        <f>SUBTOTAL(109,$CA$1:CA127)</f>
        <v>95</v>
      </c>
      <c r="C127" s="19" t="str">
        <f>IF(ISERROR(INDEX(İsimler!$A$1:$C$1000,MATCH(D127,İsimler!$A$1:$A$1000,0),2)),"",INDEX(İsimler!$A$1:$C$1000,MATCH(D127,İsimler!$A$1:$A$1000,0),3))</f>
        <v/>
      </c>
      <c r="D127" s="1"/>
      <c r="E127" s="119" t="str">
        <f>IF(ISERROR(INDEX(İsimler!$A$1:$C$1000,MATCH(D127,İsimler!$A$1:$A$1000,0),2)),"",INDEX(İsimler!$A$1:$C$1000,MATCH(D127,İsimler!$A$1:$A$1000,0),2))</f>
        <v/>
      </c>
      <c r="F127" s="120"/>
      <c r="G127" s="120"/>
      <c r="H127" s="120"/>
      <c r="I127" s="120"/>
      <c r="J127" s="121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23" t="str">
        <f t="shared" si="5"/>
        <v/>
      </c>
      <c r="AK127" s="23" t="str">
        <f>IF(D127="","",SUM(0,(AJ127+'1.Sınav'!AJ127+'2.Sınav'!AJ127)/3))</f>
        <v/>
      </c>
      <c r="AL127" s="35"/>
      <c r="AM127" s="35"/>
      <c r="AN127" s="35"/>
      <c r="AO127" s="35"/>
      <c r="AP127" s="35"/>
      <c r="AQ127" s="35"/>
      <c r="AR127" s="35"/>
      <c r="AV127" s="36">
        <f t="shared" si="4"/>
        <v>0</v>
      </c>
      <c r="CA127" s="6">
        <v>1</v>
      </c>
      <c r="CB127" s="43">
        <v>100</v>
      </c>
      <c r="CC127" s="43">
        <v>100</v>
      </c>
      <c r="CX127" s="6" t="str">
        <f>IF(ISERROR(INDEX('1.Sınav'!$C$33:$AJ$282,MATCH(D127,'1.Sınav'!$D$33:$D$282,0),2)),"",INDEX('1.Sınav'!$C$33:$AJ$282,MATCH(D127,'1.Sınav'!$D$33:$D$282,0),34))</f>
        <v/>
      </c>
      <c r="CY127" s="6" t="str">
        <f>IF(ISERROR(INDEX('2.Sınav'!$C$33:$AJ$282,MATCH(D127,'2.Sınav'!$D$33:$D$282,0),2)),"",INDEX('2.Sınav'!$C$33:$AJ$282,MATCH(D127,'2.Sınav'!$D$33:$D$282,0),34))</f>
        <v/>
      </c>
    </row>
    <row r="128" spans="2:103" ht="21.95" customHeight="1" x14ac:dyDescent="0.2">
      <c r="B128" s="25">
        <f>SUBTOTAL(109,$CA$1:CA128)</f>
        <v>96</v>
      </c>
      <c r="C128" s="19" t="str">
        <f>IF(ISERROR(INDEX(İsimler!$A$1:$C$1000,MATCH(D128,İsimler!$A$1:$A$1000,0),2)),"",INDEX(İsimler!$A$1:$C$1000,MATCH(D128,İsimler!$A$1:$A$1000,0),3))</f>
        <v/>
      </c>
      <c r="D128" s="1"/>
      <c r="E128" s="119" t="str">
        <f>IF(ISERROR(INDEX(İsimler!$A$1:$C$1000,MATCH(D128,İsimler!$A$1:$A$1000,0),2)),"",INDEX(İsimler!$A$1:$C$1000,MATCH(D128,İsimler!$A$1:$A$1000,0),2))</f>
        <v/>
      </c>
      <c r="F128" s="120"/>
      <c r="G128" s="120"/>
      <c r="H128" s="120"/>
      <c r="I128" s="120"/>
      <c r="J128" s="121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23" t="str">
        <f t="shared" si="5"/>
        <v/>
      </c>
      <c r="AK128" s="23" t="str">
        <f>IF(D128="","",SUM(0,(AJ128+'1.Sınav'!AJ128+'2.Sınav'!AJ128)/3))</f>
        <v/>
      </c>
      <c r="AL128" s="35"/>
      <c r="AM128" s="35"/>
      <c r="AN128" s="35"/>
      <c r="AO128" s="35"/>
      <c r="AP128" s="35"/>
      <c r="AQ128" s="35"/>
      <c r="AR128" s="35"/>
      <c r="AV128" s="36">
        <f t="shared" si="4"/>
        <v>0</v>
      </c>
      <c r="CA128" s="6">
        <v>1</v>
      </c>
      <c r="CB128" s="43">
        <v>100</v>
      </c>
      <c r="CC128" s="43">
        <v>100</v>
      </c>
      <c r="CX128" s="6" t="str">
        <f>IF(ISERROR(INDEX('1.Sınav'!$C$33:$AJ$282,MATCH(D128,'1.Sınav'!$D$33:$D$282,0),2)),"",INDEX('1.Sınav'!$C$33:$AJ$282,MATCH(D128,'1.Sınav'!$D$33:$D$282,0),34))</f>
        <v/>
      </c>
      <c r="CY128" s="6" t="str">
        <f>IF(ISERROR(INDEX('2.Sınav'!$C$33:$AJ$282,MATCH(D128,'2.Sınav'!$D$33:$D$282,0),2)),"",INDEX('2.Sınav'!$C$33:$AJ$282,MATCH(D128,'2.Sınav'!$D$33:$D$282,0),34))</f>
        <v/>
      </c>
    </row>
    <row r="129" spans="2:103" ht="21.95" customHeight="1" x14ac:dyDescent="0.2">
      <c r="B129" s="25">
        <f>SUBTOTAL(109,$CA$1:CA129)</f>
        <v>97</v>
      </c>
      <c r="C129" s="19" t="str">
        <f>IF(ISERROR(INDEX(İsimler!$A$1:$C$1000,MATCH(D129,İsimler!$A$1:$A$1000,0),2)),"",INDEX(İsimler!$A$1:$C$1000,MATCH(D129,İsimler!$A$1:$A$1000,0),3))</f>
        <v/>
      </c>
      <c r="D129" s="1"/>
      <c r="E129" s="119" t="str">
        <f>IF(ISERROR(INDEX(İsimler!$A$1:$C$1000,MATCH(D129,İsimler!$A$1:$A$1000,0),2)),"",INDEX(İsimler!$A$1:$C$1000,MATCH(D129,İsimler!$A$1:$A$1000,0),2))</f>
        <v/>
      </c>
      <c r="F129" s="120"/>
      <c r="G129" s="120"/>
      <c r="H129" s="120"/>
      <c r="I129" s="120"/>
      <c r="J129" s="121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23" t="str">
        <f t="shared" si="5"/>
        <v/>
      </c>
      <c r="AK129" s="23" t="str">
        <f>IF(D129="","",SUM(0,(AJ129+'1.Sınav'!AJ129+'2.Sınav'!AJ129)/3))</f>
        <v/>
      </c>
      <c r="AL129" s="35"/>
      <c r="AM129" s="35"/>
      <c r="AN129" s="35"/>
      <c r="AO129" s="35"/>
      <c r="AP129" s="35"/>
      <c r="AQ129" s="35"/>
      <c r="AR129" s="35"/>
      <c r="AV129" s="36">
        <f t="shared" si="4"/>
        <v>0</v>
      </c>
      <c r="CA129" s="6">
        <v>1</v>
      </c>
      <c r="CB129" s="43">
        <v>100</v>
      </c>
      <c r="CC129" s="43">
        <v>100</v>
      </c>
      <c r="CX129" s="6" t="str">
        <f>IF(ISERROR(INDEX('1.Sınav'!$C$33:$AJ$282,MATCH(D129,'1.Sınav'!$D$33:$D$282,0),2)),"",INDEX('1.Sınav'!$C$33:$AJ$282,MATCH(D129,'1.Sınav'!$D$33:$D$282,0),34))</f>
        <v/>
      </c>
      <c r="CY129" s="6" t="str">
        <f>IF(ISERROR(INDEX('2.Sınav'!$C$33:$AJ$282,MATCH(D129,'2.Sınav'!$D$33:$D$282,0),2)),"",INDEX('2.Sınav'!$C$33:$AJ$282,MATCH(D129,'2.Sınav'!$D$33:$D$282,0),34))</f>
        <v/>
      </c>
    </row>
    <row r="130" spans="2:103" ht="21.95" customHeight="1" x14ac:dyDescent="0.2">
      <c r="B130" s="25">
        <f>SUBTOTAL(109,$CA$1:CA130)</f>
        <v>98</v>
      </c>
      <c r="C130" s="19" t="str">
        <f>IF(ISERROR(INDEX(İsimler!$A$1:$C$1000,MATCH(D130,İsimler!$A$1:$A$1000,0),2)),"",INDEX(İsimler!$A$1:$C$1000,MATCH(D130,İsimler!$A$1:$A$1000,0),3))</f>
        <v/>
      </c>
      <c r="D130" s="1"/>
      <c r="E130" s="119" t="str">
        <f>IF(ISERROR(INDEX(İsimler!$A$1:$C$1000,MATCH(D130,İsimler!$A$1:$A$1000,0),2)),"",INDEX(İsimler!$A$1:$C$1000,MATCH(D130,İsimler!$A$1:$A$1000,0),2))</f>
        <v/>
      </c>
      <c r="F130" s="120"/>
      <c r="G130" s="120"/>
      <c r="H130" s="120"/>
      <c r="I130" s="120"/>
      <c r="J130" s="121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23" t="str">
        <f t="shared" si="5"/>
        <v/>
      </c>
      <c r="AK130" s="23" t="str">
        <f>IF(D130="","",SUM(0,(AJ130+'1.Sınav'!AJ130+'2.Sınav'!AJ130)/3))</f>
        <v/>
      </c>
      <c r="AL130" s="35"/>
      <c r="AM130" s="35"/>
      <c r="AN130" s="35"/>
      <c r="AO130" s="35"/>
      <c r="AP130" s="35"/>
      <c r="AQ130" s="35"/>
      <c r="AR130" s="35"/>
      <c r="AV130" s="36">
        <f t="shared" si="4"/>
        <v>0</v>
      </c>
      <c r="CA130" s="6">
        <v>1</v>
      </c>
      <c r="CB130" s="43">
        <v>100</v>
      </c>
      <c r="CC130" s="43">
        <v>100</v>
      </c>
      <c r="CX130" s="6" t="str">
        <f>IF(ISERROR(INDEX('1.Sınav'!$C$33:$AJ$282,MATCH(D130,'1.Sınav'!$D$33:$D$282,0),2)),"",INDEX('1.Sınav'!$C$33:$AJ$282,MATCH(D130,'1.Sınav'!$D$33:$D$282,0),34))</f>
        <v/>
      </c>
      <c r="CY130" s="6" t="str">
        <f>IF(ISERROR(INDEX('2.Sınav'!$C$33:$AJ$282,MATCH(D130,'2.Sınav'!$D$33:$D$282,0),2)),"",INDEX('2.Sınav'!$C$33:$AJ$282,MATCH(D130,'2.Sınav'!$D$33:$D$282,0),34))</f>
        <v/>
      </c>
    </row>
    <row r="131" spans="2:103" ht="21.95" customHeight="1" x14ac:dyDescent="0.2">
      <c r="B131" s="25">
        <f>SUBTOTAL(109,$CA$1:CA131)</f>
        <v>99</v>
      </c>
      <c r="C131" s="19" t="str">
        <f>IF(ISERROR(INDEX(İsimler!$A$1:$C$1000,MATCH(D131,İsimler!$A$1:$A$1000,0),2)),"",INDEX(İsimler!$A$1:$C$1000,MATCH(D131,İsimler!$A$1:$A$1000,0),3))</f>
        <v/>
      </c>
      <c r="D131" s="1"/>
      <c r="E131" s="119" t="str">
        <f>IF(ISERROR(INDEX(İsimler!$A$1:$C$1000,MATCH(D131,İsimler!$A$1:$A$1000,0),2)),"",INDEX(İsimler!$A$1:$C$1000,MATCH(D131,İsimler!$A$1:$A$1000,0),2))</f>
        <v/>
      </c>
      <c r="F131" s="120"/>
      <c r="G131" s="120"/>
      <c r="H131" s="120"/>
      <c r="I131" s="120"/>
      <c r="J131" s="121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23" t="str">
        <f t="shared" si="5"/>
        <v/>
      </c>
      <c r="AK131" s="23" t="str">
        <f>IF(D131="","",SUM(0,(AJ131+'1.Sınav'!AJ131+'2.Sınav'!AJ131)/3))</f>
        <v/>
      </c>
      <c r="AL131" s="35"/>
      <c r="AM131" s="35"/>
      <c r="AN131" s="35"/>
      <c r="AO131" s="35"/>
      <c r="AP131" s="35"/>
      <c r="AQ131" s="35"/>
      <c r="AR131" s="35"/>
      <c r="AV131" s="36">
        <f t="shared" si="4"/>
        <v>0</v>
      </c>
      <c r="CA131" s="6">
        <v>1</v>
      </c>
      <c r="CB131" s="43">
        <v>100</v>
      </c>
      <c r="CC131" s="43">
        <v>100</v>
      </c>
      <c r="CX131" s="6" t="str">
        <f>IF(ISERROR(INDEX('1.Sınav'!$C$33:$AJ$282,MATCH(D131,'1.Sınav'!$D$33:$D$282,0),2)),"",INDEX('1.Sınav'!$C$33:$AJ$282,MATCH(D131,'1.Sınav'!$D$33:$D$282,0),34))</f>
        <v/>
      </c>
      <c r="CY131" s="6" t="str">
        <f>IF(ISERROR(INDEX('2.Sınav'!$C$33:$AJ$282,MATCH(D131,'2.Sınav'!$D$33:$D$282,0),2)),"",INDEX('2.Sınav'!$C$33:$AJ$282,MATCH(D131,'2.Sınav'!$D$33:$D$282,0),34))</f>
        <v/>
      </c>
    </row>
    <row r="132" spans="2:103" ht="21.95" customHeight="1" x14ac:dyDescent="0.2">
      <c r="B132" s="25">
        <f>SUBTOTAL(109,$CA$1:CA132)</f>
        <v>100</v>
      </c>
      <c r="C132" s="19" t="str">
        <f>IF(ISERROR(INDEX(İsimler!$A$1:$C$1000,MATCH(D132,İsimler!$A$1:$A$1000,0),2)),"",INDEX(İsimler!$A$1:$C$1000,MATCH(D132,İsimler!$A$1:$A$1000,0),3))</f>
        <v/>
      </c>
      <c r="D132" s="1"/>
      <c r="E132" s="119" t="str">
        <f>IF(ISERROR(INDEX(İsimler!$A$1:$C$1000,MATCH(D132,İsimler!$A$1:$A$1000,0),2)),"",INDEX(İsimler!$A$1:$C$1000,MATCH(D132,İsimler!$A$1:$A$1000,0),2))</f>
        <v/>
      </c>
      <c r="F132" s="120"/>
      <c r="G132" s="120"/>
      <c r="H132" s="120"/>
      <c r="I132" s="120"/>
      <c r="J132" s="121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23" t="str">
        <f t="shared" si="5"/>
        <v/>
      </c>
      <c r="AK132" s="23" t="str">
        <f>IF(D132="","",SUM(0,(AJ132+'1.Sınav'!AJ132+'2.Sınav'!AJ132)/3))</f>
        <v/>
      </c>
      <c r="AL132" s="35"/>
      <c r="AM132" s="35"/>
      <c r="AN132" s="35"/>
      <c r="AO132" s="35"/>
      <c r="AP132" s="35"/>
      <c r="AQ132" s="35"/>
      <c r="AR132" s="35"/>
      <c r="AV132" s="36">
        <f t="shared" si="4"/>
        <v>0</v>
      </c>
      <c r="CA132" s="6">
        <v>1</v>
      </c>
      <c r="CB132" s="43">
        <v>100</v>
      </c>
      <c r="CC132" s="43">
        <v>100</v>
      </c>
      <c r="CX132" s="6" t="str">
        <f>IF(ISERROR(INDEX('1.Sınav'!$C$33:$AJ$282,MATCH(D132,'1.Sınav'!$D$33:$D$282,0),2)),"",INDEX('1.Sınav'!$C$33:$AJ$282,MATCH(D132,'1.Sınav'!$D$33:$D$282,0),34))</f>
        <v/>
      </c>
      <c r="CY132" s="6" t="str">
        <f>IF(ISERROR(INDEX('2.Sınav'!$C$33:$AJ$282,MATCH(D132,'2.Sınav'!$D$33:$D$282,0),2)),"",INDEX('2.Sınav'!$C$33:$AJ$282,MATCH(D132,'2.Sınav'!$D$33:$D$282,0),34))</f>
        <v/>
      </c>
    </row>
    <row r="133" spans="2:103" ht="21.95" customHeight="1" x14ac:dyDescent="0.2">
      <c r="B133" s="25">
        <f>SUBTOTAL(109,$CA$1:CA133)</f>
        <v>101</v>
      </c>
      <c r="C133" s="19" t="str">
        <f>IF(ISERROR(INDEX(İsimler!$A$1:$C$1000,MATCH(D133,İsimler!$A$1:$A$1000,0),2)),"",INDEX(İsimler!$A$1:$C$1000,MATCH(D133,İsimler!$A$1:$A$1000,0),3))</f>
        <v/>
      </c>
      <c r="D133" s="1"/>
      <c r="E133" s="119" t="str">
        <f>IF(ISERROR(INDEX(İsimler!$A$1:$C$1000,MATCH(D133,İsimler!$A$1:$A$1000,0),2)),"",INDEX(İsimler!$A$1:$C$1000,MATCH(D133,İsimler!$A$1:$A$1000,0),2))</f>
        <v/>
      </c>
      <c r="F133" s="120"/>
      <c r="G133" s="120"/>
      <c r="H133" s="120"/>
      <c r="I133" s="120"/>
      <c r="J133" s="121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23" t="str">
        <f t="shared" si="5"/>
        <v/>
      </c>
      <c r="AK133" s="23" t="str">
        <f>IF(D133="","",SUM(0,(AJ133+'1.Sınav'!AJ133+'2.Sınav'!AJ133)/3))</f>
        <v/>
      </c>
      <c r="AL133" s="35"/>
      <c r="AM133" s="35"/>
      <c r="AN133" s="35"/>
      <c r="AO133" s="35"/>
      <c r="AP133" s="35"/>
      <c r="AQ133" s="35"/>
      <c r="AR133" s="35"/>
      <c r="AV133" s="36">
        <f t="shared" si="4"/>
        <v>0</v>
      </c>
      <c r="CA133" s="6">
        <v>1</v>
      </c>
      <c r="CB133" s="43">
        <v>100</v>
      </c>
      <c r="CC133" s="43">
        <v>100</v>
      </c>
      <c r="CX133" s="6" t="str">
        <f>IF(ISERROR(INDEX('1.Sınav'!$C$33:$AJ$282,MATCH(D133,'1.Sınav'!$D$33:$D$282,0),2)),"",INDEX('1.Sınav'!$C$33:$AJ$282,MATCH(D133,'1.Sınav'!$D$33:$D$282,0),34))</f>
        <v/>
      </c>
      <c r="CY133" s="6" t="str">
        <f>IF(ISERROR(INDEX('2.Sınav'!$C$33:$AJ$282,MATCH(D133,'2.Sınav'!$D$33:$D$282,0),2)),"",INDEX('2.Sınav'!$C$33:$AJ$282,MATCH(D133,'2.Sınav'!$D$33:$D$282,0),34))</f>
        <v/>
      </c>
    </row>
    <row r="134" spans="2:103" ht="21.95" customHeight="1" x14ac:dyDescent="0.2">
      <c r="B134" s="25">
        <f>SUBTOTAL(109,$CA$1:CA134)</f>
        <v>102</v>
      </c>
      <c r="C134" s="19" t="str">
        <f>IF(ISERROR(INDEX(İsimler!$A$1:$C$1000,MATCH(D134,İsimler!$A$1:$A$1000,0),2)),"",INDEX(İsimler!$A$1:$C$1000,MATCH(D134,İsimler!$A$1:$A$1000,0),3))</f>
        <v/>
      </c>
      <c r="D134" s="1"/>
      <c r="E134" s="119" t="str">
        <f>IF(ISERROR(INDEX(İsimler!$A$1:$C$1000,MATCH(D134,İsimler!$A$1:$A$1000,0),2)),"",INDEX(İsimler!$A$1:$C$1000,MATCH(D134,İsimler!$A$1:$A$1000,0),2))</f>
        <v/>
      </c>
      <c r="F134" s="120"/>
      <c r="G134" s="120"/>
      <c r="H134" s="120"/>
      <c r="I134" s="120"/>
      <c r="J134" s="121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23" t="str">
        <f t="shared" si="5"/>
        <v/>
      </c>
      <c r="AK134" s="23" t="str">
        <f>IF(D134="","",SUM(0,(AJ134+'1.Sınav'!AJ134+'2.Sınav'!AJ134)/3))</f>
        <v/>
      </c>
      <c r="AL134" s="35"/>
      <c r="AM134" s="35"/>
      <c r="AN134" s="35"/>
      <c r="AO134" s="35"/>
      <c r="AP134" s="35"/>
      <c r="AQ134" s="35"/>
      <c r="AR134" s="35"/>
      <c r="AV134" s="36">
        <f t="shared" si="4"/>
        <v>0</v>
      </c>
      <c r="CA134" s="6">
        <v>1</v>
      </c>
      <c r="CB134" s="43">
        <v>100</v>
      </c>
      <c r="CC134" s="43">
        <v>100</v>
      </c>
      <c r="CX134" s="6" t="str">
        <f>IF(ISERROR(INDEX('1.Sınav'!$C$33:$AJ$282,MATCH(D134,'1.Sınav'!$D$33:$D$282,0),2)),"",INDEX('1.Sınav'!$C$33:$AJ$282,MATCH(D134,'1.Sınav'!$D$33:$D$282,0),34))</f>
        <v/>
      </c>
      <c r="CY134" s="6" t="str">
        <f>IF(ISERROR(INDEX('2.Sınav'!$C$33:$AJ$282,MATCH(D134,'2.Sınav'!$D$33:$D$282,0),2)),"",INDEX('2.Sınav'!$C$33:$AJ$282,MATCH(D134,'2.Sınav'!$D$33:$D$282,0),34))</f>
        <v/>
      </c>
    </row>
    <row r="135" spans="2:103" ht="21.95" customHeight="1" x14ac:dyDescent="0.2">
      <c r="B135" s="25">
        <f>SUBTOTAL(109,$CA$1:CA135)</f>
        <v>103</v>
      </c>
      <c r="C135" s="19" t="str">
        <f>IF(ISERROR(INDEX(İsimler!$A$1:$C$1000,MATCH(D135,İsimler!$A$1:$A$1000,0),2)),"",INDEX(İsimler!$A$1:$C$1000,MATCH(D135,İsimler!$A$1:$A$1000,0),3))</f>
        <v/>
      </c>
      <c r="D135" s="1"/>
      <c r="E135" s="119" t="str">
        <f>IF(ISERROR(INDEX(İsimler!$A$1:$C$1000,MATCH(D135,İsimler!$A$1:$A$1000,0),2)),"",INDEX(İsimler!$A$1:$C$1000,MATCH(D135,İsimler!$A$1:$A$1000,0),2))</f>
        <v/>
      </c>
      <c r="F135" s="120"/>
      <c r="G135" s="120"/>
      <c r="H135" s="120"/>
      <c r="I135" s="120"/>
      <c r="J135" s="121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23" t="str">
        <f t="shared" si="5"/>
        <v/>
      </c>
      <c r="AK135" s="23" t="str">
        <f>IF(D135="","",SUM(0,(AJ135+'1.Sınav'!AJ135+'2.Sınav'!AJ135)/3))</f>
        <v/>
      </c>
      <c r="AL135" s="35"/>
      <c r="AM135" s="35"/>
      <c r="AN135" s="35"/>
      <c r="AO135" s="35"/>
      <c r="AP135" s="35"/>
      <c r="AQ135" s="35"/>
      <c r="AR135" s="35"/>
      <c r="AV135" s="36">
        <f t="shared" si="4"/>
        <v>0</v>
      </c>
      <c r="CA135" s="6">
        <v>1</v>
      </c>
      <c r="CB135" s="43">
        <v>100</v>
      </c>
      <c r="CC135" s="43">
        <v>100</v>
      </c>
      <c r="CX135" s="6" t="str">
        <f>IF(ISERROR(INDEX('1.Sınav'!$C$33:$AJ$282,MATCH(D135,'1.Sınav'!$D$33:$D$282,0),2)),"",INDEX('1.Sınav'!$C$33:$AJ$282,MATCH(D135,'1.Sınav'!$D$33:$D$282,0),34))</f>
        <v/>
      </c>
      <c r="CY135" s="6" t="str">
        <f>IF(ISERROR(INDEX('2.Sınav'!$C$33:$AJ$282,MATCH(D135,'2.Sınav'!$D$33:$D$282,0),2)),"",INDEX('2.Sınav'!$C$33:$AJ$282,MATCH(D135,'2.Sınav'!$D$33:$D$282,0),34))</f>
        <v/>
      </c>
    </row>
    <row r="136" spans="2:103" ht="21.95" customHeight="1" x14ac:dyDescent="0.2">
      <c r="B136" s="25">
        <f>SUBTOTAL(109,$CA$1:CA136)</f>
        <v>104</v>
      </c>
      <c r="C136" s="19" t="str">
        <f>IF(ISERROR(INDEX(İsimler!$A$1:$C$1000,MATCH(D136,İsimler!$A$1:$A$1000,0),2)),"",INDEX(İsimler!$A$1:$C$1000,MATCH(D136,İsimler!$A$1:$A$1000,0),3))</f>
        <v/>
      </c>
      <c r="D136" s="1"/>
      <c r="E136" s="119" t="str">
        <f>IF(ISERROR(INDEX(İsimler!$A$1:$C$1000,MATCH(D136,İsimler!$A$1:$A$1000,0),2)),"",INDEX(İsimler!$A$1:$C$1000,MATCH(D136,İsimler!$A$1:$A$1000,0),2))</f>
        <v/>
      </c>
      <c r="F136" s="120"/>
      <c r="G136" s="120"/>
      <c r="H136" s="120"/>
      <c r="I136" s="120"/>
      <c r="J136" s="121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23" t="str">
        <f t="shared" si="5"/>
        <v/>
      </c>
      <c r="AK136" s="23" t="str">
        <f>IF(D136="","",SUM(0,(AJ136+'1.Sınav'!AJ136+'2.Sınav'!AJ136)/3))</f>
        <v/>
      </c>
      <c r="AL136" s="35"/>
      <c r="AM136" s="35"/>
      <c r="AN136" s="35"/>
      <c r="AO136" s="35"/>
      <c r="AP136" s="35"/>
      <c r="AQ136" s="35"/>
      <c r="AR136" s="35"/>
      <c r="AV136" s="36">
        <f t="shared" si="4"/>
        <v>0</v>
      </c>
      <c r="CA136" s="6">
        <v>1</v>
      </c>
      <c r="CB136" s="43">
        <v>100</v>
      </c>
      <c r="CC136" s="43">
        <v>100</v>
      </c>
      <c r="CX136" s="6" t="str">
        <f>IF(ISERROR(INDEX('1.Sınav'!$C$33:$AJ$282,MATCH(D136,'1.Sınav'!$D$33:$D$282,0),2)),"",INDEX('1.Sınav'!$C$33:$AJ$282,MATCH(D136,'1.Sınav'!$D$33:$D$282,0),34))</f>
        <v/>
      </c>
      <c r="CY136" s="6" t="str">
        <f>IF(ISERROR(INDEX('2.Sınav'!$C$33:$AJ$282,MATCH(D136,'2.Sınav'!$D$33:$D$282,0),2)),"",INDEX('2.Sınav'!$C$33:$AJ$282,MATCH(D136,'2.Sınav'!$D$33:$D$282,0),34))</f>
        <v/>
      </c>
    </row>
    <row r="137" spans="2:103" ht="21.95" customHeight="1" x14ac:dyDescent="0.2">
      <c r="B137" s="25">
        <f>SUBTOTAL(109,$CA$1:CA137)</f>
        <v>105</v>
      </c>
      <c r="C137" s="19" t="str">
        <f>IF(ISERROR(INDEX(İsimler!$A$1:$C$1000,MATCH(D137,İsimler!$A$1:$A$1000,0),2)),"",INDEX(İsimler!$A$1:$C$1000,MATCH(D137,İsimler!$A$1:$A$1000,0),3))</f>
        <v/>
      </c>
      <c r="D137" s="1"/>
      <c r="E137" s="119" t="str">
        <f>IF(ISERROR(INDEX(İsimler!$A$1:$C$1000,MATCH(D137,İsimler!$A$1:$A$1000,0),2)),"",INDEX(İsimler!$A$1:$C$1000,MATCH(D137,İsimler!$A$1:$A$1000,0),2))</f>
        <v/>
      </c>
      <c r="F137" s="120"/>
      <c r="G137" s="120"/>
      <c r="H137" s="120"/>
      <c r="I137" s="120"/>
      <c r="J137" s="121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23" t="str">
        <f t="shared" si="5"/>
        <v/>
      </c>
      <c r="AK137" s="23" t="str">
        <f>IF(D137="","",SUM(0,(AJ137+'1.Sınav'!AJ137+'2.Sınav'!AJ137)/3))</f>
        <v/>
      </c>
      <c r="AL137" s="35"/>
      <c r="AM137" s="35"/>
      <c r="AN137" s="35"/>
      <c r="AO137" s="35"/>
      <c r="AP137" s="35"/>
      <c r="AQ137" s="35"/>
      <c r="AR137" s="35"/>
      <c r="AV137" s="36">
        <f t="shared" si="4"/>
        <v>0</v>
      </c>
      <c r="CA137" s="6">
        <v>1</v>
      </c>
      <c r="CB137" s="43">
        <v>100</v>
      </c>
      <c r="CC137" s="43">
        <v>100</v>
      </c>
      <c r="CX137" s="6" t="str">
        <f>IF(ISERROR(INDEX('1.Sınav'!$C$33:$AJ$282,MATCH(D137,'1.Sınav'!$D$33:$D$282,0),2)),"",INDEX('1.Sınav'!$C$33:$AJ$282,MATCH(D137,'1.Sınav'!$D$33:$D$282,0),34))</f>
        <v/>
      </c>
      <c r="CY137" s="6" t="str">
        <f>IF(ISERROR(INDEX('2.Sınav'!$C$33:$AJ$282,MATCH(D137,'2.Sınav'!$D$33:$D$282,0),2)),"",INDEX('2.Sınav'!$C$33:$AJ$282,MATCH(D137,'2.Sınav'!$D$33:$D$282,0),34))</f>
        <v/>
      </c>
    </row>
    <row r="138" spans="2:103" ht="21.95" customHeight="1" x14ac:dyDescent="0.2">
      <c r="B138" s="25">
        <f>SUBTOTAL(109,$CA$1:CA138)</f>
        <v>106</v>
      </c>
      <c r="C138" s="19" t="str">
        <f>IF(ISERROR(INDEX(İsimler!$A$1:$C$1000,MATCH(D138,İsimler!$A$1:$A$1000,0),2)),"",INDEX(İsimler!$A$1:$C$1000,MATCH(D138,İsimler!$A$1:$A$1000,0),3))</f>
        <v/>
      </c>
      <c r="D138" s="1"/>
      <c r="E138" s="119" t="str">
        <f>IF(ISERROR(INDEX(İsimler!$A$1:$C$1000,MATCH(D138,İsimler!$A$1:$A$1000,0),2)),"",INDEX(İsimler!$A$1:$C$1000,MATCH(D138,İsimler!$A$1:$A$1000,0),2))</f>
        <v/>
      </c>
      <c r="F138" s="120"/>
      <c r="G138" s="120"/>
      <c r="H138" s="120"/>
      <c r="I138" s="120"/>
      <c r="J138" s="121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23" t="str">
        <f t="shared" si="5"/>
        <v/>
      </c>
      <c r="AK138" s="23" t="str">
        <f>IF(D138="","",SUM(0,(AJ138+'1.Sınav'!AJ138+'2.Sınav'!AJ138)/3))</f>
        <v/>
      </c>
      <c r="AL138" s="35"/>
      <c r="AM138" s="35"/>
      <c r="AN138" s="35"/>
      <c r="AO138" s="35"/>
      <c r="AP138" s="35"/>
      <c r="AQ138" s="35"/>
      <c r="AR138" s="35"/>
      <c r="AV138" s="36">
        <f t="shared" si="4"/>
        <v>0</v>
      </c>
      <c r="CA138" s="6">
        <v>1</v>
      </c>
      <c r="CB138" s="43">
        <v>100</v>
      </c>
      <c r="CC138" s="43">
        <v>100</v>
      </c>
      <c r="CX138" s="6" t="str">
        <f>IF(ISERROR(INDEX('1.Sınav'!$C$33:$AJ$282,MATCH(D138,'1.Sınav'!$D$33:$D$282,0),2)),"",INDEX('1.Sınav'!$C$33:$AJ$282,MATCH(D138,'1.Sınav'!$D$33:$D$282,0),34))</f>
        <v/>
      </c>
      <c r="CY138" s="6" t="str">
        <f>IF(ISERROR(INDEX('2.Sınav'!$C$33:$AJ$282,MATCH(D138,'2.Sınav'!$D$33:$D$282,0),2)),"",INDEX('2.Sınav'!$C$33:$AJ$282,MATCH(D138,'2.Sınav'!$D$33:$D$282,0),34))</f>
        <v/>
      </c>
    </row>
    <row r="139" spans="2:103" ht="21.95" customHeight="1" x14ac:dyDescent="0.2">
      <c r="B139" s="25">
        <f>SUBTOTAL(109,$CA$1:CA139)</f>
        <v>107</v>
      </c>
      <c r="C139" s="19" t="str">
        <f>IF(ISERROR(INDEX(İsimler!$A$1:$C$1000,MATCH(D139,İsimler!$A$1:$A$1000,0),2)),"",INDEX(İsimler!$A$1:$C$1000,MATCH(D139,İsimler!$A$1:$A$1000,0),3))</f>
        <v/>
      </c>
      <c r="D139" s="1"/>
      <c r="E139" s="119" t="str">
        <f>IF(ISERROR(INDEX(İsimler!$A$1:$C$1000,MATCH(D139,İsimler!$A$1:$A$1000,0),2)),"",INDEX(İsimler!$A$1:$C$1000,MATCH(D139,İsimler!$A$1:$A$1000,0),2))</f>
        <v/>
      </c>
      <c r="F139" s="120"/>
      <c r="G139" s="120"/>
      <c r="H139" s="120"/>
      <c r="I139" s="120"/>
      <c r="J139" s="121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23" t="str">
        <f t="shared" si="5"/>
        <v/>
      </c>
      <c r="AK139" s="23" t="str">
        <f>IF(D139="","",SUM(0,(AJ139+'1.Sınav'!AJ139+'2.Sınav'!AJ139)/3))</f>
        <v/>
      </c>
      <c r="AL139" s="35"/>
      <c r="AM139" s="35"/>
      <c r="AN139" s="35"/>
      <c r="AO139" s="35"/>
      <c r="AP139" s="35"/>
      <c r="AQ139" s="35"/>
      <c r="AR139" s="35"/>
      <c r="AV139" s="36">
        <f t="shared" si="4"/>
        <v>0</v>
      </c>
      <c r="CA139" s="6">
        <v>1</v>
      </c>
      <c r="CB139" s="43">
        <v>100</v>
      </c>
      <c r="CC139" s="43">
        <v>100</v>
      </c>
      <c r="CX139" s="6" t="str">
        <f>IF(ISERROR(INDEX('1.Sınav'!$C$33:$AJ$282,MATCH(D139,'1.Sınav'!$D$33:$D$282,0),2)),"",INDEX('1.Sınav'!$C$33:$AJ$282,MATCH(D139,'1.Sınav'!$D$33:$D$282,0),34))</f>
        <v/>
      </c>
      <c r="CY139" s="6" t="str">
        <f>IF(ISERROR(INDEX('2.Sınav'!$C$33:$AJ$282,MATCH(D139,'2.Sınav'!$D$33:$D$282,0),2)),"",INDEX('2.Sınav'!$C$33:$AJ$282,MATCH(D139,'2.Sınav'!$D$33:$D$282,0),34))</f>
        <v/>
      </c>
    </row>
    <row r="140" spans="2:103" ht="21.95" customHeight="1" x14ac:dyDescent="0.2">
      <c r="B140" s="25">
        <f>SUBTOTAL(109,$CA$1:CA140)</f>
        <v>108</v>
      </c>
      <c r="C140" s="19" t="str">
        <f>IF(ISERROR(INDEX(İsimler!$A$1:$C$1000,MATCH(D140,İsimler!$A$1:$A$1000,0),2)),"",INDEX(İsimler!$A$1:$C$1000,MATCH(D140,İsimler!$A$1:$A$1000,0),3))</f>
        <v/>
      </c>
      <c r="D140" s="1"/>
      <c r="E140" s="119" t="str">
        <f>IF(ISERROR(INDEX(İsimler!$A$1:$C$1000,MATCH(D140,İsimler!$A$1:$A$1000,0),2)),"",INDEX(İsimler!$A$1:$C$1000,MATCH(D140,İsimler!$A$1:$A$1000,0),2))</f>
        <v/>
      </c>
      <c r="F140" s="120"/>
      <c r="G140" s="120"/>
      <c r="H140" s="120"/>
      <c r="I140" s="120"/>
      <c r="J140" s="121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23" t="str">
        <f t="shared" si="5"/>
        <v/>
      </c>
      <c r="AK140" s="23" t="str">
        <f>IF(D140="","",SUM(0,(AJ140+'1.Sınav'!AJ140+'2.Sınav'!AJ140)/3))</f>
        <v/>
      </c>
      <c r="AL140" s="35"/>
      <c r="AM140" s="35"/>
      <c r="AN140" s="35"/>
      <c r="AO140" s="35"/>
      <c r="AP140" s="35"/>
      <c r="AQ140" s="35"/>
      <c r="AR140" s="35"/>
      <c r="AV140" s="36">
        <f t="shared" si="4"/>
        <v>0</v>
      </c>
      <c r="CA140" s="6">
        <v>1</v>
      </c>
      <c r="CB140" s="43">
        <v>100</v>
      </c>
      <c r="CC140" s="43">
        <v>100</v>
      </c>
      <c r="CX140" s="6" t="str">
        <f>IF(ISERROR(INDEX('1.Sınav'!$C$33:$AJ$282,MATCH(D140,'1.Sınav'!$D$33:$D$282,0),2)),"",INDEX('1.Sınav'!$C$33:$AJ$282,MATCH(D140,'1.Sınav'!$D$33:$D$282,0),34))</f>
        <v/>
      </c>
      <c r="CY140" s="6" t="str">
        <f>IF(ISERROR(INDEX('2.Sınav'!$C$33:$AJ$282,MATCH(D140,'2.Sınav'!$D$33:$D$282,0),2)),"",INDEX('2.Sınav'!$C$33:$AJ$282,MATCH(D140,'2.Sınav'!$D$33:$D$282,0),34))</f>
        <v/>
      </c>
    </row>
    <row r="141" spans="2:103" ht="21.95" customHeight="1" x14ac:dyDescent="0.2">
      <c r="B141" s="25">
        <f>SUBTOTAL(109,$CA$1:CA141)</f>
        <v>109</v>
      </c>
      <c r="C141" s="19" t="str">
        <f>IF(ISERROR(INDEX(İsimler!$A$1:$C$1000,MATCH(D141,İsimler!$A$1:$A$1000,0),2)),"",INDEX(İsimler!$A$1:$C$1000,MATCH(D141,İsimler!$A$1:$A$1000,0),3))</f>
        <v/>
      </c>
      <c r="D141" s="1"/>
      <c r="E141" s="119" t="str">
        <f>IF(ISERROR(INDEX(İsimler!$A$1:$C$1000,MATCH(D141,İsimler!$A$1:$A$1000,0),2)),"",INDEX(İsimler!$A$1:$C$1000,MATCH(D141,İsimler!$A$1:$A$1000,0),2))</f>
        <v/>
      </c>
      <c r="F141" s="120"/>
      <c r="G141" s="120"/>
      <c r="H141" s="120"/>
      <c r="I141" s="120"/>
      <c r="J141" s="121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23" t="str">
        <f t="shared" si="5"/>
        <v/>
      </c>
      <c r="AK141" s="23" t="str">
        <f>IF(D141="","",SUM(0,(AJ141+'1.Sınav'!AJ141+'2.Sınav'!AJ141)/3))</f>
        <v/>
      </c>
      <c r="AL141" s="35"/>
      <c r="AM141" s="35"/>
      <c r="AN141" s="35"/>
      <c r="AO141" s="35"/>
      <c r="AP141" s="35"/>
      <c r="AQ141" s="35"/>
      <c r="AR141" s="35"/>
      <c r="AV141" s="36">
        <f t="shared" si="4"/>
        <v>0</v>
      </c>
      <c r="CA141" s="6">
        <v>1</v>
      </c>
      <c r="CB141" s="43">
        <v>100</v>
      </c>
      <c r="CC141" s="43">
        <v>100</v>
      </c>
      <c r="CX141" s="6" t="str">
        <f>IF(ISERROR(INDEX('1.Sınav'!$C$33:$AJ$282,MATCH(D141,'1.Sınav'!$D$33:$D$282,0),2)),"",INDEX('1.Sınav'!$C$33:$AJ$282,MATCH(D141,'1.Sınav'!$D$33:$D$282,0),34))</f>
        <v/>
      </c>
      <c r="CY141" s="6" t="str">
        <f>IF(ISERROR(INDEX('2.Sınav'!$C$33:$AJ$282,MATCH(D141,'2.Sınav'!$D$33:$D$282,0),2)),"",INDEX('2.Sınav'!$C$33:$AJ$282,MATCH(D141,'2.Sınav'!$D$33:$D$282,0),34))</f>
        <v/>
      </c>
    </row>
    <row r="142" spans="2:103" ht="21.95" customHeight="1" x14ac:dyDescent="0.2">
      <c r="B142" s="25">
        <f>SUBTOTAL(109,$CA$1:CA142)</f>
        <v>110</v>
      </c>
      <c r="C142" s="19" t="str">
        <f>IF(ISERROR(INDEX(İsimler!$A$1:$C$1000,MATCH(D142,İsimler!$A$1:$A$1000,0),2)),"",INDEX(İsimler!$A$1:$C$1000,MATCH(D142,İsimler!$A$1:$A$1000,0),3))</f>
        <v/>
      </c>
      <c r="D142" s="1"/>
      <c r="E142" s="119" t="str">
        <f>IF(ISERROR(INDEX(İsimler!$A$1:$C$1000,MATCH(D142,İsimler!$A$1:$A$1000,0),2)),"",INDEX(İsimler!$A$1:$C$1000,MATCH(D142,İsimler!$A$1:$A$1000,0),2))</f>
        <v/>
      </c>
      <c r="F142" s="120"/>
      <c r="G142" s="120"/>
      <c r="H142" s="120"/>
      <c r="I142" s="120"/>
      <c r="J142" s="121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23" t="str">
        <f t="shared" si="5"/>
        <v/>
      </c>
      <c r="AK142" s="23" t="str">
        <f>IF(D142="","",SUM(0,(AJ142+'1.Sınav'!AJ142+'2.Sınav'!AJ142)/3))</f>
        <v/>
      </c>
      <c r="AL142" s="35"/>
      <c r="AM142" s="35"/>
      <c r="AN142" s="35"/>
      <c r="AO142" s="35"/>
      <c r="AP142" s="35"/>
      <c r="AQ142" s="35"/>
      <c r="AR142" s="35"/>
      <c r="AV142" s="36">
        <f t="shared" si="4"/>
        <v>0</v>
      </c>
      <c r="CA142" s="6">
        <v>1</v>
      </c>
      <c r="CB142" s="43">
        <v>100</v>
      </c>
      <c r="CC142" s="43">
        <v>100</v>
      </c>
      <c r="CX142" s="6" t="str">
        <f>IF(ISERROR(INDEX('1.Sınav'!$C$33:$AJ$282,MATCH(D142,'1.Sınav'!$D$33:$D$282,0),2)),"",INDEX('1.Sınav'!$C$33:$AJ$282,MATCH(D142,'1.Sınav'!$D$33:$D$282,0),34))</f>
        <v/>
      </c>
      <c r="CY142" s="6" t="str">
        <f>IF(ISERROR(INDEX('2.Sınav'!$C$33:$AJ$282,MATCH(D142,'2.Sınav'!$D$33:$D$282,0),2)),"",INDEX('2.Sınav'!$C$33:$AJ$282,MATCH(D142,'2.Sınav'!$D$33:$D$282,0),34))</f>
        <v/>
      </c>
    </row>
    <row r="143" spans="2:103" ht="21.95" customHeight="1" x14ac:dyDescent="0.2">
      <c r="B143" s="25">
        <f>SUBTOTAL(109,$CA$1:CA143)</f>
        <v>111</v>
      </c>
      <c r="C143" s="19" t="str">
        <f>IF(ISERROR(INDEX(İsimler!$A$1:$C$1000,MATCH(D143,İsimler!$A$1:$A$1000,0),2)),"",INDEX(İsimler!$A$1:$C$1000,MATCH(D143,İsimler!$A$1:$A$1000,0),3))</f>
        <v/>
      </c>
      <c r="D143" s="1"/>
      <c r="E143" s="119" t="str">
        <f>IF(ISERROR(INDEX(İsimler!$A$1:$C$1000,MATCH(D143,İsimler!$A$1:$A$1000,0),2)),"",INDEX(İsimler!$A$1:$C$1000,MATCH(D143,İsimler!$A$1:$A$1000,0),2))</f>
        <v/>
      </c>
      <c r="F143" s="120"/>
      <c r="G143" s="120"/>
      <c r="H143" s="120"/>
      <c r="I143" s="120"/>
      <c r="J143" s="121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23" t="str">
        <f t="shared" si="5"/>
        <v/>
      </c>
      <c r="AK143" s="23" t="str">
        <f>IF(D143="","",SUM(0,(AJ143+'1.Sınav'!AJ143+'2.Sınav'!AJ143)/3))</f>
        <v/>
      </c>
      <c r="AL143" s="35"/>
      <c r="AM143" s="35"/>
      <c r="AN143" s="35"/>
      <c r="AO143" s="35"/>
      <c r="AP143" s="35"/>
      <c r="AQ143" s="35"/>
      <c r="AR143" s="35"/>
      <c r="AV143" s="36">
        <f t="shared" si="4"/>
        <v>0</v>
      </c>
      <c r="CA143" s="6">
        <v>1</v>
      </c>
      <c r="CB143" s="43">
        <v>100</v>
      </c>
      <c r="CC143" s="43">
        <v>100</v>
      </c>
      <c r="CX143" s="6" t="str">
        <f>IF(ISERROR(INDEX('1.Sınav'!$C$33:$AJ$282,MATCH(D143,'1.Sınav'!$D$33:$D$282,0),2)),"",INDEX('1.Sınav'!$C$33:$AJ$282,MATCH(D143,'1.Sınav'!$D$33:$D$282,0),34))</f>
        <v/>
      </c>
      <c r="CY143" s="6" t="str">
        <f>IF(ISERROR(INDEX('2.Sınav'!$C$33:$AJ$282,MATCH(D143,'2.Sınav'!$D$33:$D$282,0),2)),"",INDEX('2.Sınav'!$C$33:$AJ$282,MATCH(D143,'2.Sınav'!$D$33:$D$282,0),34))</f>
        <v/>
      </c>
    </row>
    <row r="144" spans="2:103" ht="21.95" customHeight="1" x14ac:dyDescent="0.2">
      <c r="B144" s="25">
        <f>SUBTOTAL(109,$CA$1:CA144)</f>
        <v>112</v>
      </c>
      <c r="C144" s="19" t="str">
        <f>IF(ISERROR(INDEX(İsimler!$A$1:$C$1000,MATCH(D144,İsimler!$A$1:$A$1000,0),2)),"",INDEX(İsimler!$A$1:$C$1000,MATCH(D144,İsimler!$A$1:$A$1000,0),3))</f>
        <v/>
      </c>
      <c r="D144" s="1"/>
      <c r="E144" s="119" t="str">
        <f>IF(ISERROR(INDEX(İsimler!$A$1:$C$1000,MATCH(D144,İsimler!$A$1:$A$1000,0),2)),"",INDEX(İsimler!$A$1:$C$1000,MATCH(D144,İsimler!$A$1:$A$1000,0),2))</f>
        <v/>
      </c>
      <c r="F144" s="120"/>
      <c r="G144" s="120"/>
      <c r="H144" s="120"/>
      <c r="I144" s="120"/>
      <c r="J144" s="121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23" t="str">
        <f t="shared" si="5"/>
        <v/>
      </c>
      <c r="AK144" s="23" t="str">
        <f>IF(D144="","",SUM(0,(AJ144+'1.Sınav'!AJ144+'2.Sınav'!AJ144)/3))</f>
        <v/>
      </c>
      <c r="AL144" s="35"/>
      <c r="AM144" s="35"/>
      <c r="AN144" s="35"/>
      <c r="AO144" s="35"/>
      <c r="AP144" s="35"/>
      <c r="AQ144" s="35"/>
      <c r="AR144" s="35"/>
      <c r="AV144" s="36">
        <f t="shared" si="4"/>
        <v>0</v>
      </c>
      <c r="CA144" s="6">
        <v>1</v>
      </c>
      <c r="CB144" s="43">
        <v>100</v>
      </c>
      <c r="CC144" s="43">
        <v>100</v>
      </c>
      <c r="CX144" s="6" t="str">
        <f>IF(ISERROR(INDEX('1.Sınav'!$C$33:$AJ$282,MATCH(D144,'1.Sınav'!$D$33:$D$282,0),2)),"",INDEX('1.Sınav'!$C$33:$AJ$282,MATCH(D144,'1.Sınav'!$D$33:$D$282,0),34))</f>
        <v/>
      </c>
      <c r="CY144" s="6" t="str">
        <f>IF(ISERROR(INDEX('2.Sınav'!$C$33:$AJ$282,MATCH(D144,'2.Sınav'!$D$33:$D$282,0),2)),"",INDEX('2.Sınav'!$C$33:$AJ$282,MATCH(D144,'2.Sınav'!$D$33:$D$282,0),34))</f>
        <v/>
      </c>
    </row>
    <row r="145" spans="2:103" ht="21.95" customHeight="1" x14ac:dyDescent="0.2">
      <c r="B145" s="25">
        <f>SUBTOTAL(109,$CA$1:CA145)</f>
        <v>113</v>
      </c>
      <c r="C145" s="19" t="str">
        <f>IF(ISERROR(INDEX(İsimler!$A$1:$C$1000,MATCH(D145,İsimler!$A$1:$A$1000,0),2)),"",INDEX(İsimler!$A$1:$C$1000,MATCH(D145,İsimler!$A$1:$A$1000,0),3))</f>
        <v/>
      </c>
      <c r="D145" s="1"/>
      <c r="E145" s="119" t="str">
        <f>IF(ISERROR(INDEX(İsimler!$A$1:$C$1000,MATCH(D145,İsimler!$A$1:$A$1000,0),2)),"",INDEX(İsimler!$A$1:$C$1000,MATCH(D145,İsimler!$A$1:$A$1000,0),2))</f>
        <v/>
      </c>
      <c r="F145" s="120"/>
      <c r="G145" s="120"/>
      <c r="H145" s="120"/>
      <c r="I145" s="120"/>
      <c r="J145" s="121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23" t="str">
        <f t="shared" si="5"/>
        <v/>
      </c>
      <c r="AK145" s="23" t="str">
        <f>IF(D145="","",SUM(0,(AJ145+'1.Sınav'!AJ145+'2.Sınav'!AJ145)/3))</f>
        <v/>
      </c>
      <c r="AL145" s="35"/>
      <c r="AM145" s="35"/>
      <c r="AN145" s="35"/>
      <c r="AO145" s="35"/>
      <c r="AP145" s="35"/>
      <c r="AQ145" s="35"/>
      <c r="AR145" s="35"/>
      <c r="AV145" s="36">
        <f t="shared" si="4"/>
        <v>0</v>
      </c>
      <c r="CA145" s="6">
        <v>1</v>
      </c>
      <c r="CB145" s="43">
        <v>100</v>
      </c>
      <c r="CC145" s="43">
        <v>100</v>
      </c>
      <c r="CX145" s="6" t="str">
        <f>IF(ISERROR(INDEX('1.Sınav'!$C$33:$AJ$282,MATCH(D145,'1.Sınav'!$D$33:$D$282,0),2)),"",INDEX('1.Sınav'!$C$33:$AJ$282,MATCH(D145,'1.Sınav'!$D$33:$D$282,0),34))</f>
        <v/>
      </c>
      <c r="CY145" s="6" t="str">
        <f>IF(ISERROR(INDEX('2.Sınav'!$C$33:$AJ$282,MATCH(D145,'2.Sınav'!$D$33:$D$282,0),2)),"",INDEX('2.Sınav'!$C$33:$AJ$282,MATCH(D145,'2.Sınav'!$D$33:$D$282,0),34))</f>
        <v/>
      </c>
    </row>
    <row r="146" spans="2:103" ht="21.95" customHeight="1" x14ac:dyDescent="0.2">
      <c r="B146" s="25">
        <f>SUBTOTAL(109,$CA$1:CA146)</f>
        <v>114</v>
      </c>
      <c r="C146" s="19" t="str">
        <f>IF(ISERROR(INDEX(İsimler!$A$1:$C$1000,MATCH(D146,İsimler!$A$1:$A$1000,0),2)),"",INDEX(İsimler!$A$1:$C$1000,MATCH(D146,İsimler!$A$1:$A$1000,0),3))</f>
        <v/>
      </c>
      <c r="D146" s="1"/>
      <c r="E146" s="119" t="str">
        <f>IF(ISERROR(INDEX(İsimler!$A$1:$C$1000,MATCH(D146,İsimler!$A$1:$A$1000,0),2)),"",INDEX(İsimler!$A$1:$C$1000,MATCH(D146,İsimler!$A$1:$A$1000,0),2))</f>
        <v/>
      </c>
      <c r="F146" s="120"/>
      <c r="G146" s="120"/>
      <c r="H146" s="120"/>
      <c r="I146" s="120"/>
      <c r="J146" s="121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23" t="str">
        <f t="shared" si="5"/>
        <v/>
      </c>
      <c r="AK146" s="23" t="str">
        <f>IF(D146="","",SUM(0,(AJ146+'1.Sınav'!AJ146+'2.Sınav'!AJ146)/3))</f>
        <v/>
      </c>
      <c r="AL146" s="35"/>
      <c r="AM146" s="35"/>
      <c r="AN146" s="35"/>
      <c r="AO146" s="35"/>
      <c r="AP146" s="35"/>
      <c r="AQ146" s="35"/>
      <c r="AR146" s="35"/>
      <c r="AV146" s="36">
        <f t="shared" si="4"/>
        <v>0</v>
      </c>
      <c r="CA146" s="6">
        <v>1</v>
      </c>
      <c r="CB146" s="43">
        <v>100</v>
      </c>
      <c r="CC146" s="43">
        <v>100</v>
      </c>
      <c r="CX146" s="6" t="str">
        <f>IF(ISERROR(INDEX('1.Sınav'!$C$33:$AJ$282,MATCH(D146,'1.Sınav'!$D$33:$D$282,0),2)),"",INDEX('1.Sınav'!$C$33:$AJ$282,MATCH(D146,'1.Sınav'!$D$33:$D$282,0),34))</f>
        <v/>
      </c>
      <c r="CY146" s="6" t="str">
        <f>IF(ISERROR(INDEX('2.Sınav'!$C$33:$AJ$282,MATCH(D146,'2.Sınav'!$D$33:$D$282,0),2)),"",INDEX('2.Sınav'!$C$33:$AJ$282,MATCH(D146,'2.Sınav'!$D$33:$D$282,0),34))</f>
        <v/>
      </c>
    </row>
    <row r="147" spans="2:103" ht="21.95" customHeight="1" x14ac:dyDescent="0.2">
      <c r="B147" s="25">
        <f>SUBTOTAL(109,$CA$1:CA147)</f>
        <v>115</v>
      </c>
      <c r="C147" s="19" t="str">
        <f>IF(ISERROR(INDEX(İsimler!$A$1:$C$1000,MATCH(D147,İsimler!$A$1:$A$1000,0),2)),"",INDEX(İsimler!$A$1:$C$1000,MATCH(D147,İsimler!$A$1:$A$1000,0),3))</f>
        <v/>
      </c>
      <c r="D147" s="1"/>
      <c r="E147" s="119" t="str">
        <f>IF(ISERROR(INDEX(İsimler!$A$1:$C$1000,MATCH(D147,İsimler!$A$1:$A$1000,0),2)),"",INDEX(İsimler!$A$1:$C$1000,MATCH(D147,İsimler!$A$1:$A$1000,0),2))</f>
        <v/>
      </c>
      <c r="F147" s="120"/>
      <c r="G147" s="120"/>
      <c r="H147" s="120"/>
      <c r="I147" s="120"/>
      <c r="J147" s="121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23" t="str">
        <f t="shared" si="5"/>
        <v/>
      </c>
      <c r="AK147" s="23" t="str">
        <f>IF(D147="","",SUM(0,(AJ147+'1.Sınav'!AJ147+'2.Sınav'!AJ147)/3))</f>
        <v/>
      </c>
      <c r="AL147" s="35"/>
      <c r="AM147" s="35"/>
      <c r="AN147" s="35"/>
      <c r="AO147" s="35"/>
      <c r="AP147" s="35"/>
      <c r="AQ147" s="35"/>
      <c r="AR147" s="35"/>
      <c r="AV147" s="36">
        <f t="shared" si="4"/>
        <v>0</v>
      </c>
      <c r="CA147" s="6">
        <v>1</v>
      </c>
      <c r="CB147" s="43">
        <v>100</v>
      </c>
      <c r="CC147" s="43">
        <v>100</v>
      </c>
      <c r="CX147" s="6" t="str">
        <f>IF(ISERROR(INDEX('1.Sınav'!$C$33:$AJ$282,MATCH(D147,'1.Sınav'!$D$33:$D$282,0),2)),"",INDEX('1.Sınav'!$C$33:$AJ$282,MATCH(D147,'1.Sınav'!$D$33:$D$282,0),34))</f>
        <v/>
      </c>
      <c r="CY147" s="6" t="str">
        <f>IF(ISERROR(INDEX('2.Sınav'!$C$33:$AJ$282,MATCH(D147,'2.Sınav'!$D$33:$D$282,0),2)),"",INDEX('2.Sınav'!$C$33:$AJ$282,MATCH(D147,'2.Sınav'!$D$33:$D$282,0),34))</f>
        <v/>
      </c>
    </row>
    <row r="148" spans="2:103" ht="21.95" customHeight="1" x14ac:dyDescent="0.2">
      <c r="B148" s="25">
        <f>SUBTOTAL(109,$CA$1:CA148)</f>
        <v>116</v>
      </c>
      <c r="C148" s="19" t="str">
        <f>IF(ISERROR(INDEX(İsimler!$A$1:$C$1000,MATCH(D148,İsimler!$A$1:$A$1000,0),2)),"",INDEX(İsimler!$A$1:$C$1000,MATCH(D148,İsimler!$A$1:$A$1000,0),3))</f>
        <v/>
      </c>
      <c r="D148" s="1"/>
      <c r="E148" s="119" t="str">
        <f>IF(ISERROR(INDEX(İsimler!$A$1:$C$1000,MATCH(D148,İsimler!$A$1:$A$1000,0),2)),"",INDEX(İsimler!$A$1:$C$1000,MATCH(D148,İsimler!$A$1:$A$1000,0),2))</f>
        <v/>
      </c>
      <c r="F148" s="120"/>
      <c r="G148" s="120"/>
      <c r="H148" s="120"/>
      <c r="I148" s="120"/>
      <c r="J148" s="121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23" t="str">
        <f t="shared" si="5"/>
        <v/>
      </c>
      <c r="AK148" s="23" t="str">
        <f>IF(D148="","",SUM(0,(AJ148+'1.Sınav'!AJ148+'2.Sınav'!AJ148)/3))</f>
        <v/>
      </c>
      <c r="AL148" s="35"/>
      <c r="AM148" s="35"/>
      <c r="AN148" s="35"/>
      <c r="AO148" s="35"/>
      <c r="AP148" s="35"/>
      <c r="AQ148" s="35"/>
      <c r="AR148" s="35"/>
      <c r="AV148" s="36">
        <f t="shared" si="4"/>
        <v>0</v>
      </c>
      <c r="CA148" s="6">
        <v>1</v>
      </c>
      <c r="CB148" s="43">
        <v>100</v>
      </c>
      <c r="CC148" s="43">
        <v>100</v>
      </c>
      <c r="CX148" s="6" t="str">
        <f>IF(ISERROR(INDEX('1.Sınav'!$C$33:$AJ$282,MATCH(D148,'1.Sınav'!$D$33:$D$282,0),2)),"",INDEX('1.Sınav'!$C$33:$AJ$282,MATCH(D148,'1.Sınav'!$D$33:$D$282,0),34))</f>
        <v/>
      </c>
      <c r="CY148" s="6" t="str">
        <f>IF(ISERROR(INDEX('2.Sınav'!$C$33:$AJ$282,MATCH(D148,'2.Sınav'!$D$33:$D$282,0),2)),"",INDEX('2.Sınav'!$C$33:$AJ$282,MATCH(D148,'2.Sınav'!$D$33:$D$282,0),34))</f>
        <v/>
      </c>
    </row>
    <row r="149" spans="2:103" ht="21.95" customHeight="1" x14ac:dyDescent="0.2">
      <c r="B149" s="25">
        <f>SUBTOTAL(109,$CA$1:CA149)</f>
        <v>117</v>
      </c>
      <c r="C149" s="19" t="str">
        <f>IF(ISERROR(INDEX(İsimler!$A$1:$C$1000,MATCH(D149,İsimler!$A$1:$A$1000,0),2)),"",INDEX(İsimler!$A$1:$C$1000,MATCH(D149,İsimler!$A$1:$A$1000,0),3))</f>
        <v/>
      </c>
      <c r="D149" s="1"/>
      <c r="E149" s="119" t="str">
        <f>IF(ISERROR(INDEX(İsimler!$A$1:$C$1000,MATCH(D149,İsimler!$A$1:$A$1000,0),2)),"",INDEX(İsimler!$A$1:$C$1000,MATCH(D149,İsimler!$A$1:$A$1000,0),2))</f>
        <v/>
      </c>
      <c r="F149" s="120"/>
      <c r="G149" s="120"/>
      <c r="H149" s="120"/>
      <c r="I149" s="120"/>
      <c r="J149" s="121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23" t="str">
        <f t="shared" si="5"/>
        <v/>
      </c>
      <c r="AK149" s="23" t="str">
        <f>IF(D149="","",SUM(0,(AJ149+'1.Sınav'!AJ149+'2.Sınav'!AJ149)/3))</f>
        <v/>
      </c>
      <c r="AL149" s="35"/>
      <c r="AM149" s="35"/>
      <c r="AN149" s="35"/>
      <c r="AO149" s="35"/>
      <c r="AP149" s="35"/>
      <c r="AQ149" s="35"/>
      <c r="AR149" s="35"/>
      <c r="AV149" s="36">
        <f t="shared" si="4"/>
        <v>0</v>
      </c>
      <c r="CA149" s="6">
        <v>1</v>
      </c>
      <c r="CB149" s="43">
        <v>100</v>
      </c>
      <c r="CC149" s="43">
        <v>100</v>
      </c>
      <c r="CX149" s="6" t="str">
        <f>IF(ISERROR(INDEX('1.Sınav'!$C$33:$AJ$282,MATCH(D149,'1.Sınav'!$D$33:$D$282,0),2)),"",INDEX('1.Sınav'!$C$33:$AJ$282,MATCH(D149,'1.Sınav'!$D$33:$D$282,0),34))</f>
        <v/>
      </c>
      <c r="CY149" s="6" t="str">
        <f>IF(ISERROR(INDEX('2.Sınav'!$C$33:$AJ$282,MATCH(D149,'2.Sınav'!$D$33:$D$282,0),2)),"",INDEX('2.Sınav'!$C$33:$AJ$282,MATCH(D149,'2.Sınav'!$D$33:$D$282,0),34))</f>
        <v/>
      </c>
    </row>
    <row r="150" spans="2:103" ht="21.95" customHeight="1" x14ac:dyDescent="0.2">
      <c r="B150" s="25">
        <f>SUBTOTAL(109,$CA$1:CA150)</f>
        <v>118</v>
      </c>
      <c r="C150" s="19" t="str">
        <f>IF(ISERROR(INDEX(İsimler!$A$1:$C$1000,MATCH(D150,İsimler!$A$1:$A$1000,0),2)),"",INDEX(İsimler!$A$1:$C$1000,MATCH(D150,İsimler!$A$1:$A$1000,0),3))</f>
        <v/>
      </c>
      <c r="D150" s="1"/>
      <c r="E150" s="119" t="str">
        <f>IF(ISERROR(INDEX(İsimler!$A$1:$C$1000,MATCH(D150,İsimler!$A$1:$A$1000,0),2)),"",INDEX(İsimler!$A$1:$C$1000,MATCH(D150,İsimler!$A$1:$A$1000,0),2))</f>
        <v/>
      </c>
      <c r="F150" s="120"/>
      <c r="G150" s="120"/>
      <c r="H150" s="120"/>
      <c r="I150" s="120"/>
      <c r="J150" s="121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23" t="str">
        <f t="shared" si="5"/>
        <v/>
      </c>
      <c r="AK150" s="23" t="str">
        <f>IF(D150="","",SUM(0,(AJ150+'1.Sınav'!AJ150+'2.Sınav'!AJ150)/3))</f>
        <v/>
      </c>
      <c r="AL150" s="35"/>
      <c r="AM150" s="35"/>
      <c r="AN150" s="35"/>
      <c r="AO150" s="35"/>
      <c r="AP150" s="35"/>
      <c r="AQ150" s="35"/>
      <c r="AR150" s="35"/>
      <c r="AV150" s="36">
        <f t="shared" si="4"/>
        <v>0</v>
      </c>
      <c r="CA150" s="6">
        <v>1</v>
      </c>
      <c r="CB150" s="43">
        <v>100</v>
      </c>
      <c r="CC150" s="43">
        <v>100</v>
      </c>
      <c r="CX150" s="6" t="str">
        <f>IF(ISERROR(INDEX('1.Sınav'!$C$33:$AJ$282,MATCH(D150,'1.Sınav'!$D$33:$D$282,0),2)),"",INDEX('1.Sınav'!$C$33:$AJ$282,MATCH(D150,'1.Sınav'!$D$33:$D$282,0),34))</f>
        <v/>
      </c>
      <c r="CY150" s="6" t="str">
        <f>IF(ISERROR(INDEX('2.Sınav'!$C$33:$AJ$282,MATCH(D150,'2.Sınav'!$D$33:$D$282,0),2)),"",INDEX('2.Sınav'!$C$33:$AJ$282,MATCH(D150,'2.Sınav'!$D$33:$D$282,0),34))</f>
        <v/>
      </c>
    </row>
    <row r="151" spans="2:103" ht="21.95" customHeight="1" x14ac:dyDescent="0.2">
      <c r="B151" s="25">
        <f>SUBTOTAL(109,$CA$1:CA151)</f>
        <v>119</v>
      </c>
      <c r="C151" s="19" t="str">
        <f>IF(ISERROR(INDEX(İsimler!$A$1:$C$1000,MATCH(D151,İsimler!$A$1:$A$1000,0),2)),"",INDEX(İsimler!$A$1:$C$1000,MATCH(D151,İsimler!$A$1:$A$1000,0),3))</f>
        <v/>
      </c>
      <c r="D151" s="1"/>
      <c r="E151" s="119" t="str">
        <f>IF(ISERROR(INDEX(İsimler!$A$1:$C$1000,MATCH(D151,İsimler!$A$1:$A$1000,0),2)),"",INDEX(İsimler!$A$1:$C$1000,MATCH(D151,İsimler!$A$1:$A$1000,0),2))</f>
        <v/>
      </c>
      <c r="F151" s="120"/>
      <c r="G151" s="120"/>
      <c r="H151" s="120"/>
      <c r="I151" s="120"/>
      <c r="J151" s="121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23" t="str">
        <f t="shared" si="5"/>
        <v/>
      </c>
      <c r="AK151" s="23" t="str">
        <f>IF(D151="","",SUM(0,(AJ151+'1.Sınav'!AJ151+'2.Sınav'!AJ151)/3))</f>
        <v/>
      </c>
      <c r="AL151" s="35"/>
      <c r="AM151" s="35"/>
      <c r="AN151" s="35"/>
      <c r="AO151" s="35"/>
      <c r="AP151" s="35"/>
      <c r="AQ151" s="35"/>
      <c r="AR151" s="35"/>
      <c r="AV151" s="36">
        <f t="shared" si="4"/>
        <v>0</v>
      </c>
      <c r="CA151" s="6">
        <v>1</v>
      </c>
      <c r="CB151" s="43">
        <v>100</v>
      </c>
      <c r="CC151" s="43">
        <v>100</v>
      </c>
      <c r="CX151" s="6" t="str">
        <f>IF(ISERROR(INDEX('1.Sınav'!$C$33:$AJ$282,MATCH(D151,'1.Sınav'!$D$33:$D$282,0),2)),"",INDEX('1.Sınav'!$C$33:$AJ$282,MATCH(D151,'1.Sınav'!$D$33:$D$282,0),34))</f>
        <v/>
      </c>
      <c r="CY151" s="6" t="str">
        <f>IF(ISERROR(INDEX('2.Sınav'!$C$33:$AJ$282,MATCH(D151,'2.Sınav'!$D$33:$D$282,0),2)),"",INDEX('2.Sınav'!$C$33:$AJ$282,MATCH(D151,'2.Sınav'!$D$33:$D$282,0),34))</f>
        <v/>
      </c>
    </row>
    <row r="152" spans="2:103" ht="21.95" customHeight="1" x14ac:dyDescent="0.2">
      <c r="B152" s="25">
        <f>SUBTOTAL(109,$CA$1:CA152)</f>
        <v>120</v>
      </c>
      <c r="C152" s="19" t="str">
        <f>IF(ISERROR(INDEX(İsimler!$A$1:$C$1000,MATCH(D152,İsimler!$A$1:$A$1000,0),2)),"",INDEX(İsimler!$A$1:$C$1000,MATCH(D152,İsimler!$A$1:$A$1000,0),3))</f>
        <v/>
      </c>
      <c r="D152" s="1"/>
      <c r="E152" s="119" t="str">
        <f>IF(ISERROR(INDEX(İsimler!$A$1:$C$1000,MATCH(D152,İsimler!$A$1:$A$1000,0),2)),"",INDEX(İsimler!$A$1:$C$1000,MATCH(D152,İsimler!$A$1:$A$1000,0),2))</f>
        <v/>
      </c>
      <c r="F152" s="120"/>
      <c r="G152" s="120"/>
      <c r="H152" s="120"/>
      <c r="I152" s="120"/>
      <c r="J152" s="121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23" t="str">
        <f t="shared" si="5"/>
        <v/>
      </c>
      <c r="AK152" s="23" t="str">
        <f>IF(D152="","",SUM(0,(AJ152+'1.Sınav'!AJ152+'2.Sınav'!AJ152)/3))</f>
        <v/>
      </c>
      <c r="AL152" s="35"/>
      <c r="AM152" s="35"/>
      <c r="AN152" s="35"/>
      <c r="AO152" s="35"/>
      <c r="AP152" s="35"/>
      <c r="AQ152" s="35"/>
      <c r="AR152" s="35"/>
      <c r="AV152" s="36">
        <f t="shared" si="4"/>
        <v>0</v>
      </c>
      <c r="CA152" s="6">
        <v>1</v>
      </c>
      <c r="CB152" s="43">
        <v>100</v>
      </c>
      <c r="CC152" s="43">
        <v>100</v>
      </c>
      <c r="CX152" s="6" t="str">
        <f>IF(ISERROR(INDEX('1.Sınav'!$C$33:$AJ$282,MATCH(D152,'1.Sınav'!$D$33:$D$282,0),2)),"",INDEX('1.Sınav'!$C$33:$AJ$282,MATCH(D152,'1.Sınav'!$D$33:$D$282,0),34))</f>
        <v/>
      </c>
      <c r="CY152" s="6" t="str">
        <f>IF(ISERROR(INDEX('2.Sınav'!$C$33:$AJ$282,MATCH(D152,'2.Sınav'!$D$33:$D$282,0),2)),"",INDEX('2.Sınav'!$C$33:$AJ$282,MATCH(D152,'2.Sınav'!$D$33:$D$282,0),34))</f>
        <v/>
      </c>
    </row>
    <row r="153" spans="2:103" ht="21.95" customHeight="1" x14ac:dyDescent="0.2">
      <c r="B153" s="25">
        <f>SUBTOTAL(109,$CA$1:CA153)</f>
        <v>121</v>
      </c>
      <c r="C153" s="19" t="str">
        <f>IF(ISERROR(INDEX(İsimler!$A$1:$C$1000,MATCH(D153,İsimler!$A$1:$A$1000,0),2)),"",INDEX(İsimler!$A$1:$C$1000,MATCH(D153,İsimler!$A$1:$A$1000,0),3))</f>
        <v/>
      </c>
      <c r="D153" s="1"/>
      <c r="E153" s="119" t="str">
        <f>IF(ISERROR(INDEX(İsimler!$A$1:$C$1000,MATCH(D153,İsimler!$A$1:$A$1000,0),2)),"",INDEX(İsimler!$A$1:$C$1000,MATCH(D153,İsimler!$A$1:$A$1000,0),2))</f>
        <v/>
      </c>
      <c r="F153" s="120"/>
      <c r="G153" s="120"/>
      <c r="H153" s="120"/>
      <c r="I153" s="120"/>
      <c r="J153" s="121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23" t="str">
        <f t="shared" si="5"/>
        <v/>
      </c>
      <c r="AK153" s="23" t="str">
        <f>IF(D153="","",SUM(0,(AJ153+'1.Sınav'!AJ153+'2.Sınav'!AJ153)/3))</f>
        <v/>
      </c>
      <c r="AL153" s="35"/>
      <c r="AM153" s="35"/>
      <c r="AN153" s="35"/>
      <c r="AO153" s="35"/>
      <c r="AP153" s="35"/>
      <c r="AQ153" s="35"/>
      <c r="AR153" s="35"/>
      <c r="AV153" s="36">
        <f t="shared" si="4"/>
        <v>0</v>
      </c>
      <c r="CA153" s="6">
        <v>1</v>
      </c>
      <c r="CB153" s="43">
        <v>100</v>
      </c>
      <c r="CC153" s="43">
        <v>100</v>
      </c>
      <c r="CX153" s="6" t="str">
        <f>IF(ISERROR(INDEX('1.Sınav'!$C$33:$AJ$282,MATCH(D153,'1.Sınav'!$D$33:$D$282,0),2)),"",INDEX('1.Sınav'!$C$33:$AJ$282,MATCH(D153,'1.Sınav'!$D$33:$D$282,0),34))</f>
        <v/>
      </c>
      <c r="CY153" s="6" t="str">
        <f>IF(ISERROR(INDEX('2.Sınav'!$C$33:$AJ$282,MATCH(D153,'2.Sınav'!$D$33:$D$282,0),2)),"",INDEX('2.Sınav'!$C$33:$AJ$282,MATCH(D153,'2.Sınav'!$D$33:$D$282,0),34))</f>
        <v/>
      </c>
    </row>
    <row r="154" spans="2:103" ht="21.95" customHeight="1" x14ac:dyDescent="0.2">
      <c r="B154" s="25">
        <f>SUBTOTAL(109,$CA$1:CA154)</f>
        <v>122</v>
      </c>
      <c r="C154" s="19" t="str">
        <f>IF(ISERROR(INDEX(İsimler!$A$1:$C$1000,MATCH(D154,İsimler!$A$1:$A$1000,0),2)),"",INDEX(İsimler!$A$1:$C$1000,MATCH(D154,İsimler!$A$1:$A$1000,0),3))</f>
        <v/>
      </c>
      <c r="D154" s="1"/>
      <c r="E154" s="119" t="str">
        <f>IF(ISERROR(INDEX(İsimler!$A$1:$C$1000,MATCH(D154,İsimler!$A$1:$A$1000,0),2)),"",INDEX(İsimler!$A$1:$C$1000,MATCH(D154,İsimler!$A$1:$A$1000,0),2))</f>
        <v/>
      </c>
      <c r="F154" s="120"/>
      <c r="G154" s="120"/>
      <c r="H154" s="120"/>
      <c r="I154" s="120"/>
      <c r="J154" s="121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23" t="str">
        <f t="shared" si="5"/>
        <v/>
      </c>
      <c r="AK154" s="23" t="str">
        <f>IF(D154="","",SUM(0,(AJ154+'1.Sınav'!AJ154+'2.Sınav'!AJ154)/3))</f>
        <v/>
      </c>
      <c r="AL154" s="35"/>
      <c r="AM154" s="35"/>
      <c r="AN154" s="35"/>
      <c r="AO154" s="35"/>
      <c r="AP154" s="35"/>
      <c r="AQ154" s="35"/>
      <c r="AR154" s="35"/>
      <c r="AV154" s="36">
        <f t="shared" si="4"/>
        <v>0</v>
      </c>
      <c r="CA154" s="6">
        <v>1</v>
      </c>
      <c r="CB154" s="43">
        <v>100</v>
      </c>
      <c r="CC154" s="43">
        <v>100</v>
      </c>
      <c r="CX154" s="6" t="str">
        <f>IF(ISERROR(INDEX('1.Sınav'!$C$33:$AJ$282,MATCH(D154,'1.Sınav'!$D$33:$D$282,0),2)),"",INDEX('1.Sınav'!$C$33:$AJ$282,MATCH(D154,'1.Sınav'!$D$33:$D$282,0),34))</f>
        <v/>
      </c>
      <c r="CY154" s="6" t="str">
        <f>IF(ISERROR(INDEX('2.Sınav'!$C$33:$AJ$282,MATCH(D154,'2.Sınav'!$D$33:$D$282,0),2)),"",INDEX('2.Sınav'!$C$33:$AJ$282,MATCH(D154,'2.Sınav'!$D$33:$D$282,0),34))</f>
        <v/>
      </c>
    </row>
    <row r="155" spans="2:103" ht="21.95" customHeight="1" x14ac:dyDescent="0.2">
      <c r="B155" s="25">
        <f>SUBTOTAL(109,$CA$1:CA155)</f>
        <v>123</v>
      </c>
      <c r="C155" s="19" t="str">
        <f>IF(ISERROR(INDEX(İsimler!$A$1:$C$1000,MATCH(D155,İsimler!$A$1:$A$1000,0),2)),"",INDEX(İsimler!$A$1:$C$1000,MATCH(D155,İsimler!$A$1:$A$1000,0),3))</f>
        <v/>
      </c>
      <c r="D155" s="1"/>
      <c r="E155" s="119" t="str">
        <f>IF(ISERROR(INDEX(İsimler!$A$1:$C$1000,MATCH(D155,İsimler!$A$1:$A$1000,0),2)),"",INDEX(İsimler!$A$1:$C$1000,MATCH(D155,İsimler!$A$1:$A$1000,0),2))</f>
        <v/>
      </c>
      <c r="F155" s="120"/>
      <c r="G155" s="120"/>
      <c r="H155" s="120"/>
      <c r="I155" s="120"/>
      <c r="J155" s="121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23" t="str">
        <f t="shared" si="5"/>
        <v/>
      </c>
      <c r="AK155" s="23" t="str">
        <f>IF(D155="","",SUM(0,(AJ155+'1.Sınav'!AJ155+'2.Sınav'!AJ155)/3))</f>
        <v/>
      </c>
      <c r="AL155" s="35"/>
      <c r="AM155" s="35"/>
      <c r="AN155" s="35"/>
      <c r="AO155" s="35"/>
      <c r="AP155" s="35"/>
      <c r="AQ155" s="35"/>
      <c r="AR155" s="35"/>
      <c r="AV155" s="36">
        <f t="shared" si="4"/>
        <v>0</v>
      </c>
      <c r="CA155" s="6">
        <v>1</v>
      </c>
      <c r="CB155" s="43">
        <v>100</v>
      </c>
      <c r="CC155" s="43">
        <v>100</v>
      </c>
      <c r="CX155" s="6" t="str">
        <f>IF(ISERROR(INDEX('1.Sınav'!$C$33:$AJ$282,MATCH(D155,'1.Sınav'!$D$33:$D$282,0),2)),"",INDEX('1.Sınav'!$C$33:$AJ$282,MATCH(D155,'1.Sınav'!$D$33:$D$282,0),34))</f>
        <v/>
      </c>
      <c r="CY155" s="6" t="str">
        <f>IF(ISERROR(INDEX('2.Sınav'!$C$33:$AJ$282,MATCH(D155,'2.Sınav'!$D$33:$D$282,0),2)),"",INDEX('2.Sınav'!$C$33:$AJ$282,MATCH(D155,'2.Sınav'!$D$33:$D$282,0),34))</f>
        <v/>
      </c>
    </row>
    <row r="156" spans="2:103" ht="21.95" customHeight="1" x14ac:dyDescent="0.2">
      <c r="B156" s="25">
        <f>SUBTOTAL(109,$CA$1:CA156)</f>
        <v>124</v>
      </c>
      <c r="C156" s="19" t="str">
        <f>IF(ISERROR(INDEX(İsimler!$A$1:$C$1000,MATCH(D156,İsimler!$A$1:$A$1000,0),2)),"",INDEX(İsimler!$A$1:$C$1000,MATCH(D156,İsimler!$A$1:$A$1000,0),3))</f>
        <v/>
      </c>
      <c r="D156" s="1"/>
      <c r="E156" s="119" t="str">
        <f>IF(ISERROR(INDEX(İsimler!$A$1:$C$1000,MATCH(D156,İsimler!$A$1:$A$1000,0),2)),"",INDEX(İsimler!$A$1:$C$1000,MATCH(D156,İsimler!$A$1:$A$1000,0),2))</f>
        <v/>
      </c>
      <c r="F156" s="120"/>
      <c r="G156" s="120"/>
      <c r="H156" s="120"/>
      <c r="I156" s="120"/>
      <c r="J156" s="121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23" t="str">
        <f t="shared" si="5"/>
        <v/>
      </c>
      <c r="AK156" s="23" t="str">
        <f>IF(D156="","",SUM(0,(AJ156+'1.Sınav'!AJ156+'2.Sınav'!AJ156)/3))</f>
        <v/>
      </c>
      <c r="AL156" s="35"/>
      <c r="AM156" s="35"/>
      <c r="AN156" s="35"/>
      <c r="AO156" s="35"/>
      <c r="AP156" s="35"/>
      <c r="AQ156" s="35"/>
      <c r="AR156" s="35"/>
      <c r="AV156" s="36">
        <f t="shared" si="4"/>
        <v>0</v>
      </c>
      <c r="CA156" s="6">
        <v>1</v>
      </c>
      <c r="CB156" s="43">
        <v>100</v>
      </c>
      <c r="CC156" s="43">
        <v>100</v>
      </c>
      <c r="CX156" s="6" t="str">
        <f>IF(ISERROR(INDEX('1.Sınav'!$C$33:$AJ$282,MATCH(D156,'1.Sınav'!$D$33:$D$282,0),2)),"",INDEX('1.Sınav'!$C$33:$AJ$282,MATCH(D156,'1.Sınav'!$D$33:$D$282,0),34))</f>
        <v/>
      </c>
      <c r="CY156" s="6" t="str">
        <f>IF(ISERROR(INDEX('2.Sınav'!$C$33:$AJ$282,MATCH(D156,'2.Sınav'!$D$33:$D$282,0),2)),"",INDEX('2.Sınav'!$C$33:$AJ$282,MATCH(D156,'2.Sınav'!$D$33:$D$282,0),34))</f>
        <v/>
      </c>
    </row>
    <row r="157" spans="2:103" ht="21.95" customHeight="1" x14ac:dyDescent="0.2">
      <c r="B157" s="25">
        <f>SUBTOTAL(109,$CA$1:CA157)</f>
        <v>125</v>
      </c>
      <c r="C157" s="19" t="str">
        <f>IF(ISERROR(INDEX(İsimler!$A$1:$C$1000,MATCH(D157,İsimler!$A$1:$A$1000,0),2)),"",INDEX(İsimler!$A$1:$C$1000,MATCH(D157,İsimler!$A$1:$A$1000,0),3))</f>
        <v/>
      </c>
      <c r="D157" s="1"/>
      <c r="E157" s="119" t="str">
        <f>IF(ISERROR(INDEX(İsimler!$A$1:$C$1000,MATCH(D157,İsimler!$A$1:$A$1000,0),2)),"",INDEX(İsimler!$A$1:$C$1000,MATCH(D157,İsimler!$A$1:$A$1000,0),2))</f>
        <v/>
      </c>
      <c r="F157" s="120"/>
      <c r="G157" s="120"/>
      <c r="H157" s="120"/>
      <c r="I157" s="120"/>
      <c r="J157" s="121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23" t="str">
        <f t="shared" si="5"/>
        <v/>
      </c>
      <c r="AK157" s="23" t="str">
        <f>IF(D157="","",SUM(0,(AJ157+'1.Sınav'!AJ157+'2.Sınav'!AJ157)/3))</f>
        <v/>
      </c>
      <c r="AL157" s="35"/>
      <c r="AM157" s="35"/>
      <c r="AN157" s="35"/>
      <c r="AO157" s="35"/>
      <c r="AP157" s="35"/>
      <c r="AQ157" s="35"/>
      <c r="AR157" s="35"/>
      <c r="AV157" s="36">
        <f t="shared" si="4"/>
        <v>0</v>
      </c>
      <c r="CA157" s="6">
        <v>1</v>
      </c>
      <c r="CB157" s="43">
        <v>100</v>
      </c>
      <c r="CC157" s="43">
        <v>100</v>
      </c>
      <c r="CX157" s="6" t="str">
        <f>IF(ISERROR(INDEX('1.Sınav'!$C$33:$AJ$282,MATCH(D157,'1.Sınav'!$D$33:$D$282,0),2)),"",INDEX('1.Sınav'!$C$33:$AJ$282,MATCH(D157,'1.Sınav'!$D$33:$D$282,0),34))</f>
        <v/>
      </c>
      <c r="CY157" s="6" t="str">
        <f>IF(ISERROR(INDEX('2.Sınav'!$C$33:$AJ$282,MATCH(D157,'2.Sınav'!$D$33:$D$282,0),2)),"",INDEX('2.Sınav'!$C$33:$AJ$282,MATCH(D157,'2.Sınav'!$D$33:$D$282,0),34))</f>
        <v/>
      </c>
    </row>
    <row r="158" spans="2:103" ht="21.95" customHeight="1" x14ac:dyDescent="0.2">
      <c r="B158" s="25">
        <f>SUBTOTAL(109,$CA$1:CA158)</f>
        <v>126</v>
      </c>
      <c r="C158" s="19" t="str">
        <f>IF(ISERROR(INDEX(İsimler!$A$1:$C$1000,MATCH(D158,İsimler!$A$1:$A$1000,0),2)),"",INDEX(İsimler!$A$1:$C$1000,MATCH(D158,İsimler!$A$1:$A$1000,0),3))</f>
        <v/>
      </c>
      <c r="D158" s="1"/>
      <c r="E158" s="119" t="str">
        <f>IF(ISERROR(INDEX(İsimler!$A$1:$C$1000,MATCH(D158,İsimler!$A$1:$A$1000,0),2)),"",INDEX(İsimler!$A$1:$C$1000,MATCH(D158,İsimler!$A$1:$A$1000,0),2))</f>
        <v/>
      </c>
      <c r="F158" s="120"/>
      <c r="G158" s="120"/>
      <c r="H158" s="120"/>
      <c r="I158" s="120"/>
      <c r="J158" s="121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23" t="str">
        <f t="shared" si="5"/>
        <v/>
      </c>
      <c r="AK158" s="23" t="str">
        <f>IF(D158="","",SUM(0,(AJ158+'1.Sınav'!AJ158+'2.Sınav'!AJ158)/3))</f>
        <v/>
      </c>
      <c r="AL158" s="35"/>
      <c r="AM158" s="35"/>
      <c r="AN158" s="35"/>
      <c r="AO158" s="35"/>
      <c r="AP158" s="35"/>
      <c r="AQ158" s="35"/>
      <c r="AR158" s="35"/>
      <c r="AV158" s="36">
        <f t="shared" si="4"/>
        <v>0</v>
      </c>
      <c r="CA158" s="6">
        <v>1</v>
      </c>
      <c r="CB158" s="43">
        <v>100</v>
      </c>
      <c r="CC158" s="43">
        <v>100</v>
      </c>
      <c r="CX158" s="6" t="str">
        <f>IF(ISERROR(INDEX('1.Sınav'!$C$33:$AJ$282,MATCH(D158,'1.Sınav'!$D$33:$D$282,0),2)),"",INDEX('1.Sınav'!$C$33:$AJ$282,MATCH(D158,'1.Sınav'!$D$33:$D$282,0),34))</f>
        <v/>
      </c>
      <c r="CY158" s="6" t="str">
        <f>IF(ISERROR(INDEX('2.Sınav'!$C$33:$AJ$282,MATCH(D158,'2.Sınav'!$D$33:$D$282,0),2)),"",INDEX('2.Sınav'!$C$33:$AJ$282,MATCH(D158,'2.Sınav'!$D$33:$D$282,0),34))</f>
        <v/>
      </c>
    </row>
    <row r="159" spans="2:103" ht="21.95" customHeight="1" x14ac:dyDescent="0.2">
      <c r="B159" s="25">
        <f>SUBTOTAL(109,$CA$1:CA159)</f>
        <v>127</v>
      </c>
      <c r="C159" s="19" t="str">
        <f>IF(ISERROR(INDEX(İsimler!$A$1:$C$1000,MATCH(D159,İsimler!$A$1:$A$1000,0),2)),"",INDEX(İsimler!$A$1:$C$1000,MATCH(D159,İsimler!$A$1:$A$1000,0),3))</f>
        <v/>
      </c>
      <c r="D159" s="1"/>
      <c r="E159" s="119" t="str">
        <f>IF(ISERROR(INDEX(İsimler!$A$1:$C$1000,MATCH(D159,İsimler!$A$1:$A$1000,0),2)),"",INDEX(İsimler!$A$1:$C$1000,MATCH(D159,İsimler!$A$1:$A$1000,0),2))</f>
        <v/>
      </c>
      <c r="F159" s="120"/>
      <c r="G159" s="120"/>
      <c r="H159" s="120"/>
      <c r="I159" s="120"/>
      <c r="J159" s="121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23" t="str">
        <f t="shared" si="5"/>
        <v/>
      </c>
      <c r="AK159" s="23" t="str">
        <f>IF(D159="","",SUM(0,(AJ159+'1.Sınav'!AJ159+'2.Sınav'!AJ159)/3))</f>
        <v/>
      </c>
      <c r="AL159" s="35"/>
      <c r="AM159" s="35"/>
      <c r="AN159" s="35"/>
      <c r="AO159" s="35"/>
      <c r="AP159" s="35"/>
      <c r="AQ159" s="35"/>
      <c r="AR159" s="35"/>
      <c r="AV159" s="36">
        <f t="shared" si="4"/>
        <v>0</v>
      </c>
      <c r="CA159" s="6">
        <v>1</v>
      </c>
      <c r="CB159" s="43">
        <v>100</v>
      </c>
      <c r="CC159" s="43">
        <v>100</v>
      </c>
      <c r="CX159" s="6" t="str">
        <f>IF(ISERROR(INDEX('1.Sınav'!$C$33:$AJ$282,MATCH(D159,'1.Sınav'!$D$33:$D$282,0),2)),"",INDEX('1.Sınav'!$C$33:$AJ$282,MATCH(D159,'1.Sınav'!$D$33:$D$282,0),34))</f>
        <v/>
      </c>
      <c r="CY159" s="6" t="str">
        <f>IF(ISERROR(INDEX('2.Sınav'!$C$33:$AJ$282,MATCH(D159,'2.Sınav'!$D$33:$D$282,0),2)),"",INDEX('2.Sınav'!$C$33:$AJ$282,MATCH(D159,'2.Sınav'!$D$33:$D$282,0),34))</f>
        <v/>
      </c>
    </row>
    <row r="160" spans="2:103" ht="21.95" customHeight="1" x14ac:dyDescent="0.2">
      <c r="B160" s="25">
        <f>SUBTOTAL(109,$CA$1:CA160)</f>
        <v>128</v>
      </c>
      <c r="C160" s="19" t="str">
        <f>IF(ISERROR(INDEX(İsimler!$A$1:$C$1000,MATCH(D160,İsimler!$A$1:$A$1000,0),2)),"",INDEX(İsimler!$A$1:$C$1000,MATCH(D160,İsimler!$A$1:$A$1000,0),3))</f>
        <v/>
      </c>
      <c r="D160" s="1"/>
      <c r="E160" s="119" t="str">
        <f>IF(ISERROR(INDEX(İsimler!$A$1:$C$1000,MATCH(D160,İsimler!$A$1:$A$1000,0),2)),"",INDEX(İsimler!$A$1:$C$1000,MATCH(D160,İsimler!$A$1:$A$1000,0),2))</f>
        <v/>
      </c>
      <c r="F160" s="120"/>
      <c r="G160" s="120"/>
      <c r="H160" s="120"/>
      <c r="I160" s="120"/>
      <c r="J160" s="121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23" t="str">
        <f t="shared" si="5"/>
        <v/>
      </c>
      <c r="AK160" s="23" t="str">
        <f>IF(D160="","",SUM(0,(AJ160+'1.Sınav'!AJ160+'2.Sınav'!AJ160)/3))</f>
        <v/>
      </c>
      <c r="AL160" s="35"/>
      <c r="AM160" s="35"/>
      <c r="AN160" s="35"/>
      <c r="AO160" s="35"/>
      <c r="AP160" s="35"/>
      <c r="AQ160" s="35"/>
      <c r="AR160" s="35"/>
      <c r="AV160" s="36">
        <f t="shared" si="4"/>
        <v>0</v>
      </c>
      <c r="CA160" s="6">
        <v>1</v>
      </c>
      <c r="CB160" s="43">
        <v>100</v>
      </c>
      <c r="CC160" s="43">
        <v>100</v>
      </c>
      <c r="CX160" s="6" t="str">
        <f>IF(ISERROR(INDEX('1.Sınav'!$C$33:$AJ$282,MATCH(D160,'1.Sınav'!$D$33:$D$282,0),2)),"",INDEX('1.Sınav'!$C$33:$AJ$282,MATCH(D160,'1.Sınav'!$D$33:$D$282,0),34))</f>
        <v/>
      </c>
      <c r="CY160" s="6" t="str">
        <f>IF(ISERROR(INDEX('2.Sınav'!$C$33:$AJ$282,MATCH(D160,'2.Sınav'!$D$33:$D$282,0),2)),"",INDEX('2.Sınav'!$C$33:$AJ$282,MATCH(D160,'2.Sınav'!$D$33:$D$282,0),34))</f>
        <v/>
      </c>
    </row>
    <row r="161" spans="2:103" ht="21.95" customHeight="1" x14ac:dyDescent="0.2">
      <c r="B161" s="25">
        <f>SUBTOTAL(109,$CA$1:CA161)</f>
        <v>129</v>
      </c>
      <c r="C161" s="19" t="str">
        <f>IF(ISERROR(INDEX(İsimler!$A$1:$C$1000,MATCH(D161,İsimler!$A$1:$A$1000,0),2)),"",INDEX(İsimler!$A$1:$C$1000,MATCH(D161,İsimler!$A$1:$A$1000,0),3))</f>
        <v/>
      </c>
      <c r="D161" s="1"/>
      <c r="E161" s="119" t="str">
        <f>IF(ISERROR(INDEX(İsimler!$A$1:$C$1000,MATCH(D161,İsimler!$A$1:$A$1000,0),2)),"",INDEX(İsimler!$A$1:$C$1000,MATCH(D161,İsimler!$A$1:$A$1000,0),2))</f>
        <v/>
      </c>
      <c r="F161" s="120"/>
      <c r="G161" s="120"/>
      <c r="H161" s="120"/>
      <c r="I161" s="120"/>
      <c r="J161" s="121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23" t="str">
        <f t="shared" si="5"/>
        <v/>
      </c>
      <c r="AK161" s="23" t="str">
        <f>IF(D161="","",SUM(0,(AJ161+'1.Sınav'!AJ161+'2.Sınav'!AJ161)/3))</f>
        <v/>
      </c>
      <c r="AL161" s="35"/>
      <c r="AM161" s="35"/>
      <c r="AN161" s="35"/>
      <c r="AO161" s="35"/>
      <c r="AP161" s="35"/>
      <c r="AQ161" s="35"/>
      <c r="AR161" s="35"/>
      <c r="AV161" s="36">
        <f t="shared" ref="AV161:AV224" si="6">SUM(K161:AI161)</f>
        <v>0</v>
      </c>
      <c r="CA161" s="6">
        <v>1</v>
      </c>
      <c r="CB161" s="43">
        <v>100</v>
      </c>
      <c r="CC161" s="43">
        <v>100</v>
      </c>
      <c r="CX161" s="6" t="str">
        <f>IF(ISERROR(INDEX('1.Sınav'!$C$33:$AJ$282,MATCH(D161,'1.Sınav'!$D$33:$D$282,0),2)),"",INDEX('1.Sınav'!$C$33:$AJ$282,MATCH(D161,'1.Sınav'!$D$33:$D$282,0),34))</f>
        <v/>
      </c>
      <c r="CY161" s="6" t="str">
        <f>IF(ISERROR(INDEX('2.Sınav'!$C$33:$AJ$282,MATCH(D161,'2.Sınav'!$D$33:$D$282,0),2)),"",INDEX('2.Sınav'!$C$33:$AJ$282,MATCH(D161,'2.Sınav'!$D$33:$D$282,0),34))</f>
        <v/>
      </c>
    </row>
    <row r="162" spans="2:103" ht="21.95" customHeight="1" x14ac:dyDescent="0.2">
      <c r="B162" s="25">
        <f>SUBTOTAL(109,$CA$1:CA162)</f>
        <v>130</v>
      </c>
      <c r="C162" s="19" t="str">
        <f>IF(ISERROR(INDEX(İsimler!$A$1:$C$1000,MATCH(D162,İsimler!$A$1:$A$1000,0),2)),"",INDEX(İsimler!$A$1:$C$1000,MATCH(D162,İsimler!$A$1:$A$1000,0),3))</f>
        <v/>
      </c>
      <c r="D162" s="1"/>
      <c r="E162" s="119" t="str">
        <f>IF(ISERROR(INDEX(İsimler!$A$1:$C$1000,MATCH(D162,İsimler!$A$1:$A$1000,0),2)),"",INDEX(İsimler!$A$1:$C$1000,MATCH(D162,İsimler!$A$1:$A$1000,0),2))</f>
        <v/>
      </c>
      <c r="F162" s="120"/>
      <c r="G162" s="120"/>
      <c r="H162" s="120"/>
      <c r="I162" s="120"/>
      <c r="J162" s="121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23" t="str">
        <f t="shared" ref="AJ162:AJ225" si="7">IF(E162="","",SUM(K162:AI162))</f>
        <v/>
      </c>
      <c r="AK162" s="23" t="str">
        <f>IF(D162="","",SUM(0,(AJ162+'1.Sınav'!AJ162+'2.Sınav'!AJ162)/3))</f>
        <v/>
      </c>
      <c r="AL162" s="35"/>
      <c r="AM162" s="35"/>
      <c r="AN162" s="35"/>
      <c r="AO162" s="35"/>
      <c r="AP162" s="35"/>
      <c r="AQ162" s="35"/>
      <c r="AR162" s="35"/>
      <c r="AV162" s="36">
        <f t="shared" si="6"/>
        <v>0</v>
      </c>
      <c r="CA162" s="6">
        <v>1</v>
      </c>
      <c r="CB162" s="43">
        <v>100</v>
      </c>
      <c r="CC162" s="43">
        <v>100</v>
      </c>
      <c r="CX162" s="6" t="str">
        <f>IF(ISERROR(INDEX('1.Sınav'!$C$33:$AJ$282,MATCH(D162,'1.Sınav'!$D$33:$D$282,0),2)),"",INDEX('1.Sınav'!$C$33:$AJ$282,MATCH(D162,'1.Sınav'!$D$33:$D$282,0),34))</f>
        <v/>
      </c>
      <c r="CY162" s="6" t="str">
        <f>IF(ISERROR(INDEX('2.Sınav'!$C$33:$AJ$282,MATCH(D162,'2.Sınav'!$D$33:$D$282,0),2)),"",INDEX('2.Sınav'!$C$33:$AJ$282,MATCH(D162,'2.Sınav'!$D$33:$D$282,0),34))</f>
        <v/>
      </c>
    </row>
    <row r="163" spans="2:103" ht="21.95" customHeight="1" x14ac:dyDescent="0.2">
      <c r="B163" s="25">
        <f>SUBTOTAL(109,$CA$1:CA163)</f>
        <v>131</v>
      </c>
      <c r="C163" s="19" t="str">
        <f>IF(ISERROR(INDEX(İsimler!$A$1:$C$1000,MATCH(D163,İsimler!$A$1:$A$1000,0),2)),"",INDEX(İsimler!$A$1:$C$1000,MATCH(D163,İsimler!$A$1:$A$1000,0),3))</f>
        <v/>
      </c>
      <c r="D163" s="1"/>
      <c r="E163" s="119" t="str">
        <f>IF(ISERROR(INDEX(İsimler!$A$1:$C$1000,MATCH(D163,İsimler!$A$1:$A$1000,0),2)),"",INDEX(İsimler!$A$1:$C$1000,MATCH(D163,İsimler!$A$1:$A$1000,0),2))</f>
        <v/>
      </c>
      <c r="F163" s="120"/>
      <c r="G163" s="120"/>
      <c r="H163" s="120"/>
      <c r="I163" s="120"/>
      <c r="J163" s="121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23" t="str">
        <f t="shared" si="7"/>
        <v/>
      </c>
      <c r="AK163" s="23" t="str">
        <f>IF(D163="","",SUM(0,(AJ163+'1.Sınav'!AJ163+'2.Sınav'!AJ163)/3))</f>
        <v/>
      </c>
      <c r="AL163" s="35"/>
      <c r="AM163" s="35"/>
      <c r="AN163" s="35"/>
      <c r="AO163" s="35"/>
      <c r="AP163" s="35"/>
      <c r="AQ163" s="35"/>
      <c r="AR163" s="35"/>
      <c r="AV163" s="36">
        <f t="shared" si="6"/>
        <v>0</v>
      </c>
      <c r="CA163" s="6">
        <v>1</v>
      </c>
      <c r="CB163" s="43">
        <v>100</v>
      </c>
      <c r="CC163" s="43">
        <v>100</v>
      </c>
      <c r="CX163" s="6" t="str">
        <f>IF(ISERROR(INDEX('1.Sınav'!$C$33:$AJ$282,MATCH(D163,'1.Sınav'!$D$33:$D$282,0),2)),"",INDEX('1.Sınav'!$C$33:$AJ$282,MATCH(D163,'1.Sınav'!$D$33:$D$282,0),34))</f>
        <v/>
      </c>
      <c r="CY163" s="6" t="str">
        <f>IF(ISERROR(INDEX('2.Sınav'!$C$33:$AJ$282,MATCH(D163,'2.Sınav'!$D$33:$D$282,0),2)),"",INDEX('2.Sınav'!$C$33:$AJ$282,MATCH(D163,'2.Sınav'!$D$33:$D$282,0),34))</f>
        <v/>
      </c>
    </row>
    <row r="164" spans="2:103" ht="21.95" customHeight="1" x14ac:dyDescent="0.2">
      <c r="B164" s="25">
        <f>SUBTOTAL(109,$CA$1:CA164)</f>
        <v>132</v>
      </c>
      <c r="C164" s="19" t="str">
        <f>IF(ISERROR(INDEX(İsimler!$A$1:$C$1000,MATCH(D164,İsimler!$A$1:$A$1000,0),2)),"",INDEX(İsimler!$A$1:$C$1000,MATCH(D164,İsimler!$A$1:$A$1000,0),3))</f>
        <v/>
      </c>
      <c r="D164" s="1"/>
      <c r="E164" s="119" t="str">
        <f>IF(ISERROR(INDEX(İsimler!$A$1:$C$1000,MATCH(D164,İsimler!$A$1:$A$1000,0),2)),"",INDEX(İsimler!$A$1:$C$1000,MATCH(D164,İsimler!$A$1:$A$1000,0),2))</f>
        <v/>
      </c>
      <c r="F164" s="120"/>
      <c r="G164" s="120"/>
      <c r="H164" s="120"/>
      <c r="I164" s="120"/>
      <c r="J164" s="121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23" t="str">
        <f t="shared" si="7"/>
        <v/>
      </c>
      <c r="AK164" s="23" t="str">
        <f>IF(D164="","",SUM(0,(AJ164+'1.Sınav'!AJ164+'2.Sınav'!AJ164)/3))</f>
        <v/>
      </c>
      <c r="AL164" s="35"/>
      <c r="AM164" s="35"/>
      <c r="AN164" s="35"/>
      <c r="AO164" s="35"/>
      <c r="AP164" s="35"/>
      <c r="AQ164" s="35"/>
      <c r="AR164" s="35"/>
      <c r="AV164" s="36">
        <f t="shared" si="6"/>
        <v>0</v>
      </c>
      <c r="CA164" s="6">
        <v>1</v>
      </c>
      <c r="CB164" s="43">
        <v>100</v>
      </c>
      <c r="CC164" s="43">
        <v>100</v>
      </c>
      <c r="CX164" s="6" t="str">
        <f>IF(ISERROR(INDEX('1.Sınav'!$C$33:$AJ$282,MATCH(D164,'1.Sınav'!$D$33:$D$282,0),2)),"",INDEX('1.Sınav'!$C$33:$AJ$282,MATCH(D164,'1.Sınav'!$D$33:$D$282,0),34))</f>
        <v/>
      </c>
      <c r="CY164" s="6" t="str">
        <f>IF(ISERROR(INDEX('2.Sınav'!$C$33:$AJ$282,MATCH(D164,'2.Sınav'!$D$33:$D$282,0),2)),"",INDEX('2.Sınav'!$C$33:$AJ$282,MATCH(D164,'2.Sınav'!$D$33:$D$282,0),34))</f>
        <v/>
      </c>
    </row>
    <row r="165" spans="2:103" ht="21.95" customHeight="1" x14ac:dyDescent="0.2">
      <c r="B165" s="25">
        <f>SUBTOTAL(109,$CA$1:CA165)</f>
        <v>133</v>
      </c>
      <c r="C165" s="19" t="str">
        <f>IF(ISERROR(INDEX(İsimler!$A$1:$C$1000,MATCH(D165,İsimler!$A$1:$A$1000,0),2)),"",INDEX(İsimler!$A$1:$C$1000,MATCH(D165,İsimler!$A$1:$A$1000,0),3))</f>
        <v/>
      </c>
      <c r="D165" s="1"/>
      <c r="E165" s="119" t="str">
        <f>IF(ISERROR(INDEX(İsimler!$A$1:$C$1000,MATCH(D165,İsimler!$A$1:$A$1000,0),2)),"",INDEX(İsimler!$A$1:$C$1000,MATCH(D165,İsimler!$A$1:$A$1000,0),2))</f>
        <v/>
      </c>
      <c r="F165" s="120"/>
      <c r="G165" s="120"/>
      <c r="H165" s="120"/>
      <c r="I165" s="120"/>
      <c r="J165" s="121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23" t="str">
        <f t="shared" si="7"/>
        <v/>
      </c>
      <c r="AK165" s="23" t="str">
        <f>IF(D165="","",SUM(0,(AJ165+'1.Sınav'!AJ165+'2.Sınav'!AJ165)/3))</f>
        <v/>
      </c>
      <c r="AL165" s="35"/>
      <c r="AM165" s="35"/>
      <c r="AN165" s="35"/>
      <c r="AO165" s="35"/>
      <c r="AP165" s="35"/>
      <c r="AQ165" s="35"/>
      <c r="AR165" s="35"/>
      <c r="AV165" s="36">
        <f t="shared" si="6"/>
        <v>0</v>
      </c>
      <c r="CA165" s="6">
        <v>1</v>
      </c>
      <c r="CB165" s="43">
        <v>100</v>
      </c>
      <c r="CC165" s="43">
        <v>100</v>
      </c>
      <c r="CX165" s="6" t="str">
        <f>IF(ISERROR(INDEX('1.Sınav'!$C$33:$AJ$282,MATCH(D165,'1.Sınav'!$D$33:$D$282,0),2)),"",INDEX('1.Sınav'!$C$33:$AJ$282,MATCH(D165,'1.Sınav'!$D$33:$D$282,0),34))</f>
        <v/>
      </c>
      <c r="CY165" s="6" t="str">
        <f>IF(ISERROR(INDEX('2.Sınav'!$C$33:$AJ$282,MATCH(D165,'2.Sınav'!$D$33:$D$282,0),2)),"",INDEX('2.Sınav'!$C$33:$AJ$282,MATCH(D165,'2.Sınav'!$D$33:$D$282,0),34))</f>
        <v/>
      </c>
    </row>
    <row r="166" spans="2:103" ht="21.95" customHeight="1" x14ac:dyDescent="0.2">
      <c r="B166" s="25">
        <f>SUBTOTAL(109,$CA$1:CA166)</f>
        <v>134</v>
      </c>
      <c r="C166" s="19" t="str">
        <f>IF(ISERROR(INDEX(İsimler!$A$1:$C$1000,MATCH(D166,İsimler!$A$1:$A$1000,0),2)),"",INDEX(İsimler!$A$1:$C$1000,MATCH(D166,İsimler!$A$1:$A$1000,0),3))</f>
        <v/>
      </c>
      <c r="D166" s="1"/>
      <c r="E166" s="119" t="str">
        <f>IF(ISERROR(INDEX(İsimler!$A$1:$C$1000,MATCH(D166,İsimler!$A$1:$A$1000,0),2)),"",INDEX(İsimler!$A$1:$C$1000,MATCH(D166,İsimler!$A$1:$A$1000,0),2))</f>
        <v/>
      </c>
      <c r="F166" s="120"/>
      <c r="G166" s="120"/>
      <c r="H166" s="120"/>
      <c r="I166" s="120"/>
      <c r="J166" s="121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23" t="str">
        <f t="shared" si="7"/>
        <v/>
      </c>
      <c r="AK166" s="23" t="str">
        <f>IF(D166="","",SUM(0,(AJ166+'1.Sınav'!AJ166+'2.Sınav'!AJ166)/3))</f>
        <v/>
      </c>
      <c r="AL166" s="35"/>
      <c r="AM166" s="35"/>
      <c r="AN166" s="35"/>
      <c r="AO166" s="35"/>
      <c r="AP166" s="35"/>
      <c r="AQ166" s="35"/>
      <c r="AR166" s="35"/>
      <c r="AV166" s="36">
        <f t="shared" si="6"/>
        <v>0</v>
      </c>
      <c r="CA166" s="6">
        <v>1</v>
      </c>
      <c r="CB166" s="43">
        <v>100</v>
      </c>
      <c r="CC166" s="43">
        <v>100</v>
      </c>
      <c r="CX166" s="6" t="str">
        <f>IF(ISERROR(INDEX('1.Sınav'!$C$33:$AJ$282,MATCH(D166,'1.Sınav'!$D$33:$D$282,0),2)),"",INDEX('1.Sınav'!$C$33:$AJ$282,MATCH(D166,'1.Sınav'!$D$33:$D$282,0),34))</f>
        <v/>
      </c>
      <c r="CY166" s="6" t="str">
        <f>IF(ISERROR(INDEX('2.Sınav'!$C$33:$AJ$282,MATCH(D166,'2.Sınav'!$D$33:$D$282,0),2)),"",INDEX('2.Sınav'!$C$33:$AJ$282,MATCH(D166,'2.Sınav'!$D$33:$D$282,0),34))</f>
        <v/>
      </c>
    </row>
    <row r="167" spans="2:103" ht="21.95" customHeight="1" x14ac:dyDescent="0.2">
      <c r="B167" s="25">
        <f>SUBTOTAL(109,$CA$1:CA167)</f>
        <v>135</v>
      </c>
      <c r="C167" s="19" t="str">
        <f>IF(ISERROR(INDEX(İsimler!$A$1:$C$1000,MATCH(D167,İsimler!$A$1:$A$1000,0),2)),"",INDEX(İsimler!$A$1:$C$1000,MATCH(D167,İsimler!$A$1:$A$1000,0),3))</f>
        <v/>
      </c>
      <c r="D167" s="1"/>
      <c r="E167" s="119" t="str">
        <f>IF(ISERROR(INDEX(İsimler!$A$1:$C$1000,MATCH(D167,İsimler!$A$1:$A$1000,0),2)),"",INDEX(İsimler!$A$1:$C$1000,MATCH(D167,İsimler!$A$1:$A$1000,0),2))</f>
        <v/>
      </c>
      <c r="F167" s="120"/>
      <c r="G167" s="120"/>
      <c r="H167" s="120"/>
      <c r="I167" s="120"/>
      <c r="J167" s="121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23" t="str">
        <f t="shared" si="7"/>
        <v/>
      </c>
      <c r="AK167" s="23" t="str">
        <f>IF(D167="","",SUM(0,(AJ167+'1.Sınav'!AJ167+'2.Sınav'!AJ167)/3))</f>
        <v/>
      </c>
      <c r="AL167" s="35"/>
      <c r="AM167" s="35"/>
      <c r="AN167" s="35"/>
      <c r="AO167" s="35"/>
      <c r="AP167" s="35"/>
      <c r="AQ167" s="35"/>
      <c r="AR167" s="35"/>
      <c r="AV167" s="36">
        <f t="shared" si="6"/>
        <v>0</v>
      </c>
      <c r="CA167" s="6">
        <v>1</v>
      </c>
      <c r="CB167" s="43">
        <v>100</v>
      </c>
      <c r="CC167" s="43">
        <v>100</v>
      </c>
      <c r="CX167" s="6" t="str">
        <f>IF(ISERROR(INDEX('1.Sınav'!$C$33:$AJ$282,MATCH(D167,'1.Sınav'!$D$33:$D$282,0),2)),"",INDEX('1.Sınav'!$C$33:$AJ$282,MATCH(D167,'1.Sınav'!$D$33:$D$282,0),34))</f>
        <v/>
      </c>
      <c r="CY167" s="6" t="str">
        <f>IF(ISERROR(INDEX('2.Sınav'!$C$33:$AJ$282,MATCH(D167,'2.Sınav'!$D$33:$D$282,0),2)),"",INDEX('2.Sınav'!$C$33:$AJ$282,MATCH(D167,'2.Sınav'!$D$33:$D$282,0),34))</f>
        <v/>
      </c>
    </row>
    <row r="168" spans="2:103" ht="21.95" customHeight="1" x14ac:dyDescent="0.2">
      <c r="B168" s="25">
        <f>SUBTOTAL(109,$CA$1:CA168)</f>
        <v>136</v>
      </c>
      <c r="C168" s="19" t="str">
        <f>IF(ISERROR(INDEX(İsimler!$A$1:$C$1000,MATCH(D168,İsimler!$A$1:$A$1000,0),2)),"",INDEX(İsimler!$A$1:$C$1000,MATCH(D168,İsimler!$A$1:$A$1000,0),3))</f>
        <v/>
      </c>
      <c r="D168" s="1"/>
      <c r="E168" s="119" t="str">
        <f>IF(ISERROR(INDEX(İsimler!$A$1:$C$1000,MATCH(D168,İsimler!$A$1:$A$1000,0),2)),"",INDEX(İsimler!$A$1:$C$1000,MATCH(D168,İsimler!$A$1:$A$1000,0),2))</f>
        <v/>
      </c>
      <c r="F168" s="120"/>
      <c r="G168" s="120"/>
      <c r="H168" s="120"/>
      <c r="I168" s="120"/>
      <c r="J168" s="121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23" t="str">
        <f t="shared" si="7"/>
        <v/>
      </c>
      <c r="AK168" s="23" t="str">
        <f>IF(D168="","",SUM(0,(AJ168+'1.Sınav'!AJ168+'2.Sınav'!AJ168)/3))</f>
        <v/>
      </c>
      <c r="AL168" s="35"/>
      <c r="AM168" s="35"/>
      <c r="AN168" s="35"/>
      <c r="AO168" s="35"/>
      <c r="AP168" s="35"/>
      <c r="AQ168" s="35"/>
      <c r="AR168" s="35"/>
      <c r="AV168" s="36">
        <f t="shared" si="6"/>
        <v>0</v>
      </c>
      <c r="CA168" s="6">
        <v>1</v>
      </c>
      <c r="CB168" s="43">
        <v>100</v>
      </c>
      <c r="CC168" s="43">
        <v>100</v>
      </c>
      <c r="CX168" s="6" t="str">
        <f>IF(ISERROR(INDEX('1.Sınav'!$C$33:$AJ$282,MATCH(D168,'1.Sınav'!$D$33:$D$282,0),2)),"",INDEX('1.Sınav'!$C$33:$AJ$282,MATCH(D168,'1.Sınav'!$D$33:$D$282,0),34))</f>
        <v/>
      </c>
      <c r="CY168" s="6" t="str">
        <f>IF(ISERROR(INDEX('2.Sınav'!$C$33:$AJ$282,MATCH(D168,'2.Sınav'!$D$33:$D$282,0),2)),"",INDEX('2.Sınav'!$C$33:$AJ$282,MATCH(D168,'2.Sınav'!$D$33:$D$282,0),34))</f>
        <v/>
      </c>
    </row>
    <row r="169" spans="2:103" ht="21.95" customHeight="1" x14ac:dyDescent="0.2">
      <c r="B169" s="25">
        <f>SUBTOTAL(109,$CA$1:CA169)</f>
        <v>137</v>
      </c>
      <c r="C169" s="19" t="str">
        <f>IF(ISERROR(INDEX(İsimler!$A$1:$C$1000,MATCH(D169,İsimler!$A$1:$A$1000,0),2)),"",INDEX(İsimler!$A$1:$C$1000,MATCH(D169,İsimler!$A$1:$A$1000,0),3))</f>
        <v/>
      </c>
      <c r="D169" s="1"/>
      <c r="E169" s="119" t="str">
        <f>IF(ISERROR(INDEX(İsimler!$A$1:$C$1000,MATCH(D169,İsimler!$A$1:$A$1000,0),2)),"",INDEX(İsimler!$A$1:$C$1000,MATCH(D169,İsimler!$A$1:$A$1000,0),2))</f>
        <v/>
      </c>
      <c r="F169" s="120"/>
      <c r="G169" s="120"/>
      <c r="H169" s="120"/>
      <c r="I169" s="120"/>
      <c r="J169" s="121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23" t="str">
        <f t="shared" si="7"/>
        <v/>
      </c>
      <c r="AK169" s="23" t="str">
        <f>IF(D169="","",SUM(0,(AJ169+'1.Sınav'!AJ169+'2.Sınav'!AJ169)/3))</f>
        <v/>
      </c>
      <c r="AL169" s="35"/>
      <c r="AM169" s="35"/>
      <c r="AN169" s="35"/>
      <c r="AO169" s="35"/>
      <c r="AP169" s="35"/>
      <c r="AQ169" s="35"/>
      <c r="AR169" s="35"/>
      <c r="AV169" s="36">
        <f t="shared" si="6"/>
        <v>0</v>
      </c>
      <c r="CA169" s="6">
        <v>1</v>
      </c>
      <c r="CB169" s="43">
        <v>100</v>
      </c>
      <c r="CC169" s="43">
        <v>100</v>
      </c>
      <c r="CX169" s="6" t="str">
        <f>IF(ISERROR(INDEX('1.Sınav'!$C$33:$AJ$282,MATCH(D169,'1.Sınav'!$D$33:$D$282,0),2)),"",INDEX('1.Sınav'!$C$33:$AJ$282,MATCH(D169,'1.Sınav'!$D$33:$D$282,0),34))</f>
        <v/>
      </c>
      <c r="CY169" s="6" t="str">
        <f>IF(ISERROR(INDEX('2.Sınav'!$C$33:$AJ$282,MATCH(D169,'2.Sınav'!$D$33:$D$282,0),2)),"",INDEX('2.Sınav'!$C$33:$AJ$282,MATCH(D169,'2.Sınav'!$D$33:$D$282,0),34))</f>
        <v/>
      </c>
    </row>
    <row r="170" spans="2:103" ht="21.95" customHeight="1" x14ac:dyDescent="0.2">
      <c r="B170" s="25">
        <f>SUBTOTAL(109,$CA$1:CA170)</f>
        <v>138</v>
      </c>
      <c r="C170" s="19" t="str">
        <f>IF(ISERROR(INDEX(İsimler!$A$1:$C$1000,MATCH(D170,İsimler!$A$1:$A$1000,0),2)),"",INDEX(İsimler!$A$1:$C$1000,MATCH(D170,İsimler!$A$1:$A$1000,0),3))</f>
        <v/>
      </c>
      <c r="D170" s="1"/>
      <c r="E170" s="119" t="str">
        <f>IF(ISERROR(INDEX(İsimler!$A$1:$C$1000,MATCH(D170,İsimler!$A$1:$A$1000,0),2)),"",INDEX(İsimler!$A$1:$C$1000,MATCH(D170,İsimler!$A$1:$A$1000,0),2))</f>
        <v/>
      </c>
      <c r="F170" s="120"/>
      <c r="G170" s="120"/>
      <c r="H170" s="120"/>
      <c r="I170" s="120"/>
      <c r="J170" s="121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23" t="str">
        <f t="shared" si="7"/>
        <v/>
      </c>
      <c r="AK170" s="23" t="str">
        <f>IF(D170="","",SUM(0,(AJ170+'1.Sınav'!AJ170+'2.Sınav'!AJ170)/3))</f>
        <v/>
      </c>
      <c r="AL170" s="35"/>
      <c r="AM170" s="35"/>
      <c r="AN170" s="35"/>
      <c r="AO170" s="35"/>
      <c r="AP170" s="35"/>
      <c r="AQ170" s="35"/>
      <c r="AR170" s="35"/>
      <c r="AV170" s="36">
        <f t="shared" si="6"/>
        <v>0</v>
      </c>
      <c r="CA170" s="6">
        <v>1</v>
      </c>
      <c r="CB170" s="43">
        <v>100</v>
      </c>
      <c r="CC170" s="43">
        <v>100</v>
      </c>
      <c r="CX170" s="6" t="str">
        <f>IF(ISERROR(INDEX('1.Sınav'!$C$33:$AJ$282,MATCH(D170,'1.Sınav'!$D$33:$D$282,0),2)),"",INDEX('1.Sınav'!$C$33:$AJ$282,MATCH(D170,'1.Sınav'!$D$33:$D$282,0),34))</f>
        <v/>
      </c>
      <c r="CY170" s="6" t="str">
        <f>IF(ISERROR(INDEX('2.Sınav'!$C$33:$AJ$282,MATCH(D170,'2.Sınav'!$D$33:$D$282,0),2)),"",INDEX('2.Sınav'!$C$33:$AJ$282,MATCH(D170,'2.Sınav'!$D$33:$D$282,0),34))</f>
        <v/>
      </c>
    </row>
    <row r="171" spans="2:103" ht="21.95" customHeight="1" x14ac:dyDescent="0.2">
      <c r="B171" s="25">
        <f>SUBTOTAL(109,$CA$1:CA171)</f>
        <v>139</v>
      </c>
      <c r="C171" s="19" t="str">
        <f>IF(ISERROR(INDEX(İsimler!$A$1:$C$1000,MATCH(D171,İsimler!$A$1:$A$1000,0),2)),"",INDEX(İsimler!$A$1:$C$1000,MATCH(D171,İsimler!$A$1:$A$1000,0),3))</f>
        <v/>
      </c>
      <c r="D171" s="1"/>
      <c r="E171" s="119" t="str">
        <f>IF(ISERROR(INDEX(İsimler!$A$1:$C$1000,MATCH(D171,İsimler!$A$1:$A$1000,0),2)),"",INDEX(İsimler!$A$1:$C$1000,MATCH(D171,İsimler!$A$1:$A$1000,0),2))</f>
        <v/>
      </c>
      <c r="F171" s="120"/>
      <c r="G171" s="120"/>
      <c r="H171" s="120"/>
      <c r="I171" s="120"/>
      <c r="J171" s="121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23" t="str">
        <f t="shared" si="7"/>
        <v/>
      </c>
      <c r="AK171" s="23" t="str">
        <f>IF(D171="","",SUM(0,(AJ171+'1.Sınav'!AJ171+'2.Sınav'!AJ171)/3))</f>
        <v/>
      </c>
      <c r="AL171" s="35"/>
      <c r="AM171" s="35"/>
      <c r="AN171" s="35"/>
      <c r="AO171" s="35"/>
      <c r="AP171" s="35"/>
      <c r="AQ171" s="35"/>
      <c r="AR171" s="35"/>
      <c r="AV171" s="36">
        <f t="shared" si="6"/>
        <v>0</v>
      </c>
      <c r="CA171" s="6">
        <v>1</v>
      </c>
      <c r="CB171" s="43">
        <v>100</v>
      </c>
      <c r="CC171" s="43">
        <v>100</v>
      </c>
      <c r="CX171" s="6" t="str">
        <f>IF(ISERROR(INDEX('1.Sınav'!$C$33:$AJ$282,MATCH(D171,'1.Sınav'!$D$33:$D$282,0),2)),"",INDEX('1.Sınav'!$C$33:$AJ$282,MATCH(D171,'1.Sınav'!$D$33:$D$282,0),34))</f>
        <v/>
      </c>
      <c r="CY171" s="6" t="str">
        <f>IF(ISERROR(INDEX('2.Sınav'!$C$33:$AJ$282,MATCH(D171,'2.Sınav'!$D$33:$D$282,0),2)),"",INDEX('2.Sınav'!$C$33:$AJ$282,MATCH(D171,'2.Sınav'!$D$33:$D$282,0),34))</f>
        <v/>
      </c>
    </row>
    <row r="172" spans="2:103" ht="21.95" customHeight="1" x14ac:dyDescent="0.2">
      <c r="B172" s="25">
        <f>SUBTOTAL(109,$CA$1:CA172)</f>
        <v>140</v>
      </c>
      <c r="C172" s="19" t="str">
        <f>IF(ISERROR(INDEX(İsimler!$A$1:$C$1000,MATCH(D172,İsimler!$A$1:$A$1000,0),2)),"",INDEX(İsimler!$A$1:$C$1000,MATCH(D172,İsimler!$A$1:$A$1000,0),3))</f>
        <v/>
      </c>
      <c r="D172" s="1"/>
      <c r="E172" s="119" t="str">
        <f>IF(ISERROR(INDEX(İsimler!$A$1:$C$1000,MATCH(D172,İsimler!$A$1:$A$1000,0),2)),"",INDEX(İsimler!$A$1:$C$1000,MATCH(D172,İsimler!$A$1:$A$1000,0),2))</f>
        <v/>
      </c>
      <c r="F172" s="120"/>
      <c r="G172" s="120"/>
      <c r="H172" s="120"/>
      <c r="I172" s="120"/>
      <c r="J172" s="121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23" t="str">
        <f t="shared" si="7"/>
        <v/>
      </c>
      <c r="AK172" s="23" t="str">
        <f>IF(D172="","",SUM(0,(AJ172+'1.Sınav'!AJ172+'2.Sınav'!AJ172)/3))</f>
        <v/>
      </c>
      <c r="AL172" s="35"/>
      <c r="AM172" s="35"/>
      <c r="AN172" s="35"/>
      <c r="AO172" s="35"/>
      <c r="AP172" s="35"/>
      <c r="AQ172" s="35"/>
      <c r="AR172" s="35"/>
      <c r="AV172" s="36">
        <f t="shared" si="6"/>
        <v>0</v>
      </c>
      <c r="CA172" s="6">
        <v>1</v>
      </c>
      <c r="CB172" s="43">
        <v>100</v>
      </c>
      <c r="CC172" s="43">
        <v>100</v>
      </c>
      <c r="CX172" s="6" t="str">
        <f>IF(ISERROR(INDEX('1.Sınav'!$C$33:$AJ$282,MATCH(D172,'1.Sınav'!$D$33:$D$282,0),2)),"",INDEX('1.Sınav'!$C$33:$AJ$282,MATCH(D172,'1.Sınav'!$D$33:$D$282,0),34))</f>
        <v/>
      </c>
      <c r="CY172" s="6" t="str">
        <f>IF(ISERROR(INDEX('2.Sınav'!$C$33:$AJ$282,MATCH(D172,'2.Sınav'!$D$33:$D$282,0),2)),"",INDEX('2.Sınav'!$C$33:$AJ$282,MATCH(D172,'2.Sınav'!$D$33:$D$282,0),34))</f>
        <v/>
      </c>
    </row>
    <row r="173" spans="2:103" ht="21.95" customHeight="1" x14ac:dyDescent="0.2">
      <c r="B173" s="25">
        <f>SUBTOTAL(109,$CA$1:CA173)</f>
        <v>141</v>
      </c>
      <c r="C173" s="19" t="str">
        <f>IF(ISERROR(INDEX(İsimler!$A$1:$C$1000,MATCH(D173,İsimler!$A$1:$A$1000,0),2)),"",INDEX(İsimler!$A$1:$C$1000,MATCH(D173,İsimler!$A$1:$A$1000,0),3))</f>
        <v/>
      </c>
      <c r="D173" s="1"/>
      <c r="E173" s="119" t="str">
        <f>IF(ISERROR(INDEX(İsimler!$A$1:$C$1000,MATCH(D173,İsimler!$A$1:$A$1000,0),2)),"",INDEX(İsimler!$A$1:$C$1000,MATCH(D173,İsimler!$A$1:$A$1000,0),2))</f>
        <v/>
      </c>
      <c r="F173" s="120"/>
      <c r="G173" s="120"/>
      <c r="H173" s="120"/>
      <c r="I173" s="120"/>
      <c r="J173" s="121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23" t="str">
        <f t="shared" si="7"/>
        <v/>
      </c>
      <c r="AK173" s="23" t="str">
        <f>IF(D173="","",SUM(0,(AJ173+'1.Sınav'!AJ173+'2.Sınav'!AJ173)/3))</f>
        <v/>
      </c>
      <c r="AL173" s="35"/>
      <c r="AM173" s="35"/>
      <c r="AN173" s="35"/>
      <c r="AO173" s="35"/>
      <c r="AP173" s="35"/>
      <c r="AQ173" s="35"/>
      <c r="AR173" s="35"/>
      <c r="AV173" s="36">
        <f t="shared" si="6"/>
        <v>0</v>
      </c>
      <c r="CA173" s="6">
        <v>1</v>
      </c>
      <c r="CB173" s="43">
        <v>100</v>
      </c>
      <c r="CC173" s="43">
        <v>100</v>
      </c>
      <c r="CX173" s="6" t="str">
        <f>IF(ISERROR(INDEX('1.Sınav'!$C$33:$AJ$282,MATCH(D173,'1.Sınav'!$D$33:$D$282,0),2)),"",INDEX('1.Sınav'!$C$33:$AJ$282,MATCH(D173,'1.Sınav'!$D$33:$D$282,0),34))</f>
        <v/>
      </c>
      <c r="CY173" s="6" t="str">
        <f>IF(ISERROR(INDEX('2.Sınav'!$C$33:$AJ$282,MATCH(D173,'2.Sınav'!$D$33:$D$282,0),2)),"",INDEX('2.Sınav'!$C$33:$AJ$282,MATCH(D173,'2.Sınav'!$D$33:$D$282,0),34))</f>
        <v/>
      </c>
    </row>
    <row r="174" spans="2:103" ht="21.95" customHeight="1" x14ac:dyDescent="0.2">
      <c r="B174" s="25">
        <f>SUBTOTAL(109,$CA$1:CA174)</f>
        <v>142</v>
      </c>
      <c r="C174" s="19" t="str">
        <f>IF(ISERROR(INDEX(İsimler!$A$1:$C$1000,MATCH(D174,İsimler!$A$1:$A$1000,0),2)),"",INDEX(İsimler!$A$1:$C$1000,MATCH(D174,İsimler!$A$1:$A$1000,0),3))</f>
        <v/>
      </c>
      <c r="D174" s="1"/>
      <c r="E174" s="119" t="str">
        <f>IF(ISERROR(INDEX(İsimler!$A$1:$C$1000,MATCH(D174,İsimler!$A$1:$A$1000,0),2)),"",INDEX(İsimler!$A$1:$C$1000,MATCH(D174,İsimler!$A$1:$A$1000,0),2))</f>
        <v/>
      </c>
      <c r="F174" s="120"/>
      <c r="G174" s="120"/>
      <c r="H174" s="120"/>
      <c r="I174" s="120"/>
      <c r="J174" s="121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23" t="str">
        <f t="shared" si="7"/>
        <v/>
      </c>
      <c r="AK174" s="23" t="str">
        <f>IF(D174="","",SUM(0,(AJ174+'1.Sınav'!AJ174+'2.Sınav'!AJ174)/3))</f>
        <v/>
      </c>
      <c r="AL174" s="35"/>
      <c r="AM174" s="35"/>
      <c r="AN174" s="35"/>
      <c r="AO174" s="35"/>
      <c r="AP174" s="35"/>
      <c r="AQ174" s="35"/>
      <c r="AR174" s="35"/>
      <c r="AV174" s="36">
        <f t="shared" si="6"/>
        <v>0</v>
      </c>
      <c r="CA174" s="6">
        <v>1</v>
      </c>
      <c r="CB174" s="43">
        <v>100</v>
      </c>
      <c r="CC174" s="43">
        <v>100</v>
      </c>
      <c r="CX174" s="6" t="str">
        <f>IF(ISERROR(INDEX('1.Sınav'!$C$33:$AJ$282,MATCH(D174,'1.Sınav'!$D$33:$D$282,0),2)),"",INDEX('1.Sınav'!$C$33:$AJ$282,MATCH(D174,'1.Sınav'!$D$33:$D$282,0),34))</f>
        <v/>
      </c>
      <c r="CY174" s="6" t="str">
        <f>IF(ISERROR(INDEX('2.Sınav'!$C$33:$AJ$282,MATCH(D174,'2.Sınav'!$D$33:$D$282,0),2)),"",INDEX('2.Sınav'!$C$33:$AJ$282,MATCH(D174,'2.Sınav'!$D$33:$D$282,0),34))</f>
        <v/>
      </c>
    </row>
    <row r="175" spans="2:103" ht="21.95" customHeight="1" x14ac:dyDescent="0.2">
      <c r="B175" s="25">
        <f>SUBTOTAL(109,$CA$1:CA175)</f>
        <v>143</v>
      </c>
      <c r="C175" s="19" t="str">
        <f>IF(ISERROR(INDEX(İsimler!$A$1:$C$1000,MATCH(D175,İsimler!$A$1:$A$1000,0),2)),"",INDEX(İsimler!$A$1:$C$1000,MATCH(D175,İsimler!$A$1:$A$1000,0),3))</f>
        <v/>
      </c>
      <c r="D175" s="1"/>
      <c r="E175" s="119" t="str">
        <f>IF(ISERROR(INDEX(İsimler!$A$1:$C$1000,MATCH(D175,İsimler!$A$1:$A$1000,0),2)),"",INDEX(İsimler!$A$1:$C$1000,MATCH(D175,İsimler!$A$1:$A$1000,0),2))</f>
        <v/>
      </c>
      <c r="F175" s="120"/>
      <c r="G175" s="120"/>
      <c r="H175" s="120"/>
      <c r="I175" s="120"/>
      <c r="J175" s="121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23" t="str">
        <f t="shared" si="7"/>
        <v/>
      </c>
      <c r="AK175" s="23" t="str">
        <f>IF(D175="","",SUM(0,(AJ175+'1.Sınav'!AJ175+'2.Sınav'!AJ175)/3))</f>
        <v/>
      </c>
      <c r="AL175" s="35"/>
      <c r="AM175" s="35"/>
      <c r="AN175" s="35"/>
      <c r="AO175" s="35"/>
      <c r="AP175" s="35"/>
      <c r="AQ175" s="35"/>
      <c r="AR175" s="35"/>
      <c r="AV175" s="36">
        <f t="shared" si="6"/>
        <v>0</v>
      </c>
      <c r="CA175" s="6">
        <v>1</v>
      </c>
      <c r="CB175" s="43">
        <v>100</v>
      </c>
      <c r="CC175" s="43">
        <v>100</v>
      </c>
      <c r="CX175" s="6" t="str">
        <f>IF(ISERROR(INDEX('1.Sınav'!$C$33:$AJ$282,MATCH(D175,'1.Sınav'!$D$33:$D$282,0),2)),"",INDEX('1.Sınav'!$C$33:$AJ$282,MATCH(D175,'1.Sınav'!$D$33:$D$282,0),34))</f>
        <v/>
      </c>
      <c r="CY175" s="6" t="str">
        <f>IF(ISERROR(INDEX('2.Sınav'!$C$33:$AJ$282,MATCH(D175,'2.Sınav'!$D$33:$D$282,0),2)),"",INDEX('2.Sınav'!$C$33:$AJ$282,MATCH(D175,'2.Sınav'!$D$33:$D$282,0),34))</f>
        <v/>
      </c>
    </row>
    <row r="176" spans="2:103" ht="21.95" customHeight="1" x14ac:dyDescent="0.2">
      <c r="B176" s="25">
        <f>SUBTOTAL(109,$CA$1:CA176)</f>
        <v>144</v>
      </c>
      <c r="C176" s="19" t="str">
        <f>IF(ISERROR(INDEX(İsimler!$A$1:$C$1000,MATCH(D176,İsimler!$A$1:$A$1000,0),2)),"",INDEX(İsimler!$A$1:$C$1000,MATCH(D176,İsimler!$A$1:$A$1000,0),3))</f>
        <v/>
      </c>
      <c r="D176" s="1"/>
      <c r="E176" s="119" t="str">
        <f>IF(ISERROR(INDEX(İsimler!$A$1:$C$1000,MATCH(D176,İsimler!$A$1:$A$1000,0),2)),"",INDEX(İsimler!$A$1:$C$1000,MATCH(D176,İsimler!$A$1:$A$1000,0),2))</f>
        <v/>
      </c>
      <c r="F176" s="120"/>
      <c r="G176" s="120"/>
      <c r="H176" s="120"/>
      <c r="I176" s="120"/>
      <c r="J176" s="121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23" t="str">
        <f t="shared" si="7"/>
        <v/>
      </c>
      <c r="AK176" s="23" t="str">
        <f>IF(D176="","",SUM(0,(AJ176+'1.Sınav'!AJ176+'2.Sınav'!AJ176)/3))</f>
        <v/>
      </c>
      <c r="AL176" s="35"/>
      <c r="AM176" s="35"/>
      <c r="AN176" s="35"/>
      <c r="AO176" s="35"/>
      <c r="AP176" s="35"/>
      <c r="AQ176" s="35"/>
      <c r="AR176" s="35"/>
      <c r="AV176" s="36">
        <f t="shared" si="6"/>
        <v>0</v>
      </c>
      <c r="CA176" s="6">
        <v>1</v>
      </c>
      <c r="CB176" s="43">
        <v>100</v>
      </c>
      <c r="CC176" s="43">
        <v>100</v>
      </c>
      <c r="CX176" s="6" t="str">
        <f>IF(ISERROR(INDEX('1.Sınav'!$C$33:$AJ$282,MATCH(D176,'1.Sınav'!$D$33:$D$282,0),2)),"",INDEX('1.Sınav'!$C$33:$AJ$282,MATCH(D176,'1.Sınav'!$D$33:$D$282,0),34))</f>
        <v/>
      </c>
      <c r="CY176" s="6" t="str">
        <f>IF(ISERROR(INDEX('2.Sınav'!$C$33:$AJ$282,MATCH(D176,'2.Sınav'!$D$33:$D$282,0),2)),"",INDEX('2.Sınav'!$C$33:$AJ$282,MATCH(D176,'2.Sınav'!$D$33:$D$282,0),34))</f>
        <v/>
      </c>
    </row>
    <row r="177" spans="2:103" ht="21.95" customHeight="1" x14ac:dyDescent="0.2">
      <c r="B177" s="25">
        <f>SUBTOTAL(109,$CA$1:CA177)</f>
        <v>145</v>
      </c>
      <c r="C177" s="19" t="str">
        <f>IF(ISERROR(INDEX(İsimler!$A$1:$C$1000,MATCH(D177,İsimler!$A$1:$A$1000,0),2)),"",INDEX(İsimler!$A$1:$C$1000,MATCH(D177,İsimler!$A$1:$A$1000,0),3))</f>
        <v/>
      </c>
      <c r="D177" s="1"/>
      <c r="E177" s="119" t="str">
        <f>IF(ISERROR(INDEX(İsimler!$A$1:$C$1000,MATCH(D177,İsimler!$A$1:$A$1000,0),2)),"",INDEX(İsimler!$A$1:$C$1000,MATCH(D177,İsimler!$A$1:$A$1000,0),2))</f>
        <v/>
      </c>
      <c r="F177" s="120"/>
      <c r="G177" s="120"/>
      <c r="H177" s="120"/>
      <c r="I177" s="120"/>
      <c r="J177" s="121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23" t="str">
        <f t="shared" si="7"/>
        <v/>
      </c>
      <c r="AK177" s="23" t="str">
        <f>IF(D177="","",SUM(0,(AJ177+'1.Sınav'!AJ177+'2.Sınav'!AJ177)/3))</f>
        <v/>
      </c>
      <c r="AL177" s="35"/>
      <c r="AM177" s="35"/>
      <c r="AN177" s="35"/>
      <c r="AO177" s="35"/>
      <c r="AP177" s="35"/>
      <c r="AQ177" s="35"/>
      <c r="AR177" s="35"/>
      <c r="AV177" s="36">
        <f t="shared" si="6"/>
        <v>0</v>
      </c>
      <c r="CA177" s="6">
        <v>1</v>
      </c>
      <c r="CB177" s="43">
        <v>100</v>
      </c>
      <c r="CC177" s="43">
        <v>100</v>
      </c>
      <c r="CX177" s="6" t="str">
        <f>IF(ISERROR(INDEX('1.Sınav'!$C$33:$AJ$282,MATCH(D177,'1.Sınav'!$D$33:$D$282,0),2)),"",INDEX('1.Sınav'!$C$33:$AJ$282,MATCH(D177,'1.Sınav'!$D$33:$D$282,0),34))</f>
        <v/>
      </c>
      <c r="CY177" s="6" t="str">
        <f>IF(ISERROR(INDEX('2.Sınav'!$C$33:$AJ$282,MATCH(D177,'2.Sınav'!$D$33:$D$282,0),2)),"",INDEX('2.Sınav'!$C$33:$AJ$282,MATCH(D177,'2.Sınav'!$D$33:$D$282,0),34))</f>
        <v/>
      </c>
    </row>
    <row r="178" spans="2:103" ht="21.95" customHeight="1" x14ac:dyDescent="0.2">
      <c r="B178" s="25">
        <f>SUBTOTAL(109,$CA$1:CA178)</f>
        <v>146</v>
      </c>
      <c r="C178" s="19" t="str">
        <f>IF(ISERROR(INDEX(İsimler!$A$1:$C$1000,MATCH(D178,İsimler!$A$1:$A$1000,0),2)),"",INDEX(İsimler!$A$1:$C$1000,MATCH(D178,İsimler!$A$1:$A$1000,0),3))</f>
        <v/>
      </c>
      <c r="D178" s="1"/>
      <c r="E178" s="119" t="str">
        <f>IF(ISERROR(INDEX(İsimler!$A$1:$C$1000,MATCH(D178,İsimler!$A$1:$A$1000,0),2)),"",INDEX(İsimler!$A$1:$C$1000,MATCH(D178,İsimler!$A$1:$A$1000,0),2))</f>
        <v/>
      </c>
      <c r="F178" s="120"/>
      <c r="G178" s="120"/>
      <c r="H178" s="120"/>
      <c r="I178" s="120"/>
      <c r="J178" s="121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23" t="str">
        <f t="shared" si="7"/>
        <v/>
      </c>
      <c r="AK178" s="23" t="str">
        <f>IF(D178="","",SUM(0,(AJ178+'1.Sınav'!AJ178+'2.Sınav'!AJ178)/3))</f>
        <v/>
      </c>
      <c r="AL178" s="35"/>
      <c r="AM178" s="35"/>
      <c r="AN178" s="35"/>
      <c r="AO178" s="35"/>
      <c r="AP178" s="35"/>
      <c r="AQ178" s="35"/>
      <c r="AR178" s="35"/>
      <c r="AV178" s="36">
        <f t="shared" si="6"/>
        <v>0</v>
      </c>
      <c r="CA178" s="6">
        <v>1</v>
      </c>
      <c r="CB178" s="43">
        <v>100</v>
      </c>
      <c r="CC178" s="43">
        <v>100</v>
      </c>
      <c r="CX178" s="6" t="str">
        <f>IF(ISERROR(INDEX('1.Sınav'!$C$33:$AJ$282,MATCH(D178,'1.Sınav'!$D$33:$D$282,0),2)),"",INDEX('1.Sınav'!$C$33:$AJ$282,MATCH(D178,'1.Sınav'!$D$33:$D$282,0),34))</f>
        <v/>
      </c>
      <c r="CY178" s="6" t="str">
        <f>IF(ISERROR(INDEX('2.Sınav'!$C$33:$AJ$282,MATCH(D178,'2.Sınav'!$D$33:$D$282,0),2)),"",INDEX('2.Sınav'!$C$33:$AJ$282,MATCH(D178,'2.Sınav'!$D$33:$D$282,0),34))</f>
        <v/>
      </c>
    </row>
    <row r="179" spans="2:103" ht="21.95" customHeight="1" x14ac:dyDescent="0.2">
      <c r="B179" s="25">
        <f>SUBTOTAL(109,$CA$1:CA179)</f>
        <v>147</v>
      </c>
      <c r="C179" s="19" t="str">
        <f>IF(ISERROR(INDEX(İsimler!$A$1:$C$1000,MATCH(D179,İsimler!$A$1:$A$1000,0),2)),"",INDEX(İsimler!$A$1:$C$1000,MATCH(D179,İsimler!$A$1:$A$1000,0),3))</f>
        <v/>
      </c>
      <c r="D179" s="1"/>
      <c r="E179" s="119" t="str">
        <f>IF(ISERROR(INDEX(İsimler!$A$1:$C$1000,MATCH(D179,İsimler!$A$1:$A$1000,0),2)),"",INDEX(İsimler!$A$1:$C$1000,MATCH(D179,İsimler!$A$1:$A$1000,0),2))</f>
        <v/>
      </c>
      <c r="F179" s="120"/>
      <c r="G179" s="120"/>
      <c r="H179" s="120"/>
      <c r="I179" s="120"/>
      <c r="J179" s="121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23" t="str">
        <f t="shared" si="7"/>
        <v/>
      </c>
      <c r="AK179" s="23" t="str">
        <f>IF(D179="","",SUM(0,(AJ179+'1.Sınav'!AJ179+'2.Sınav'!AJ179)/3))</f>
        <v/>
      </c>
      <c r="AL179" s="35"/>
      <c r="AM179" s="35"/>
      <c r="AN179" s="35"/>
      <c r="AO179" s="35"/>
      <c r="AP179" s="35"/>
      <c r="AQ179" s="35"/>
      <c r="AR179" s="35"/>
      <c r="AV179" s="36">
        <f t="shared" si="6"/>
        <v>0</v>
      </c>
      <c r="CA179" s="6">
        <v>1</v>
      </c>
      <c r="CB179" s="43">
        <v>100</v>
      </c>
      <c r="CC179" s="43">
        <v>100</v>
      </c>
      <c r="CX179" s="6" t="str">
        <f>IF(ISERROR(INDEX('1.Sınav'!$C$33:$AJ$282,MATCH(D179,'1.Sınav'!$D$33:$D$282,0),2)),"",INDEX('1.Sınav'!$C$33:$AJ$282,MATCH(D179,'1.Sınav'!$D$33:$D$282,0),34))</f>
        <v/>
      </c>
      <c r="CY179" s="6" t="str">
        <f>IF(ISERROR(INDEX('2.Sınav'!$C$33:$AJ$282,MATCH(D179,'2.Sınav'!$D$33:$D$282,0),2)),"",INDEX('2.Sınav'!$C$33:$AJ$282,MATCH(D179,'2.Sınav'!$D$33:$D$282,0),34))</f>
        <v/>
      </c>
    </row>
    <row r="180" spans="2:103" ht="21.95" customHeight="1" x14ac:dyDescent="0.2">
      <c r="B180" s="25">
        <f>SUBTOTAL(109,$CA$1:CA180)</f>
        <v>148</v>
      </c>
      <c r="C180" s="19" t="str">
        <f>IF(ISERROR(INDEX(İsimler!$A$1:$C$1000,MATCH(D180,İsimler!$A$1:$A$1000,0),2)),"",INDEX(İsimler!$A$1:$C$1000,MATCH(D180,İsimler!$A$1:$A$1000,0),3))</f>
        <v/>
      </c>
      <c r="D180" s="1"/>
      <c r="E180" s="119" t="str">
        <f>IF(ISERROR(INDEX(İsimler!$A$1:$C$1000,MATCH(D180,İsimler!$A$1:$A$1000,0),2)),"",INDEX(İsimler!$A$1:$C$1000,MATCH(D180,İsimler!$A$1:$A$1000,0),2))</f>
        <v/>
      </c>
      <c r="F180" s="120"/>
      <c r="G180" s="120"/>
      <c r="H180" s="120"/>
      <c r="I180" s="120"/>
      <c r="J180" s="121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23" t="str">
        <f t="shared" si="7"/>
        <v/>
      </c>
      <c r="AK180" s="23" t="str">
        <f>IF(D180="","",SUM(0,(AJ180+'1.Sınav'!AJ180+'2.Sınav'!AJ180)/3))</f>
        <v/>
      </c>
      <c r="AL180" s="35"/>
      <c r="AM180" s="35"/>
      <c r="AN180" s="35"/>
      <c r="AO180" s="35"/>
      <c r="AP180" s="35"/>
      <c r="AQ180" s="35"/>
      <c r="AR180" s="35"/>
      <c r="AV180" s="36">
        <f t="shared" si="6"/>
        <v>0</v>
      </c>
      <c r="CA180" s="6">
        <v>1</v>
      </c>
      <c r="CB180" s="43">
        <v>100</v>
      </c>
      <c r="CC180" s="43">
        <v>100</v>
      </c>
      <c r="CX180" s="6" t="str">
        <f>IF(ISERROR(INDEX('1.Sınav'!$C$33:$AJ$282,MATCH(D180,'1.Sınav'!$D$33:$D$282,0),2)),"",INDEX('1.Sınav'!$C$33:$AJ$282,MATCH(D180,'1.Sınav'!$D$33:$D$282,0),34))</f>
        <v/>
      </c>
      <c r="CY180" s="6" t="str">
        <f>IF(ISERROR(INDEX('2.Sınav'!$C$33:$AJ$282,MATCH(D180,'2.Sınav'!$D$33:$D$282,0),2)),"",INDEX('2.Sınav'!$C$33:$AJ$282,MATCH(D180,'2.Sınav'!$D$33:$D$282,0),34))</f>
        <v/>
      </c>
    </row>
    <row r="181" spans="2:103" ht="21.95" customHeight="1" x14ac:dyDescent="0.2">
      <c r="B181" s="25">
        <f>SUBTOTAL(109,$CA$1:CA181)</f>
        <v>149</v>
      </c>
      <c r="C181" s="19" t="str">
        <f>IF(ISERROR(INDEX(İsimler!$A$1:$C$1000,MATCH(D181,İsimler!$A$1:$A$1000,0),2)),"",INDEX(İsimler!$A$1:$C$1000,MATCH(D181,İsimler!$A$1:$A$1000,0),3))</f>
        <v/>
      </c>
      <c r="D181" s="1"/>
      <c r="E181" s="119" t="str">
        <f>IF(ISERROR(INDEX(İsimler!$A$1:$C$1000,MATCH(D181,İsimler!$A$1:$A$1000,0),2)),"",INDEX(İsimler!$A$1:$C$1000,MATCH(D181,İsimler!$A$1:$A$1000,0),2))</f>
        <v/>
      </c>
      <c r="F181" s="120"/>
      <c r="G181" s="120"/>
      <c r="H181" s="120"/>
      <c r="I181" s="120"/>
      <c r="J181" s="121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23" t="str">
        <f t="shared" si="7"/>
        <v/>
      </c>
      <c r="AK181" s="23" t="str">
        <f>IF(D181="","",SUM(0,(AJ181+'1.Sınav'!AJ181+'2.Sınav'!AJ181)/3))</f>
        <v/>
      </c>
      <c r="AL181" s="35"/>
      <c r="AM181" s="35"/>
      <c r="AN181" s="35"/>
      <c r="AO181" s="35"/>
      <c r="AP181" s="35"/>
      <c r="AQ181" s="35"/>
      <c r="AR181" s="35"/>
      <c r="AV181" s="36">
        <f t="shared" si="6"/>
        <v>0</v>
      </c>
      <c r="CA181" s="6">
        <v>1</v>
      </c>
      <c r="CB181" s="43">
        <v>100</v>
      </c>
      <c r="CC181" s="43">
        <v>100</v>
      </c>
      <c r="CX181" s="6" t="str">
        <f>IF(ISERROR(INDEX('1.Sınav'!$C$33:$AJ$282,MATCH(D181,'1.Sınav'!$D$33:$D$282,0),2)),"",INDEX('1.Sınav'!$C$33:$AJ$282,MATCH(D181,'1.Sınav'!$D$33:$D$282,0),34))</f>
        <v/>
      </c>
      <c r="CY181" s="6" t="str">
        <f>IF(ISERROR(INDEX('2.Sınav'!$C$33:$AJ$282,MATCH(D181,'2.Sınav'!$D$33:$D$282,0),2)),"",INDEX('2.Sınav'!$C$33:$AJ$282,MATCH(D181,'2.Sınav'!$D$33:$D$282,0),34))</f>
        <v/>
      </c>
    </row>
    <row r="182" spans="2:103" ht="21.95" customHeight="1" x14ac:dyDescent="0.2">
      <c r="B182" s="25">
        <f>SUBTOTAL(109,$CA$1:CA182)</f>
        <v>150</v>
      </c>
      <c r="C182" s="19" t="str">
        <f>IF(ISERROR(INDEX(İsimler!$A$1:$C$1000,MATCH(D182,İsimler!$A$1:$A$1000,0),2)),"",INDEX(İsimler!$A$1:$C$1000,MATCH(D182,İsimler!$A$1:$A$1000,0),3))</f>
        <v/>
      </c>
      <c r="D182" s="1"/>
      <c r="E182" s="119" t="str">
        <f>IF(ISERROR(INDEX(İsimler!$A$1:$C$1000,MATCH(D182,İsimler!$A$1:$A$1000,0),2)),"",INDEX(İsimler!$A$1:$C$1000,MATCH(D182,İsimler!$A$1:$A$1000,0),2))</f>
        <v/>
      </c>
      <c r="F182" s="120"/>
      <c r="G182" s="120"/>
      <c r="H182" s="120"/>
      <c r="I182" s="120"/>
      <c r="J182" s="121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23" t="str">
        <f t="shared" si="7"/>
        <v/>
      </c>
      <c r="AK182" s="23" t="str">
        <f>IF(D182="","",SUM(0,(AJ182+'1.Sınav'!AJ182+'2.Sınav'!AJ182)/3))</f>
        <v/>
      </c>
      <c r="AL182" s="35"/>
      <c r="AM182" s="35"/>
      <c r="AN182" s="35"/>
      <c r="AO182" s="35"/>
      <c r="AP182" s="35"/>
      <c r="AQ182" s="35"/>
      <c r="AR182" s="35"/>
      <c r="AV182" s="36">
        <f t="shared" si="6"/>
        <v>0</v>
      </c>
      <c r="CA182" s="6">
        <v>1</v>
      </c>
      <c r="CB182" s="43">
        <v>100</v>
      </c>
      <c r="CC182" s="43">
        <v>100</v>
      </c>
      <c r="CX182" s="6" t="str">
        <f>IF(ISERROR(INDEX('1.Sınav'!$C$33:$AJ$282,MATCH(D182,'1.Sınav'!$D$33:$D$282,0),2)),"",INDEX('1.Sınav'!$C$33:$AJ$282,MATCH(D182,'1.Sınav'!$D$33:$D$282,0),34))</f>
        <v/>
      </c>
      <c r="CY182" s="6" t="str">
        <f>IF(ISERROR(INDEX('2.Sınav'!$C$33:$AJ$282,MATCH(D182,'2.Sınav'!$D$33:$D$282,0),2)),"",INDEX('2.Sınav'!$C$33:$AJ$282,MATCH(D182,'2.Sınav'!$D$33:$D$282,0),34))</f>
        <v/>
      </c>
    </row>
    <row r="183" spans="2:103" ht="21.95" customHeight="1" x14ac:dyDescent="0.2">
      <c r="B183" s="25">
        <f>SUBTOTAL(109,$CA$1:CA183)</f>
        <v>151</v>
      </c>
      <c r="C183" s="19" t="str">
        <f>IF(ISERROR(INDEX(İsimler!$A$1:$C$1000,MATCH(D183,İsimler!$A$1:$A$1000,0),2)),"",INDEX(İsimler!$A$1:$C$1000,MATCH(D183,İsimler!$A$1:$A$1000,0),3))</f>
        <v/>
      </c>
      <c r="D183" s="1"/>
      <c r="E183" s="119" t="str">
        <f>IF(ISERROR(INDEX(İsimler!$A$1:$C$1000,MATCH(D183,İsimler!$A$1:$A$1000,0),2)),"",INDEX(İsimler!$A$1:$C$1000,MATCH(D183,İsimler!$A$1:$A$1000,0),2))</f>
        <v/>
      </c>
      <c r="F183" s="120"/>
      <c r="G183" s="120"/>
      <c r="H183" s="120"/>
      <c r="I183" s="120"/>
      <c r="J183" s="121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23" t="str">
        <f t="shared" si="7"/>
        <v/>
      </c>
      <c r="AK183" s="23" t="str">
        <f>IF(D183="","",SUM(0,(AJ183+'1.Sınav'!AJ183+'2.Sınav'!AJ183)/3))</f>
        <v/>
      </c>
      <c r="AL183" s="35"/>
      <c r="AM183" s="35"/>
      <c r="AN183" s="35"/>
      <c r="AO183" s="35"/>
      <c r="AP183" s="35"/>
      <c r="AQ183" s="35"/>
      <c r="AR183" s="35"/>
      <c r="AV183" s="36">
        <f t="shared" si="6"/>
        <v>0</v>
      </c>
      <c r="CA183" s="6">
        <v>1</v>
      </c>
      <c r="CB183" s="43">
        <v>100</v>
      </c>
      <c r="CC183" s="43">
        <v>100</v>
      </c>
      <c r="CX183" s="6" t="str">
        <f>IF(ISERROR(INDEX('1.Sınav'!$C$33:$AJ$282,MATCH(D183,'1.Sınav'!$D$33:$D$282,0),2)),"",INDEX('1.Sınav'!$C$33:$AJ$282,MATCH(D183,'1.Sınav'!$D$33:$D$282,0),34))</f>
        <v/>
      </c>
      <c r="CY183" s="6" t="str">
        <f>IF(ISERROR(INDEX('2.Sınav'!$C$33:$AJ$282,MATCH(D183,'2.Sınav'!$D$33:$D$282,0),2)),"",INDEX('2.Sınav'!$C$33:$AJ$282,MATCH(D183,'2.Sınav'!$D$33:$D$282,0),34))</f>
        <v/>
      </c>
    </row>
    <row r="184" spans="2:103" ht="21.95" customHeight="1" x14ac:dyDescent="0.2">
      <c r="B184" s="25">
        <f>SUBTOTAL(109,$CA$1:CA184)</f>
        <v>152</v>
      </c>
      <c r="C184" s="19" t="str">
        <f>IF(ISERROR(INDEX(İsimler!$A$1:$C$1000,MATCH(D184,İsimler!$A$1:$A$1000,0),2)),"",INDEX(İsimler!$A$1:$C$1000,MATCH(D184,İsimler!$A$1:$A$1000,0),3))</f>
        <v/>
      </c>
      <c r="D184" s="1"/>
      <c r="E184" s="119" t="str">
        <f>IF(ISERROR(INDEX(İsimler!$A$1:$C$1000,MATCH(D184,İsimler!$A$1:$A$1000,0),2)),"",INDEX(İsimler!$A$1:$C$1000,MATCH(D184,İsimler!$A$1:$A$1000,0),2))</f>
        <v/>
      </c>
      <c r="F184" s="120"/>
      <c r="G184" s="120"/>
      <c r="H184" s="120"/>
      <c r="I184" s="120"/>
      <c r="J184" s="121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23" t="str">
        <f t="shared" si="7"/>
        <v/>
      </c>
      <c r="AK184" s="23" t="str">
        <f>IF(D184="","",SUM(0,(AJ184+'1.Sınav'!AJ184+'2.Sınav'!AJ184)/3))</f>
        <v/>
      </c>
      <c r="AL184" s="35"/>
      <c r="AM184" s="35"/>
      <c r="AN184" s="35"/>
      <c r="AO184" s="35"/>
      <c r="AP184" s="35"/>
      <c r="AQ184" s="35"/>
      <c r="AR184" s="35"/>
      <c r="AV184" s="36">
        <f t="shared" si="6"/>
        <v>0</v>
      </c>
      <c r="CA184" s="6">
        <v>1</v>
      </c>
      <c r="CB184" s="43">
        <v>100</v>
      </c>
      <c r="CC184" s="43">
        <v>100</v>
      </c>
      <c r="CX184" s="6" t="str">
        <f>IF(ISERROR(INDEX('1.Sınav'!$C$33:$AJ$282,MATCH(D184,'1.Sınav'!$D$33:$D$282,0),2)),"",INDEX('1.Sınav'!$C$33:$AJ$282,MATCH(D184,'1.Sınav'!$D$33:$D$282,0),34))</f>
        <v/>
      </c>
      <c r="CY184" s="6" t="str">
        <f>IF(ISERROR(INDEX('2.Sınav'!$C$33:$AJ$282,MATCH(D184,'2.Sınav'!$D$33:$D$282,0),2)),"",INDEX('2.Sınav'!$C$33:$AJ$282,MATCH(D184,'2.Sınav'!$D$33:$D$282,0),34))</f>
        <v/>
      </c>
    </row>
    <row r="185" spans="2:103" ht="21.95" customHeight="1" x14ac:dyDescent="0.2">
      <c r="B185" s="25">
        <f>SUBTOTAL(109,$CA$1:CA185)</f>
        <v>153</v>
      </c>
      <c r="C185" s="19" t="str">
        <f>IF(ISERROR(INDEX(İsimler!$A$1:$C$1000,MATCH(D185,İsimler!$A$1:$A$1000,0),2)),"",INDEX(İsimler!$A$1:$C$1000,MATCH(D185,İsimler!$A$1:$A$1000,0),3))</f>
        <v/>
      </c>
      <c r="D185" s="1"/>
      <c r="E185" s="119" t="str">
        <f>IF(ISERROR(INDEX(İsimler!$A$1:$C$1000,MATCH(D185,İsimler!$A$1:$A$1000,0),2)),"",INDEX(İsimler!$A$1:$C$1000,MATCH(D185,İsimler!$A$1:$A$1000,0),2))</f>
        <v/>
      </c>
      <c r="F185" s="120"/>
      <c r="G185" s="120"/>
      <c r="H185" s="120"/>
      <c r="I185" s="120"/>
      <c r="J185" s="121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23" t="str">
        <f t="shared" si="7"/>
        <v/>
      </c>
      <c r="AK185" s="23" t="str">
        <f>IF(D185="","",SUM(0,(AJ185+'1.Sınav'!AJ185+'2.Sınav'!AJ185)/3))</f>
        <v/>
      </c>
      <c r="AL185" s="35"/>
      <c r="AM185" s="35"/>
      <c r="AN185" s="35"/>
      <c r="AO185" s="35"/>
      <c r="AP185" s="35"/>
      <c r="AQ185" s="35"/>
      <c r="AR185" s="35"/>
      <c r="AV185" s="36">
        <f t="shared" si="6"/>
        <v>0</v>
      </c>
      <c r="CA185" s="6">
        <v>1</v>
      </c>
      <c r="CB185" s="43">
        <v>100</v>
      </c>
      <c r="CC185" s="43">
        <v>100</v>
      </c>
      <c r="CX185" s="6" t="str">
        <f>IF(ISERROR(INDEX('1.Sınav'!$C$33:$AJ$282,MATCH(D185,'1.Sınav'!$D$33:$D$282,0),2)),"",INDEX('1.Sınav'!$C$33:$AJ$282,MATCH(D185,'1.Sınav'!$D$33:$D$282,0),34))</f>
        <v/>
      </c>
      <c r="CY185" s="6" t="str">
        <f>IF(ISERROR(INDEX('2.Sınav'!$C$33:$AJ$282,MATCH(D185,'2.Sınav'!$D$33:$D$282,0),2)),"",INDEX('2.Sınav'!$C$33:$AJ$282,MATCH(D185,'2.Sınav'!$D$33:$D$282,0),34))</f>
        <v/>
      </c>
    </row>
    <row r="186" spans="2:103" ht="21.95" customHeight="1" x14ac:dyDescent="0.2">
      <c r="B186" s="25">
        <f>SUBTOTAL(109,$CA$1:CA186)</f>
        <v>154</v>
      </c>
      <c r="C186" s="19" t="str">
        <f>IF(ISERROR(INDEX(İsimler!$A$1:$C$1000,MATCH(D186,İsimler!$A$1:$A$1000,0),2)),"",INDEX(İsimler!$A$1:$C$1000,MATCH(D186,İsimler!$A$1:$A$1000,0),3))</f>
        <v/>
      </c>
      <c r="D186" s="1"/>
      <c r="E186" s="119" t="str">
        <f>IF(ISERROR(INDEX(İsimler!$A$1:$C$1000,MATCH(D186,İsimler!$A$1:$A$1000,0),2)),"",INDEX(İsimler!$A$1:$C$1000,MATCH(D186,İsimler!$A$1:$A$1000,0),2))</f>
        <v/>
      </c>
      <c r="F186" s="120"/>
      <c r="G186" s="120"/>
      <c r="H186" s="120"/>
      <c r="I186" s="120"/>
      <c r="J186" s="121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23" t="str">
        <f t="shared" si="7"/>
        <v/>
      </c>
      <c r="AK186" s="23" t="str">
        <f>IF(D186="","",SUM(0,(AJ186+'1.Sınav'!AJ186+'2.Sınav'!AJ186)/3))</f>
        <v/>
      </c>
      <c r="AL186" s="35"/>
      <c r="AM186" s="35"/>
      <c r="AN186" s="35"/>
      <c r="AO186" s="35"/>
      <c r="AP186" s="35"/>
      <c r="AQ186" s="35"/>
      <c r="AR186" s="35"/>
      <c r="AV186" s="36">
        <f t="shared" si="6"/>
        <v>0</v>
      </c>
      <c r="CA186" s="6">
        <v>1</v>
      </c>
      <c r="CB186" s="43">
        <v>100</v>
      </c>
      <c r="CC186" s="43">
        <v>100</v>
      </c>
      <c r="CX186" s="6" t="str">
        <f>IF(ISERROR(INDEX('1.Sınav'!$C$33:$AJ$282,MATCH(D186,'1.Sınav'!$D$33:$D$282,0),2)),"",INDEX('1.Sınav'!$C$33:$AJ$282,MATCH(D186,'1.Sınav'!$D$33:$D$282,0),34))</f>
        <v/>
      </c>
      <c r="CY186" s="6" t="str">
        <f>IF(ISERROR(INDEX('2.Sınav'!$C$33:$AJ$282,MATCH(D186,'2.Sınav'!$D$33:$D$282,0),2)),"",INDEX('2.Sınav'!$C$33:$AJ$282,MATCH(D186,'2.Sınav'!$D$33:$D$282,0),34))</f>
        <v/>
      </c>
    </row>
    <row r="187" spans="2:103" ht="21.95" customHeight="1" x14ac:dyDescent="0.2">
      <c r="B187" s="25">
        <f>SUBTOTAL(109,$CA$1:CA187)</f>
        <v>155</v>
      </c>
      <c r="C187" s="19" t="str">
        <f>IF(ISERROR(INDEX(İsimler!$A$1:$C$1000,MATCH(D187,İsimler!$A$1:$A$1000,0),2)),"",INDEX(İsimler!$A$1:$C$1000,MATCH(D187,İsimler!$A$1:$A$1000,0),3))</f>
        <v/>
      </c>
      <c r="D187" s="1"/>
      <c r="E187" s="119" t="str">
        <f>IF(ISERROR(INDEX(İsimler!$A$1:$C$1000,MATCH(D187,İsimler!$A$1:$A$1000,0),2)),"",INDEX(İsimler!$A$1:$C$1000,MATCH(D187,İsimler!$A$1:$A$1000,0),2))</f>
        <v/>
      </c>
      <c r="F187" s="120"/>
      <c r="G187" s="120"/>
      <c r="H187" s="120"/>
      <c r="I187" s="120"/>
      <c r="J187" s="121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23" t="str">
        <f t="shared" si="7"/>
        <v/>
      </c>
      <c r="AK187" s="23" t="str">
        <f>IF(D187="","",SUM(0,(AJ187+'1.Sınav'!AJ187+'2.Sınav'!AJ187)/3))</f>
        <v/>
      </c>
      <c r="AL187" s="35"/>
      <c r="AM187" s="35"/>
      <c r="AN187" s="35"/>
      <c r="AO187" s="35"/>
      <c r="AP187" s="35"/>
      <c r="AQ187" s="35"/>
      <c r="AR187" s="35"/>
      <c r="AV187" s="36">
        <f t="shared" si="6"/>
        <v>0</v>
      </c>
      <c r="CA187" s="6">
        <v>1</v>
      </c>
      <c r="CB187" s="43">
        <v>100</v>
      </c>
      <c r="CC187" s="43">
        <v>100</v>
      </c>
      <c r="CX187" s="6" t="str">
        <f>IF(ISERROR(INDEX('1.Sınav'!$C$33:$AJ$282,MATCH(D187,'1.Sınav'!$D$33:$D$282,0),2)),"",INDEX('1.Sınav'!$C$33:$AJ$282,MATCH(D187,'1.Sınav'!$D$33:$D$282,0),34))</f>
        <v/>
      </c>
      <c r="CY187" s="6" t="str">
        <f>IF(ISERROR(INDEX('2.Sınav'!$C$33:$AJ$282,MATCH(D187,'2.Sınav'!$D$33:$D$282,0),2)),"",INDEX('2.Sınav'!$C$33:$AJ$282,MATCH(D187,'2.Sınav'!$D$33:$D$282,0),34))</f>
        <v/>
      </c>
    </row>
    <row r="188" spans="2:103" ht="21.95" customHeight="1" x14ac:dyDescent="0.2">
      <c r="B188" s="25">
        <f>SUBTOTAL(109,$CA$1:CA188)</f>
        <v>156</v>
      </c>
      <c r="C188" s="19" t="str">
        <f>IF(ISERROR(INDEX(İsimler!$A$1:$C$1000,MATCH(D188,İsimler!$A$1:$A$1000,0),2)),"",INDEX(İsimler!$A$1:$C$1000,MATCH(D188,İsimler!$A$1:$A$1000,0),3))</f>
        <v/>
      </c>
      <c r="D188" s="1"/>
      <c r="E188" s="119" t="str">
        <f>IF(ISERROR(INDEX(İsimler!$A$1:$C$1000,MATCH(D188,İsimler!$A$1:$A$1000,0),2)),"",INDEX(İsimler!$A$1:$C$1000,MATCH(D188,İsimler!$A$1:$A$1000,0),2))</f>
        <v/>
      </c>
      <c r="F188" s="120"/>
      <c r="G188" s="120"/>
      <c r="H188" s="120"/>
      <c r="I188" s="120"/>
      <c r="J188" s="121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23" t="str">
        <f t="shared" si="7"/>
        <v/>
      </c>
      <c r="AK188" s="23" t="str">
        <f>IF(D188="","",SUM(0,(AJ188+'1.Sınav'!AJ188+'2.Sınav'!AJ188)/3))</f>
        <v/>
      </c>
      <c r="AL188" s="35"/>
      <c r="AM188" s="35"/>
      <c r="AN188" s="35"/>
      <c r="AO188" s="35"/>
      <c r="AP188" s="35"/>
      <c r="AQ188" s="35"/>
      <c r="AR188" s="35"/>
      <c r="AV188" s="36">
        <f t="shared" si="6"/>
        <v>0</v>
      </c>
      <c r="CA188" s="6">
        <v>1</v>
      </c>
      <c r="CB188" s="43">
        <v>100</v>
      </c>
      <c r="CC188" s="43">
        <v>100</v>
      </c>
      <c r="CX188" s="6" t="str">
        <f>IF(ISERROR(INDEX('1.Sınav'!$C$33:$AJ$282,MATCH(D188,'1.Sınav'!$D$33:$D$282,0),2)),"",INDEX('1.Sınav'!$C$33:$AJ$282,MATCH(D188,'1.Sınav'!$D$33:$D$282,0),34))</f>
        <v/>
      </c>
      <c r="CY188" s="6" t="str">
        <f>IF(ISERROR(INDEX('2.Sınav'!$C$33:$AJ$282,MATCH(D188,'2.Sınav'!$D$33:$D$282,0),2)),"",INDEX('2.Sınav'!$C$33:$AJ$282,MATCH(D188,'2.Sınav'!$D$33:$D$282,0),34))</f>
        <v/>
      </c>
    </row>
    <row r="189" spans="2:103" ht="21.95" customHeight="1" x14ac:dyDescent="0.2">
      <c r="B189" s="25">
        <f>SUBTOTAL(109,$CA$1:CA189)</f>
        <v>157</v>
      </c>
      <c r="C189" s="19" t="str">
        <f>IF(ISERROR(INDEX(İsimler!$A$1:$C$1000,MATCH(D189,İsimler!$A$1:$A$1000,0),2)),"",INDEX(İsimler!$A$1:$C$1000,MATCH(D189,İsimler!$A$1:$A$1000,0),3))</f>
        <v/>
      </c>
      <c r="D189" s="1"/>
      <c r="E189" s="119" t="str">
        <f>IF(ISERROR(INDEX(İsimler!$A$1:$C$1000,MATCH(D189,İsimler!$A$1:$A$1000,0),2)),"",INDEX(İsimler!$A$1:$C$1000,MATCH(D189,İsimler!$A$1:$A$1000,0),2))</f>
        <v/>
      </c>
      <c r="F189" s="120"/>
      <c r="G189" s="120"/>
      <c r="H189" s="120"/>
      <c r="I189" s="120"/>
      <c r="J189" s="121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23" t="str">
        <f t="shared" si="7"/>
        <v/>
      </c>
      <c r="AK189" s="23" t="str">
        <f>IF(D189="","",SUM(0,(AJ189+'1.Sınav'!AJ189+'2.Sınav'!AJ189)/3))</f>
        <v/>
      </c>
      <c r="AL189" s="35"/>
      <c r="AM189" s="35"/>
      <c r="AN189" s="35"/>
      <c r="AO189" s="35"/>
      <c r="AP189" s="35"/>
      <c r="AQ189" s="35"/>
      <c r="AR189" s="35"/>
      <c r="AV189" s="36">
        <f t="shared" si="6"/>
        <v>0</v>
      </c>
      <c r="CA189" s="6">
        <v>1</v>
      </c>
      <c r="CB189" s="43">
        <v>100</v>
      </c>
      <c r="CC189" s="43">
        <v>100</v>
      </c>
      <c r="CX189" s="6" t="str">
        <f>IF(ISERROR(INDEX('1.Sınav'!$C$33:$AJ$282,MATCH(D189,'1.Sınav'!$D$33:$D$282,0),2)),"",INDEX('1.Sınav'!$C$33:$AJ$282,MATCH(D189,'1.Sınav'!$D$33:$D$282,0),34))</f>
        <v/>
      </c>
      <c r="CY189" s="6" t="str">
        <f>IF(ISERROR(INDEX('2.Sınav'!$C$33:$AJ$282,MATCH(D189,'2.Sınav'!$D$33:$D$282,0),2)),"",INDEX('2.Sınav'!$C$33:$AJ$282,MATCH(D189,'2.Sınav'!$D$33:$D$282,0),34))</f>
        <v/>
      </c>
    </row>
    <row r="190" spans="2:103" ht="21.95" customHeight="1" x14ac:dyDescent="0.2">
      <c r="B190" s="25">
        <f>SUBTOTAL(109,$CA$1:CA190)</f>
        <v>158</v>
      </c>
      <c r="C190" s="19" t="str">
        <f>IF(ISERROR(INDEX(İsimler!$A$1:$C$1000,MATCH(D190,İsimler!$A$1:$A$1000,0),2)),"",INDEX(İsimler!$A$1:$C$1000,MATCH(D190,İsimler!$A$1:$A$1000,0),3))</f>
        <v/>
      </c>
      <c r="D190" s="1"/>
      <c r="E190" s="119" t="str">
        <f>IF(ISERROR(INDEX(İsimler!$A$1:$C$1000,MATCH(D190,İsimler!$A$1:$A$1000,0),2)),"",INDEX(İsimler!$A$1:$C$1000,MATCH(D190,İsimler!$A$1:$A$1000,0),2))</f>
        <v/>
      </c>
      <c r="F190" s="120"/>
      <c r="G190" s="120"/>
      <c r="H190" s="120"/>
      <c r="I190" s="120"/>
      <c r="J190" s="121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23" t="str">
        <f t="shared" si="7"/>
        <v/>
      </c>
      <c r="AK190" s="23" t="str">
        <f>IF(D190="","",SUM(0,(AJ190+'1.Sınav'!AJ190+'2.Sınav'!AJ190)/3))</f>
        <v/>
      </c>
      <c r="AL190" s="35"/>
      <c r="AM190" s="35"/>
      <c r="AN190" s="35"/>
      <c r="AO190" s="35"/>
      <c r="AP190" s="35"/>
      <c r="AQ190" s="35"/>
      <c r="AR190" s="35"/>
      <c r="AV190" s="36">
        <f t="shared" si="6"/>
        <v>0</v>
      </c>
      <c r="CA190" s="6">
        <v>1</v>
      </c>
      <c r="CB190" s="43">
        <v>100</v>
      </c>
      <c r="CC190" s="43">
        <v>100</v>
      </c>
      <c r="CX190" s="6" t="str">
        <f>IF(ISERROR(INDEX('1.Sınav'!$C$33:$AJ$282,MATCH(D190,'1.Sınav'!$D$33:$D$282,0),2)),"",INDEX('1.Sınav'!$C$33:$AJ$282,MATCH(D190,'1.Sınav'!$D$33:$D$282,0),34))</f>
        <v/>
      </c>
      <c r="CY190" s="6" t="str">
        <f>IF(ISERROR(INDEX('2.Sınav'!$C$33:$AJ$282,MATCH(D190,'2.Sınav'!$D$33:$D$282,0),2)),"",INDEX('2.Sınav'!$C$33:$AJ$282,MATCH(D190,'2.Sınav'!$D$33:$D$282,0),34))</f>
        <v/>
      </c>
    </row>
    <row r="191" spans="2:103" ht="21.95" customHeight="1" x14ac:dyDescent="0.2">
      <c r="B191" s="25">
        <f>SUBTOTAL(109,$CA$1:CA191)</f>
        <v>159</v>
      </c>
      <c r="C191" s="19" t="str">
        <f>IF(ISERROR(INDEX(İsimler!$A$1:$C$1000,MATCH(D191,İsimler!$A$1:$A$1000,0),2)),"",INDEX(İsimler!$A$1:$C$1000,MATCH(D191,İsimler!$A$1:$A$1000,0),3))</f>
        <v/>
      </c>
      <c r="D191" s="1"/>
      <c r="E191" s="119" t="str">
        <f>IF(ISERROR(INDEX(İsimler!$A$1:$C$1000,MATCH(D191,İsimler!$A$1:$A$1000,0),2)),"",INDEX(İsimler!$A$1:$C$1000,MATCH(D191,İsimler!$A$1:$A$1000,0),2))</f>
        <v/>
      </c>
      <c r="F191" s="120"/>
      <c r="G191" s="120"/>
      <c r="H191" s="120"/>
      <c r="I191" s="120"/>
      <c r="J191" s="121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23" t="str">
        <f t="shared" si="7"/>
        <v/>
      </c>
      <c r="AK191" s="23" t="str">
        <f>IF(D191="","",SUM(0,(AJ191+'1.Sınav'!AJ191+'2.Sınav'!AJ191)/3))</f>
        <v/>
      </c>
      <c r="AL191" s="35"/>
      <c r="AM191" s="35"/>
      <c r="AN191" s="35"/>
      <c r="AO191" s="35"/>
      <c r="AP191" s="35"/>
      <c r="AQ191" s="35"/>
      <c r="AR191" s="35"/>
      <c r="AV191" s="36">
        <f t="shared" si="6"/>
        <v>0</v>
      </c>
      <c r="CA191" s="6">
        <v>1</v>
      </c>
      <c r="CB191" s="43">
        <v>100</v>
      </c>
      <c r="CC191" s="43">
        <v>100</v>
      </c>
      <c r="CX191" s="6" t="str">
        <f>IF(ISERROR(INDEX('1.Sınav'!$C$33:$AJ$282,MATCH(D191,'1.Sınav'!$D$33:$D$282,0),2)),"",INDEX('1.Sınav'!$C$33:$AJ$282,MATCH(D191,'1.Sınav'!$D$33:$D$282,0),34))</f>
        <v/>
      </c>
      <c r="CY191" s="6" t="str">
        <f>IF(ISERROR(INDEX('2.Sınav'!$C$33:$AJ$282,MATCH(D191,'2.Sınav'!$D$33:$D$282,0),2)),"",INDEX('2.Sınav'!$C$33:$AJ$282,MATCH(D191,'2.Sınav'!$D$33:$D$282,0),34))</f>
        <v/>
      </c>
    </row>
    <row r="192" spans="2:103" ht="21.95" customHeight="1" x14ac:dyDescent="0.2">
      <c r="B192" s="25">
        <f>SUBTOTAL(109,$CA$1:CA192)</f>
        <v>160</v>
      </c>
      <c r="C192" s="19" t="str">
        <f>IF(ISERROR(INDEX(İsimler!$A$1:$C$1000,MATCH(D192,İsimler!$A$1:$A$1000,0),2)),"",INDEX(İsimler!$A$1:$C$1000,MATCH(D192,İsimler!$A$1:$A$1000,0),3))</f>
        <v/>
      </c>
      <c r="D192" s="1"/>
      <c r="E192" s="119" t="str">
        <f>IF(ISERROR(INDEX(İsimler!$A$1:$C$1000,MATCH(D192,İsimler!$A$1:$A$1000,0),2)),"",INDEX(İsimler!$A$1:$C$1000,MATCH(D192,İsimler!$A$1:$A$1000,0),2))</f>
        <v/>
      </c>
      <c r="F192" s="120"/>
      <c r="G192" s="120"/>
      <c r="H192" s="120"/>
      <c r="I192" s="120"/>
      <c r="J192" s="121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23" t="str">
        <f t="shared" si="7"/>
        <v/>
      </c>
      <c r="AK192" s="23" t="str">
        <f>IF(D192="","",SUM(0,(AJ192+'1.Sınav'!AJ192+'2.Sınav'!AJ192)/3))</f>
        <v/>
      </c>
      <c r="AL192" s="35"/>
      <c r="AM192" s="35"/>
      <c r="AN192" s="35"/>
      <c r="AO192" s="35"/>
      <c r="AP192" s="35"/>
      <c r="AQ192" s="35"/>
      <c r="AR192" s="35"/>
      <c r="AV192" s="36">
        <f t="shared" si="6"/>
        <v>0</v>
      </c>
      <c r="CA192" s="6">
        <v>1</v>
      </c>
      <c r="CB192" s="43">
        <v>100</v>
      </c>
      <c r="CC192" s="43">
        <v>100</v>
      </c>
      <c r="CX192" s="6" t="str">
        <f>IF(ISERROR(INDEX('1.Sınav'!$C$33:$AJ$282,MATCH(D192,'1.Sınav'!$D$33:$D$282,0),2)),"",INDEX('1.Sınav'!$C$33:$AJ$282,MATCH(D192,'1.Sınav'!$D$33:$D$282,0),34))</f>
        <v/>
      </c>
      <c r="CY192" s="6" t="str">
        <f>IF(ISERROR(INDEX('2.Sınav'!$C$33:$AJ$282,MATCH(D192,'2.Sınav'!$D$33:$D$282,0),2)),"",INDEX('2.Sınav'!$C$33:$AJ$282,MATCH(D192,'2.Sınav'!$D$33:$D$282,0),34))</f>
        <v/>
      </c>
    </row>
    <row r="193" spans="2:103" ht="21.95" customHeight="1" x14ac:dyDescent="0.2">
      <c r="B193" s="25">
        <f>SUBTOTAL(109,$CA$1:CA193)</f>
        <v>161</v>
      </c>
      <c r="C193" s="19" t="str">
        <f>IF(ISERROR(INDEX(İsimler!$A$1:$C$1000,MATCH(D193,İsimler!$A$1:$A$1000,0),2)),"",INDEX(İsimler!$A$1:$C$1000,MATCH(D193,İsimler!$A$1:$A$1000,0),3))</f>
        <v/>
      </c>
      <c r="D193" s="1"/>
      <c r="E193" s="119" t="str">
        <f>IF(ISERROR(INDEX(İsimler!$A$1:$C$1000,MATCH(D193,İsimler!$A$1:$A$1000,0),2)),"",INDEX(İsimler!$A$1:$C$1000,MATCH(D193,İsimler!$A$1:$A$1000,0),2))</f>
        <v/>
      </c>
      <c r="F193" s="120"/>
      <c r="G193" s="120"/>
      <c r="H193" s="120"/>
      <c r="I193" s="120"/>
      <c r="J193" s="121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23" t="str">
        <f t="shared" si="7"/>
        <v/>
      </c>
      <c r="AK193" s="23" t="str">
        <f>IF(D193="","",SUM(0,(AJ193+'1.Sınav'!AJ193+'2.Sınav'!AJ193)/3))</f>
        <v/>
      </c>
      <c r="AL193" s="35"/>
      <c r="AM193" s="35"/>
      <c r="AN193" s="35"/>
      <c r="AO193" s="35"/>
      <c r="AP193" s="35"/>
      <c r="AQ193" s="35"/>
      <c r="AR193" s="35"/>
      <c r="AV193" s="36">
        <f t="shared" si="6"/>
        <v>0</v>
      </c>
      <c r="CA193" s="6">
        <v>1</v>
      </c>
      <c r="CB193" s="43">
        <v>100</v>
      </c>
      <c r="CC193" s="43">
        <v>100</v>
      </c>
      <c r="CX193" s="6" t="str">
        <f>IF(ISERROR(INDEX('1.Sınav'!$C$33:$AJ$282,MATCH(D193,'1.Sınav'!$D$33:$D$282,0),2)),"",INDEX('1.Sınav'!$C$33:$AJ$282,MATCH(D193,'1.Sınav'!$D$33:$D$282,0),34))</f>
        <v/>
      </c>
      <c r="CY193" s="6" t="str">
        <f>IF(ISERROR(INDEX('2.Sınav'!$C$33:$AJ$282,MATCH(D193,'2.Sınav'!$D$33:$D$282,0),2)),"",INDEX('2.Sınav'!$C$33:$AJ$282,MATCH(D193,'2.Sınav'!$D$33:$D$282,0),34))</f>
        <v/>
      </c>
    </row>
    <row r="194" spans="2:103" ht="21.95" customHeight="1" x14ac:dyDescent="0.2">
      <c r="B194" s="25">
        <f>SUBTOTAL(109,$CA$1:CA194)</f>
        <v>162</v>
      </c>
      <c r="C194" s="19" t="str">
        <f>IF(ISERROR(INDEX(İsimler!$A$1:$C$1000,MATCH(D194,İsimler!$A$1:$A$1000,0),2)),"",INDEX(İsimler!$A$1:$C$1000,MATCH(D194,İsimler!$A$1:$A$1000,0),3))</f>
        <v/>
      </c>
      <c r="D194" s="1"/>
      <c r="E194" s="119" t="str">
        <f>IF(ISERROR(INDEX(İsimler!$A$1:$C$1000,MATCH(D194,İsimler!$A$1:$A$1000,0),2)),"",INDEX(İsimler!$A$1:$C$1000,MATCH(D194,İsimler!$A$1:$A$1000,0),2))</f>
        <v/>
      </c>
      <c r="F194" s="120"/>
      <c r="G194" s="120"/>
      <c r="H194" s="120"/>
      <c r="I194" s="120"/>
      <c r="J194" s="121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23" t="str">
        <f t="shared" si="7"/>
        <v/>
      </c>
      <c r="AK194" s="23" t="str">
        <f>IF(D194="","",SUM(0,(AJ194+'1.Sınav'!AJ194+'2.Sınav'!AJ194)/3))</f>
        <v/>
      </c>
      <c r="AL194" s="35"/>
      <c r="AM194" s="35"/>
      <c r="AN194" s="35"/>
      <c r="AO194" s="35"/>
      <c r="AP194" s="35"/>
      <c r="AQ194" s="35"/>
      <c r="AR194" s="35"/>
      <c r="AV194" s="36">
        <f t="shared" si="6"/>
        <v>0</v>
      </c>
      <c r="CA194" s="6">
        <v>1</v>
      </c>
      <c r="CB194" s="43">
        <v>100</v>
      </c>
      <c r="CC194" s="43">
        <v>100</v>
      </c>
      <c r="CX194" s="6" t="str">
        <f>IF(ISERROR(INDEX('1.Sınav'!$C$33:$AJ$282,MATCH(D194,'1.Sınav'!$D$33:$D$282,0),2)),"",INDEX('1.Sınav'!$C$33:$AJ$282,MATCH(D194,'1.Sınav'!$D$33:$D$282,0),34))</f>
        <v/>
      </c>
      <c r="CY194" s="6" t="str">
        <f>IF(ISERROR(INDEX('2.Sınav'!$C$33:$AJ$282,MATCH(D194,'2.Sınav'!$D$33:$D$282,0),2)),"",INDEX('2.Sınav'!$C$33:$AJ$282,MATCH(D194,'2.Sınav'!$D$33:$D$282,0),34))</f>
        <v/>
      </c>
    </row>
    <row r="195" spans="2:103" ht="21.95" customHeight="1" x14ac:dyDescent="0.2">
      <c r="B195" s="25">
        <f>SUBTOTAL(109,$CA$1:CA195)</f>
        <v>163</v>
      </c>
      <c r="C195" s="19" t="str">
        <f>IF(ISERROR(INDEX(İsimler!$A$1:$C$1000,MATCH(D195,İsimler!$A$1:$A$1000,0),2)),"",INDEX(İsimler!$A$1:$C$1000,MATCH(D195,İsimler!$A$1:$A$1000,0),3))</f>
        <v/>
      </c>
      <c r="D195" s="1"/>
      <c r="E195" s="119" t="str">
        <f>IF(ISERROR(INDEX(İsimler!$A$1:$C$1000,MATCH(D195,İsimler!$A$1:$A$1000,0),2)),"",INDEX(İsimler!$A$1:$C$1000,MATCH(D195,İsimler!$A$1:$A$1000,0),2))</f>
        <v/>
      </c>
      <c r="F195" s="120"/>
      <c r="G195" s="120"/>
      <c r="H195" s="120"/>
      <c r="I195" s="120"/>
      <c r="J195" s="121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23" t="str">
        <f t="shared" si="7"/>
        <v/>
      </c>
      <c r="AK195" s="23" t="str">
        <f>IF(D195="","",SUM(0,(AJ195+'1.Sınav'!AJ195+'2.Sınav'!AJ195)/3))</f>
        <v/>
      </c>
      <c r="AL195" s="35"/>
      <c r="AM195" s="35"/>
      <c r="AN195" s="35"/>
      <c r="AO195" s="35"/>
      <c r="AP195" s="35"/>
      <c r="AQ195" s="35"/>
      <c r="AR195" s="35"/>
      <c r="AV195" s="36">
        <f t="shared" si="6"/>
        <v>0</v>
      </c>
      <c r="CA195" s="6">
        <v>1</v>
      </c>
      <c r="CB195" s="43">
        <v>100</v>
      </c>
      <c r="CC195" s="43">
        <v>100</v>
      </c>
      <c r="CX195" s="6" t="str">
        <f>IF(ISERROR(INDEX('1.Sınav'!$C$33:$AJ$282,MATCH(D195,'1.Sınav'!$D$33:$D$282,0),2)),"",INDEX('1.Sınav'!$C$33:$AJ$282,MATCH(D195,'1.Sınav'!$D$33:$D$282,0),34))</f>
        <v/>
      </c>
      <c r="CY195" s="6" t="str">
        <f>IF(ISERROR(INDEX('2.Sınav'!$C$33:$AJ$282,MATCH(D195,'2.Sınav'!$D$33:$D$282,0),2)),"",INDEX('2.Sınav'!$C$33:$AJ$282,MATCH(D195,'2.Sınav'!$D$33:$D$282,0),34))</f>
        <v/>
      </c>
    </row>
    <row r="196" spans="2:103" ht="21.95" customHeight="1" x14ac:dyDescent="0.2">
      <c r="B196" s="25">
        <f>SUBTOTAL(109,$CA$1:CA196)</f>
        <v>164</v>
      </c>
      <c r="C196" s="19" t="str">
        <f>IF(ISERROR(INDEX(İsimler!$A$1:$C$1000,MATCH(D196,İsimler!$A$1:$A$1000,0),2)),"",INDEX(İsimler!$A$1:$C$1000,MATCH(D196,İsimler!$A$1:$A$1000,0),3))</f>
        <v/>
      </c>
      <c r="D196" s="1"/>
      <c r="E196" s="119" t="str">
        <f>IF(ISERROR(INDEX(İsimler!$A$1:$C$1000,MATCH(D196,İsimler!$A$1:$A$1000,0),2)),"",INDEX(İsimler!$A$1:$C$1000,MATCH(D196,İsimler!$A$1:$A$1000,0),2))</f>
        <v/>
      </c>
      <c r="F196" s="120"/>
      <c r="G196" s="120"/>
      <c r="H196" s="120"/>
      <c r="I196" s="120"/>
      <c r="J196" s="121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23" t="str">
        <f t="shared" si="7"/>
        <v/>
      </c>
      <c r="AK196" s="23" t="str">
        <f>IF(D196="","",SUM(0,(AJ196+'1.Sınav'!AJ196+'2.Sınav'!AJ196)/3))</f>
        <v/>
      </c>
      <c r="AL196" s="35"/>
      <c r="AM196" s="35"/>
      <c r="AN196" s="35"/>
      <c r="AO196" s="35"/>
      <c r="AP196" s="35"/>
      <c r="AQ196" s="35"/>
      <c r="AR196" s="35"/>
      <c r="AV196" s="36">
        <f t="shared" si="6"/>
        <v>0</v>
      </c>
      <c r="CA196" s="6">
        <v>1</v>
      </c>
      <c r="CB196" s="43">
        <v>100</v>
      </c>
      <c r="CC196" s="43">
        <v>100</v>
      </c>
      <c r="CX196" s="6" t="str">
        <f>IF(ISERROR(INDEX('1.Sınav'!$C$33:$AJ$282,MATCH(D196,'1.Sınav'!$D$33:$D$282,0),2)),"",INDEX('1.Sınav'!$C$33:$AJ$282,MATCH(D196,'1.Sınav'!$D$33:$D$282,0),34))</f>
        <v/>
      </c>
      <c r="CY196" s="6" t="str">
        <f>IF(ISERROR(INDEX('2.Sınav'!$C$33:$AJ$282,MATCH(D196,'2.Sınav'!$D$33:$D$282,0),2)),"",INDEX('2.Sınav'!$C$33:$AJ$282,MATCH(D196,'2.Sınav'!$D$33:$D$282,0),34))</f>
        <v/>
      </c>
    </row>
    <row r="197" spans="2:103" ht="21.95" customHeight="1" x14ac:dyDescent="0.2">
      <c r="B197" s="25">
        <f>SUBTOTAL(109,$CA$1:CA197)</f>
        <v>165</v>
      </c>
      <c r="C197" s="19" t="str">
        <f>IF(ISERROR(INDEX(İsimler!$A$1:$C$1000,MATCH(D197,İsimler!$A$1:$A$1000,0),2)),"",INDEX(İsimler!$A$1:$C$1000,MATCH(D197,İsimler!$A$1:$A$1000,0),3))</f>
        <v/>
      </c>
      <c r="D197" s="1"/>
      <c r="E197" s="119" t="str">
        <f>IF(ISERROR(INDEX(İsimler!$A$1:$C$1000,MATCH(D197,İsimler!$A$1:$A$1000,0),2)),"",INDEX(İsimler!$A$1:$C$1000,MATCH(D197,İsimler!$A$1:$A$1000,0),2))</f>
        <v/>
      </c>
      <c r="F197" s="120"/>
      <c r="G197" s="120"/>
      <c r="H197" s="120"/>
      <c r="I197" s="120"/>
      <c r="J197" s="121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23" t="str">
        <f t="shared" si="7"/>
        <v/>
      </c>
      <c r="AK197" s="23" t="str">
        <f>IF(D197="","",SUM(0,(AJ197+'1.Sınav'!AJ197+'2.Sınav'!AJ197)/3))</f>
        <v/>
      </c>
      <c r="AL197" s="35"/>
      <c r="AM197" s="35"/>
      <c r="AN197" s="35"/>
      <c r="AO197" s="35"/>
      <c r="AP197" s="35"/>
      <c r="AQ197" s="35"/>
      <c r="AR197" s="35"/>
      <c r="AV197" s="36">
        <f t="shared" si="6"/>
        <v>0</v>
      </c>
      <c r="CA197" s="6">
        <v>1</v>
      </c>
      <c r="CB197" s="43">
        <v>100</v>
      </c>
      <c r="CC197" s="43">
        <v>100</v>
      </c>
      <c r="CX197" s="6" t="str">
        <f>IF(ISERROR(INDEX('1.Sınav'!$C$33:$AJ$282,MATCH(D197,'1.Sınav'!$D$33:$D$282,0),2)),"",INDEX('1.Sınav'!$C$33:$AJ$282,MATCH(D197,'1.Sınav'!$D$33:$D$282,0),34))</f>
        <v/>
      </c>
      <c r="CY197" s="6" t="str">
        <f>IF(ISERROR(INDEX('2.Sınav'!$C$33:$AJ$282,MATCH(D197,'2.Sınav'!$D$33:$D$282,0),2)),"",INDEX('2.Sınav'!$C$33:$AJ$282,MATCH(D197,'2.Sınav'!$D$33:$D$282,0),34))</f>
        <v/>
      </c>
    </row>
    <row r="198" spans="2:103" ht="21.95" customHeight="1" x14ac:dyDescent="0.2">
      <c r="B198" s="25">
        <f>SUBTOTAL(109,$CA$1:CA198)</f>
        <v>166</v>
      </c>
      <c r="C198" s="19" t="str">
        <f>IF(ISERROR(INDEX(İsimler!$A$1:$C$1000,MATCH(D198,İsimler!$A$1:$A$1000,0),2)),"",INDEX(İsimler!$A$1:$C$1000,MATCH(D198,İsimler!$A$1:$A$1000,0),3))</f>
        <v/>
      </c>
      <c r="D198" s="1"/>
      <c r="E198" s="119" t="str">
        <f>IF(ISERROR(INDEX(İsimler!$A$1:$C$1000,MATCH(D198,İsimler!$A$1:$A$1000,0),2)),"",INDEX(İsimler!$A$1:$C$1000,MATCH(D198,İsimler!$A$1:$A$1000,0),2))</f>
        <v/>
      </c>
      <c r="F198" s="120"/>
      <c r="G198" s="120"/>
      <c r="H198" s="120"/>
      <c r="I198" s="120"/>
      <c r="J198" s="121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23" t="str">
        <f t="shared" si="7"/>
        <v/>
      </c>
      <c r="AK198" s="23" t="str">
        <f>IF(D198="","",SUM(0,(AJ198+'1.Sınav'!AJ198+'2.Sınav'!AJ198)/3))</f>
        <v/>
      </c>
      <c r="AL198" s="35"/>
      <c r="AM198" s="35"/>
      <c r="AN198" s="35"/>
      <c r="AO198" s="35"/>
      <c r="AP198" s="35"/>
      <c r="AQ198" s="35"/>
      <c r="AR198" s="35"/>
      <c r="AV198" s="36">
        <f t="shared" si="6"/>
        <v>0</v>
      </c>
      <c r="CA198" s="6">
        <v>1</v>
      </c>
      <c r="CB198" s="43">
        <v>100</v>
      </c>
      <c r="CC198" s="43">
        <v>100</v>
      </c>
      <c r="CX198" s="6" t="str">
        <f>IF(ISERROR(INDEX('1.Sınav'!$C$33:$AJ$282,MATCH(D198,'1.Sınav'!$D$33:$D$282,0),2)),"",INDEX('1.Sınav'!$C$33:$AJ$282,MATCH(D198,'1.Sınav'!$D$33:$D$282,0),34))</f>
        <v/>
      </c>
      <c r="CY198" s="6" t="str">
        <f>IF(ISERROR(INDEX('2.Sınav'!$C$33:$AJ$282,MATCH(D198,'2.Sınav'!$D$33:$D$282,0),2)),"",INDEX('2.Sınav'!$C$33:$AJ$282,MATCH(D198,'2.Sınav'!$D$33:$D$282,0),34))</f>
        <v/>
      </c>
    </row>
    <row r="199" spans="2:103" ht="21.95" customHeight="1" x14ac:dyDescent="0.2">
      <c r="B199" s="25">
        <f>SUBTOTAL(109,$CA$1:CA199)</f>
        <v>167</v>
      </c>
      <c r="C199" s="19" t="str">
        <f>IF(ISERROR(INDEX(İsimler!$A$1:$C$1000,MATCH(D199,İsimler!$A$1:$A$1000,0),2)),"",INDEX(İsimler!$A$1:$C$1000,MATCH(D199,İsimler!$A$1:$A$1000,0),3))</f>
        <v/>
      </c>
      <c r="D199" s="1"/>
      <c r="E199" s="119" t="str">
        <f>IF(ISERROR(INDEX(İsimler!$A$1:$C$1000,MATCH(D199,İsimler!$A$1:$A$1000,0),2)),"",INDEX(İsimler!$A$1:$C$1000,MATCH(D199,İsimler!$A$1:$A$1000,0),2))</f>
        <v/>
      </c>
      <c r="F199" s="120"/>
      <c r="G199" s="120"/>
      <c r="H199" s="120"/>
      <c r="I199" s="120"/>
      <c r="J199" s="121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23" t="str">
        <f t="shared" si="7"/>
        <v/>
      </c>
      <c r="AK199" s="23" t="str">
        <f>IF(D199="","",SUM(0,(AJ199+'1.Sınav'!AJ199+'2.Sınav'!AJ199)/3))</f>
        <v/>
      </c>
      <c r="AL199" s="35"/>
      <c r="AM199" s="35"/>
      <c r="AN199" s="35"/>
      <c r="AO199" s="35"/>
      <c r="AP199" s="35"/>
      <c r="AQ199" s="35"/>
      <c r="AR199" s="35"/>
      <c r="AV199" s="36">
        <f t="shared" si="6"/>
        <v>0</v>
      </c>
      <c r="CA199" s="6">
        <v>1</v>
      </c>
      <c r="CB199" s="43">
        <v>100</v>
      </c>
      <c r="CC199" s="43">
        <v>100</v>
      </c>
      <c r="CX199" s="6" t="str">
        <f>IF(ISERROR(INDEX('1.Sınav'!$C$33:$AJ$282,MATCH(D199,'1.Sınav'!$D$33:$D$282,0),2)),"",INDEX('1.Sınav'!$C$33:$AJ$282,MATCH(D199,'1.Sınav'!$D$33:$D$282,0),34))</f>
        <v/>
      </c>
      <c r="CY199" s="6" t="str">
        <f>IF(ISERROR(INDEX('2.Sınav'!$C$33:$AJ$282,MATCH(D199,'2.Sınav'!$D$33:$D$282,0),2)),"",INDEX('2.Sınav'!$C$33:$AJ$282,MATCH(D199,'2.Sınav'!$D$33:$D$282,0),34))</f>
        <v/>
      </c>
    </row>
    <row r="200" spans="2:103" ht="21.95" customHeight="1" x14ac:dyDescent="0.2">
      <c r="B200" s="25">
        <f>SUBTOTAL(109,$CA$1:CA200)</f>
        <v>168</v>
      </c>
      <c r="C200" s="19" t="str">
        <f>IF(ISERROR(INDEX(İsimler!$A$1:$C$1000,MATCH(D200,İsimler!$A$1:$A$1000,0),2)),"",INDEX(İsimler!$A$1:$C$1000,MATCH(D200,İsimler!$A$1:$A$1000,0),3))</f>
        <v/>
      </c>
      <c r="D200" s="1"/>
      <c r="E200" s="119" t="str">
        <f>IF(ISERROR(INDEX(İsimler!$A$1:$C$1000,MATCH(D200,İsimler!$A$1:$A$1000,0),2)),"",INDEX(İsimler!$A$1:$C$1000,MATCH(D200,İsimler!$A$1:$A$1000,0),2))</f>
        <v/>
      </c>
      <c r="F200" s="120"/>
      <c r="G200" s="120"/>
      <c r="H200" s="120"/>
      <c r="I200" s="120"/>
      <c r="J200" s="121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23" t="str">
        <f t="shared" si="7"/>
        <v/>
      </c>
      <c r="AK200" s="23" t="str">
        <f>IF(D200="","",SUM(0,(AJ200+'1.Sınav'!AJ200+'2.Sınav'!AJ200)/3))</f>
        <v/>
      </c>
      <c r="AL200" s="35"/>
      <c r="AM200" s="35"/>
      <c r="AN200" s="35"/>
      <c r="AO200" s="35"/>
      <c r="AP200" s="35"/>
      <c r="AQ200" s="35"/>
      <c r="AR200" s="35"/>
      <c r="AV200" s="36">
        <f t="shared" si="6"/>
        <v>0</v>
      </c>
      <c r="CA200" s="6">
        <v>1</v>
      </c>
      <c r="CB200" s="43">
        <v>100</v>
      </c>
      <c r="CC200" s="43">
        <v>100</v>
      </c>
      <c r="CX200" s="6" t="str">
        <f>IF(ISERROR(INDEX('1.Sınav'!$C$33:$AJ$282,MATCH(D200,'1.Sınav'!$D$33:$D$282,0),2)),"",INDEX('1.Sınav'!$C$33:$AJ$282,MATCH(D200,'1.Sınav'!$D$33:$D$282,0),34))</f>
        <v/>
      </c>
      <c r="CY200" s="6" t="str">
        <f>IF(ISERROR(INDEX('2.Sınav'!$C$33:$AJ$282,MATCH(D200,'2.Sınav'!$D$33:$D$282,0),2)),"",INDEX('2.Sınav'!$C$33:$AJ$282,MATCH(D200,'2.Sınav'!$D$33:$D$282,0),34))</f>
        <v/>
      </c>
    </row>
    <row r="201" spans="2:103" ht="21.95" customHeight="1" x14ac:dyDescent="0.2">
      <c r="B201" s="25">
        <f>SUBTOTAL(109,$CA$1:CA201)</f>
        <v>169</v>
      </c>
      <c r="C201" s="19" t="str">
        <f>IF(ISERROR(INDEX(İsimler!$A$1:$C$1000,MATCH(D201,İsimler!$A$1:$A$1000,0),2)),"",INDEX(İsimler!$A$1:$C$1000,MATCH(D201,İsimler!$A$1:$A$1000,0),3))</f>
        <v/>
      </c>
      <c r="D201" s="1"/>
      <c r="E201" s="119" t="str">
        <f>IF(ISERROR(INDEX(İsimler!$A$1:$C$1000,MATCH(D201,İsimler!$A$1:$A$1000,0),2)),"",INDEX(İsimler!$A$1:$C$1000,MATCH(D201,İsimler!$A$1:$A$1000,0),2))</f>
        <v/>
      </c>
      <c r="F201" s="120"/>
      <c r="G201" s="120"/>
      <c r="H201" s="120"/>
      <c r="I201" s="120"/>
      <c r="J201" s="121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23" t="str">
        <f t="shared" si="7"/>
        <v/>
      </c>
      <c r="AK201" s="23" t="str">
        <f>IF(D201="","",SUM(0,(AJ201+'1.Sınav'!AJ201+'2.Sınav'!AJ201)/3))</f>
        <v/>
      </c>
      <c r="AL201" s="35"/>
      <c r="AM201" s="35"/>
      <c r="AN201" s="35"/>
      <c r="AO201" s="35"/>
      <c r="AP201" s="35"/>
      <c r="AQ201" s="35"/>
      <c r="AR201" s="35"/>
      <c r="AV201" s="36">
        <f t="shared" si="6"/>
        <v>0</v>
      </c>
      <c r="CA201" s="6">
        <v>1</v>
      </c>
      <c r="CB201" s="43">
        <v>100</v>
      </c>
      <c r="CC201" s="43">
        <v>100</v>
      </c>
      <c r="CX201" s="6" t="str">
        <f>IF(ISERROR(INDEX('1.Sınav'!$C$33:$AJ$282,MATCH(D201,'1.Sınav'!$D$33:$D$282,0),2)),"",INDEX('1.Sınav'!$C$33:$AJ$282,MATCH(D201,'1.Sınav'!$D$33:$D$282,0),34))</f>
        <v/>
      </c>
      <c r="CY201" s="6" t="str">
        <f>IF(ISERROR(INDEX('2.Sınav'!$C$33:$AJ$282,MATCH(D201,'2.Sınav'!$D$33:$D$282,0),2)),"",INDEX('2.Sınav'!$C$33:$AJ$282,MATCH(D201,'2.Sınav'!$D$33:$D$282,0),34))</f>
        <v/>
      </c>
    </row>
    <row r="202" spans="2:103" ht="21.95" customHeight="1" x14ac:dyDescent="0.2">
      <c r="B202" s="25">
        <f>SUBTOTAL(109,$CA$1:CA202)</f>
        <v>170</v>
      </c>
      <c r="C202" s="19" t="str">
        <f>IF(ISERROR(INDEX(İsimler!$A$1:$C$1000,MATCH(D202,İsimler!$A$1:$A$1000,0),2)),"",INDEX(İsimler!$A$1:$C$1000,MATCH(D202,İsimler!$A$1:$A$1000,0),3))</f>
        <v/>
      </c>
      <c r="D202" s="1"/>
      <c r="E202" s="119" t="str">
        <f>IF(ISERROR(INDEX(İsimler!$A$1:$C$1000,MATCH(D202,İsimler!$A$1:$A$1000,0),2)),"",INDEX(İsimler!$A$1:$C$1000,MATCH(D202,İsimler!$A$1:$A$1000,0),2))</f>
        <v/>
      </c>
      <c r="F202" s="120"/>
      <c r="G202" s="120"/>
      <c r="H202" s="120"/>
      <c r="I202" s="120"/>
      <c r="J202" s="121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23" t="str">
        <f t="shared" si="7"/>
        <v/>
      </c>
      <c r="AK202" s="23" t="str">
        <f>IF(D202="","",SUM(0,(AJ202+'1.Sınav'!AJ202+'2.Sınav'!AJ202)/3))</f>
        <v/>
      </c>
      <c r="AL202" s="35"/>
      <c r="AM202" s="35"/>
      <c r="AN202" s="35"/>
      <c r="AO202" s="35"/>
      <c r="AP202" s="35"/>
      <c r="AQ202" s="35"/>
      <c r="AR202" s="35"/>
      <c r="AV202" s="36">
        <f t="shared" si="6"/>
        <v>0</v>
      </c>
      <c r="CA202" s="6">
        <v>1</v>
      </c>
      <c r="CB202" s="43">
        <v>100</v>
      </c>
      <c r="CC202" s="43">
        <v>100</v>
      </c>
      <c r="CX202" s="6" t="str">
        <f>IF(ISERROR(INDEX('1.Sınav'!$C$33:$AJ$282,MATCH(D202,'1.Sınav'!$D$33:$D$282,0),2)),"",INDEX('1.Sınav'!$C$33:$AJ$282,MATCH(D202,'1.Sınav'!$D$33:$D$282,0),34))</f>
        <v/>
      </c>
      <c r="CY202" s="6" t="str">
        <f>IF(ISERROR(INDEX('2.Sınav'!$C$33:$AJ$282,MATCH(D202,'2.Sınav'!$D$33:$D$282,0),2)),"",INDEX('2.Sınav'!$C$33:$AJ$282,MATCH(D202,'2.Sınav'!$D$33:$D$282,0),34))</f>
        <v/>
      </c>
    </row>
    <row r="203" spans="2:103" ht="21.95" customHeight="1" x14ac:dyDescent="0.2">
      <c r="B203" s="25">
        <f>SUBTOTAL(109,$CA$1:CA203)</f>
        <v>171</v>
      </c>
      <c r="C203" s="19" t="str">
        <f>IF(ISERROR(INDEX(İsimler!$A$1:$C$1000,MATCH(D203,İsimler!$A$1:$A$1000,0),2)),"",INDEX(İsimler!$A$1:$C$1000,MATCH(D203,İsimler!$A$1:$A$1000,0),3))</f>
        <v/>
      </c>
      <c r="D203" s="1"/>
      <c r="E203" s="119" t="str">
        <f>IF(ISERROR(INDEX(İsimler!$A$1:$C$1000,MATCH(D203,İsimler!$A$1:$A$1000,0),2)),"",INDEX(İsimler!$A$1:$C$1000,MATCH(D203,İsimler!$A$1:$A$1000,0),2))</f>
        <v/>
      </c>
      <c r="F203" s="120"/>
      <c r="G203" s="120"/>
      <c r="H203" s="120"/>
      <c r="I203" s="120"/>
      <c r="J203" s="121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23" t="str">
        <f t="shared" si="7"/>
        <v/>
      </c>
      <c r="AK203" s="23" t="str">
        <f>IF(D203="","",SUM(0,(AJ203+'1.Sınav'!AJ203+'2.Sınav'!AJ203)/3))</f>
        <v/>
      </c>
      <c r="AL203" s="35"/>
      <c r="AM203" s="35"/>
      <c r="AN203" s="35"/>
      <c r="AO203" s="35"/>
      <c r="AP203" s="35"/>
      <c r="AQ203" s="35"/>
      <c r="AR203" s="35"/>
      <c r="AV203" s="36">
        <f t="shared" si="6"/>
        <v>0</v>
      </c>
      <c r="CA203" s="6">
        <v>1</v>
      </c>
      <c r="CB203" s="43">
        <v>100</v>
      </c>
      <c r="CC203" s="43">
        <v>100</v>
      </c>
      <c r="CX203" s="6" t="str">
        <f>IF(ISERROR(INDEX('1.Sınav'!$C$33:$AJ$282,MATCH(D203,'1.Sınav'!$D$33:$D$282,0),2)),"",INDEX('1.Sınav'!$C$33:$AJ$282,MATCH(D203,'1.Sınav'!$D$33:$D$282,0),34))</f>
        <v/>
      </c>
      <c r="CY203" s="6" t="str">
        <f>IF(ISERROR(INDEX('2.Sınav'!$C$33:$AJ$282,MATCH(D203,'2.Sınav'!$D$33:$D$282,0),2)),"",INDEX('2.Sınav'!$C$33:$AJ$282,MATCH(D203,'2.Sınav'!$D$33:$D$282,0),34))</f>
        <v/>
      </c>
    </row>
    <row r="204" spans="2:103" ht="21.95" customHeight="1" x14ac:dyDescent="0.2">
      <c r="B204" s="25">
        <f>SUBTOTAL(109,$CA$1:CA204)</f>
        <v>172</v>
      </c>
      <c r="C204" s="19" t="str">
        <f>IF(ISERROR(INDEX(İsimler!$A$1:$C$1000,MATCH(D204,İsimler!$A$1:$A$1000,0),2)),"",INDEX(İsimler!$A$1:$C$1000,MATCH(D204,İsimler!$A$1:$A$1000,0),3))</f>
        <v/>
      </c>
      <c r="D204" s="1"/>
      <c r="E204" s="119" t="str">
        <f>IF(ISERROR(INDEX(İsimler!$A$1:$C$1000,MATCH(D204,İsimler!$A$1:$A$1000,0),2)),"",INDEX(İsimler!$A$1:$C$1000,MATCH(D204,İsimler!$A$1:$A$1000,0),2))</f>
        <v/>
      </c>
      <c r="F204" s="120"/>
      <c r="G204" s="120"/>
      <c r="H204" s="120"/>
      <c r="I204" s="120"/>
      <c r="J204" s="121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23" t="str">
        <f t="shared" si="7"/>
        <v/>
      </c>
      <c r="AK204" s="23" t="str">
        <f>IF(D204="","",SUM(0,(AJ204+'1.Sınav'!AJ204+'2.Sınav'!AJ204)/3))</f>
        <v/>
      </c>
      <c r="AL204" s="35"/>
      <c r="AM204" s="35"/>
      <c r="AN204" s="35"/>
      <c r="AO204" s="35"/>
      <c r="AP204" s="35"/>
      <c r="AQ204" s="35"/>
      <c r="AR204" s="35"/>
      <c r="AV204" s="36">
        <f t="shared" si="6"/>
        <v>0</v>
      </c>
      <c r="CA204" s="6">
        <v>1</v>
      </c>
      <c r="CB204" s="43">
        <v>100</v>
      </c>
      <c r="CC204" s="43">
        <v>100</v>
      </c>
      <c r="CX204" s="6" t="str">
        <f>IF(ISERROR(INDEX('1.Sınav'!$C$33:$AJ$282,MATCH(D204,'1.Sınav'!$D$33:$D$282,0),2)),"",INDEX('1.Sınav'!$C$33:$AJ$282,MATCH(D204,'1.Sınav'!$D$33:$D$282,0),34))</f>
        <v/>
      </c>
      <c r="CY204" s="6" t="str">
        <f>IF(ISERROR(INDEX('2.Sınav'!$C$33:$AJ$282,MATCH(D204,'2.Sınav'!$D$33:$D$282,0),2)),"",INDEX('2.Sınav'!$C$33:$AJ$282,MATCH(D204,'2.Sınav'!$D$33:$D$282,0),34))</f>
        <v/>
      </c>
    </row>
    <row r="205" spans="2:103" ht="21.95" customHeight="1" x14ac:dyDescent="0.2">
      <c r="B205" s="25">
        <f>SUBTOTAL(109,$CA$1:CA205)</f>
        <v>173</v>
      </c>
      <c r="C205" s="19" t="str">
        <f>IF(ISERROR(INDEX(İsimler!$A$1:$C$1000,MATCH(D205,İsimler!$A$1:$A$1000,0),2)),"",INDEX(İsimler!$A$1:$C$1000,MATCH(D205,İsimler!$A$1:$A$1000,0),3))</f>
        <v/>
      </c>
      <c r="D205" s="1"/>
      <c r="E205" s="119" t="str">
        <f>IF(ISERROR(INDEX(İsimler!$A$1:$C$1000,MATCH(D205,İsimler!$A$1:$A$1000,0),2)),"",INDEX(İsimler!$A$1:$C$1000,MATCH(D205,İsimler!$A$1:$A$1000,0),2))</f>
        <v/>
      </c>
      <c r="F205" s="120"/>
      <c r="G205" s="120"/>
      <c r="H205" s="120"/>
      <c r="I205" s="120"/>
      <c r="J205" s="121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23" t="str">
        <f t="shared" si="7"/>
        <v/>
      </c>
      <c r="AK205" s="23" t="str">
        <f>IF(D205="","",SUM(0,(AJ205+'1.Sınav'!AJ205+'2.Sınav'!AJ205)/3))</f>
        <v/>
      </c>
      <c r="AL205" s="35"/>
      <c r="AM205" s="35"/>
      <c r="AN205" s="35"/>
      <c r="AO205" s="35"/>
      <c r="AP205" s="35"/>
      <c r="AQ205" s="35"/>
      <c r="AR205" s="35"/>
      <c r="AV205" s="36">
        <f t="shared" si="6"/>
        <v>0</v>
      </c>
      <c r="CA205" s="6">
        <v>1</v>
      </c>
      <c r="CB205" s="43">
        <v>100</v>
      </c>
      <c r="CC205" s="43">
        <v>100</v>
      </c>
      <c r="CX205" s="6" t="str">
        <f>IF(ISERROR(INDEX('1.Sınav'!$C$33:$AJ$282,MATCH(D205,'1.Sınav'!$D$33:$D$282,0),2)),"",INDEX('1.Sınav'!$C$33:$AJ$282,MATCH(D205,'1.Sınav'!$D$33:$D$282,0),34))</f>
        <v/>
      </c>
      <c r="CY205" s="6" t="str">
        <f>IF(ISERROR(INDEX('2.Sınav'!$C$33:$AJ$282,MATCH(D205,'2.Sınav'!$D$33:$D$282,0),2)),"",INDEX('2.Sınav'!$C$33:$AJ$282,MATCH(D205,'2.Sınav'!$D$33:$D$282,0),34))</f>
        <v/>
      </c>
    </row>
    <row r="206" spans="2:103" ht="21.95" customHeight="1" x14ac:dyDescent="0.2">
      <c r="B206" s="25">
        <f>SUBTOTAL(109,$CA$1:CA206)</f>
        <v>174</v>
      </c>
      <c r="C206" s="19" t="str">
        <f>IF(ISERROR(INDEX(İsimler!$A$1:$C$1000,MATCH(D206,İsimler!$A$1:$A$1000,0),2)),"",INDEX(İsimler!$A$1:$C$1000,MATCH(D206,İsimler!$A$1:$A$1000,0),3))</f>
        <v/>
      </c>
      <c r="D206" s="1"/>
      <c r="E206" s="119" t="str">
        <f>IF(ISERROR(INDEX(İsimler!$A$1:$C$1000,MATCH(D206,İsimler!$A$1:$A$1000,0),2)),"",INDEX(İsimler!$A$1:$C$1000,MATCH(D206,İsimler!$A$1:$A$1000,0),2))</f>
        <v/>
      </c>
      <c r="F206" s="120"/>
      <c r="G206" s="120"/>
      <c r="H206" s="120"/>
      <c r="I206" s="120"/>
      <c r="J206" s="121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23" t="str">
        <f t="shared" si="7"/>
        <v/>
      </c>
      <c r="AK206" s="23" t="str">
        <f>IF(D206="","",SUM(0,(AJ206+'1.Sınav'!AJ206+'2.Sınav'!AJ206)/3))</f>
        <v/>
      </c>
      <c r="AL206" s="35"/>
      <c r="AM206" s="35"/>
      <c r="AN206" s="35"/>
      <c r="AO206" s="35"/>
      <c r="AP206" s="35"/>
      <c r="AQ206" s="35"/>
      <c r="AR206" s="35"/>
      <c r="AV206" s="36">
        <f t="shared" si="6"/>
        <v>0</v>
      </c>
      <c r="CA206" s="6">
        <v>1</v>
      </c>
      <c r="CB206" s="43">
        <v>100</v>
      </c>
      <c r="CC206" s="43">
        <v>100</v>
      </c>
      <c r="CX206" s="6" t="str">
        <f>IF(ISERROR(INDEX('1.Sınav'!$C$33:$AJ$282,MATCH(D206,'1.Sınav'!$D$33:$D$282,0),2)),"",INDEX('1.Sınav'!$C$33:$AJ$282,MATCH(D206,'1.Sınav'!$D$33:$D$282,0),34))</f>
        <v/>
      </c>
      <c r="CY206" s="6" t="str">
        <f>IF(ISERROR(INDEX('2.Sınav'!$C$33:$AJ$282,MATCH(D206,'2.Sınav'!$D$33:$D$282,0),2)),"",INDEX('2.Sınav'!$C$33:$AJ$282,MATCH(D206,'2.Sınav'!$D$33:$D$282,0),34))</f>
        <v/>
      </c>
    </row>
    <row r="207" spans="2:103" ht="21.95" customHeight="1" x14ac:dyDescent="0.2">
      <c r="B207" s="25">
        <f>SUBTOTAL(109,$CA$1:CA207)</f>
        <v>175</v>
      </c>
      <c r="C207" s="19" t="str">
        <f>IF(ISERROR(INDEX(İsimler!$A$1:$C$1000,MATCH(D207,İsimler!$A$1:$A$1000,0),2)),"",INDEX(İsimler!$A$1:$C$1000,MATCH(D207,İsimler!$A$1:$A$1000,0),3))</f>
        <v/>
      </c>
      <c r="D207" s="1"/>
      <c r="E207" s="119" t="str">
        <f>IF(ISERROR(INDEX(İsimler!$A$1:$C$1000,MATCH(D207,İsimler!$A$1:$A$1000,0),2)),"",INDEX(İsimler!$A$1:$C$1000,MATCH(D207,İsimler!$A$1:$A$1000,0),2))</f>
        <v/>
      </c>
      <c r="F207" s="120"/>
      <c r="G207" s="120"/>
      <c r="H207" s="120"/>
      <c r="I207" s="120"/>
      <c r="J207" s="121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23" t="str">
        <f t="shared" si="7"/>
        <v/>
      </c>
      <c r="AK207" s="23" t="str">
        <f>IF(D207="","",SUM(0,(AJ207+'1.Sınav'!AJ207+'2.Sınav'!AJ207)/3))</f>
        <v/>
      </c>
      <c r="AL207" s="35"/>
      <c r="AM207" s="35"/>
      <c r="AN207" s="35"/>
      <c r="AO207" s="35"/>
      <c r="AP207" s="35"/>
      <c r="AQ207" s="35"/>
      <c r="AR207" s="35"/>
      <c r="AV207" s="36">
        <f t="shared" si="6"/>
        <v>0</v>
      </c>
      <c r="CA207" s="6">
        <v>1</v>
      </c>
      <c r="CB207" s="43">
        <v>100</v>
      </c>
      <c r="CC207" s="43">
        <v>100</v>
      </c>
      <c r="CX207" s="6" t="str">
        <f>IF(ISERROR(INDEX('1.Sınav'!$C$33:$AJ$282,MATCH(D207,'1.Sınav'!$D$33:$D$282,0),2)),"",INDEX('1.Sınav'!$C$33:$AJ$282,MATCH(D207,'1.Sınav'!$D$33:$D$282,0),34))</f>
        <v/>
      </c>
      <c r="CY207" s="6" t="str">
        <f>IF(ISERROR(INDEX('2.Sınav'!$C$33:$AJ$282,MATCH(D207,'2.Sınav'!$D$33:$D$282,0),2)),"",INDEX('2.Sınav'!$C$33:$AJ$282,MATCH(D207,'2.Sınav'!$D$33:$D$282,0),34))</f>
        <v/>
      </c>
    </row>
    <row r="208" spans="2:103" ht="21.95" customHeight="1" x14ac:dyDescent="0.2">
      <c r="B208" s="25">
        <f>SUBTOTAL(109,$CA$1:CA208)</f>
        <v>176</v>
      </c>
      <c r="C208" s="19" t="str">
        <f>IF(ISERROR(INDEX(İsimler!$A$1:$C$1000,MATCH(D208,İsimler!$A$1:$A$1000,0),2)),"",INDEX(İsimler!$A$1:$C$1000,MATCH(D208,İsimler!$A$1:$A$1000,0),3))</f>
        <v/>
      </c>
      <c r="D208" s="1"/>
      <c r="E208" s="119" t="str">
        <f>IF(ISERROR(INDEX(İsimler!$A$1:$C$1000,MATCH(D208,İsimler!$A$1:$A$1000,0),2)),"",INDEX(İsimler!$A$1:$C$1000,MATCH(D208,İsimler!$A$1:$A$1000,0),2))</f>
        <v/>
      </c>
      <c r="F208" s="120"/>
      <c r="G208" s="120"/>
      <c r="H208" s="120"/>
      <c r="I208" s="120"/>
      <c r="J208" s="121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23" t="str">
        <f t="shared" si="7"/>
        <v/>
      </c>
      <c r="AK208" s="23" t="str">
        <f>IF(D208="","",SUM(0,(AJ208+'1.Sınav'!AJ208+'2.Sınav'!AJ208)/3))</f>
        <v/>
      </c>
      <c r="AL208" s="35"/>
      <c r="AM208" s="35"/>
      <c r="AN208" s="35"/>
      <c r="AO208" s="35"/>
      <c r="AP208" s="35"/>
      <c r="AQ208" s="35"/>
      <c r="AR208" s="35"/>
      <c r="AV208" s="36">
        <f t="shared" si="6"/>
        <v>0</v>
      </c>
      <c r="CA208" s="6">
        <v>1</v>
      </c>
      <c r="CB208" s="43">
        <v>100</v>
      </c>
      <c r="CC208" s="43">
        <v>100</v>
      </c>
      <c r="CX208" s="6" t="str">
        <f>IF(ISERROR(INDEX('1.Sınav'!$C$33:$AJ$282,MATCH(D208,'1.Sınav'!$D$33:$D$282,0),2)),"",INDEX('1.Sınav'!$C$33:$AJ$282,MATCH(D208,'1.Sınav'!$D$33:$D$282,0),34))</f>
        <v/>
      </c>
      <c r="CY208" s="6" t="str">
        <f>IF(ISERROR(INDEX('2.Sınav'!$C$33:$AJ$282,MATCH(D208,'2.Sınav'!$D$33:$D$282,0),2)),"",INDEX('2.Sınav'!$C$33:$AJ$282,MATCH(D208,'2.Sınav'!$D$33:$D$282,0),34))</f>
        <v/>
      </c>
    </row>
    <row r="209" spans="2:103" ht="21.95" customHeight="1" x14ac:dyDescent="0.2">
      <c r="B209" s="25">
        <f>SUBTOTAL(109,$CA$1:CA209)</f>
        <v>177</v>
      </c>
      <c r="C209" s="19" t="str">
        <f>IF(ISERROR(INDEX(İsimler!$A$1:$C$1000,MATCH(D209,İsimler!$A$1:$A$1000,0),2)),"",INDEX(İsimler!$A$1:$C$1000,MATCH(D209,İsimler!$A$1:$A$1000,0),3))</f>
        <v/>
      </c>
      <c r="D209" s="1"/>
      <c r="E209" s="119" t="str">
        <f>IF(ISERROR(INDEX(İsimler!$A$1:$C$1000,MATCH(D209,İsimler!$A$1:$A$1000,0),2)),"",INDEX(İsimler!$A$1:$C$1000,MATCH(D209,İsimler!$A$1:$A$1000,0),2))</f>
        <v/>
      </c>
      <c r="F209" s="120"/>
      <c r="G209" s="120"/>
      <c r="H209" s="120"/>
      <c r="I209" s="120"/>
      <c r="J209" s="121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23" t="str">
        <f t="shared" si="7"/>
        <v/>
      </c>
      <c r="AK209" s="23" t="str">
        <f>IF(D209="","",SUM(0,(AJ209+'1.Sınav'!AJ209+'2.Sınav'!AJ209)/3))</f>
        <v/>
      </c>
      <c r="AL209" s="35"/>
      <c r="AM209" s="35"/>
      <c r="AN209" s="35"/>
      <c r="AO209" s="35"/>
      <c r="AP209" s="35"/>
      <c r="AQ209" s="35"/>
      <c r="AR209" s="35"/>
      <c r="AV209" s="36">
        <f t="shared" si="6"/>
        <v>0</v>
      </c>
      <c r="CA209" s="6">
        <v>1</v>
      </c>
      <c r="CB209" s="43">
        <v>100</v>
      </c>
      <c r="CC209" s="43">
        <v>100</v>
      </c>
      <c r="CX209" s="6" t="str">
        <f>IF(ISERROR(INDEX('1.Sınav'!$C$33:$AJ$282,MATCH(D209,'1.Sınav'!$D$33:$D$282,0),2)),"",INDEX('1.Sınav'!$C$33:$AJ$282,MATCH(D209,'1.Sınav'!$D$33:$D$282,0),34))</f>
        <v/>
      </c>
      <c r="CY209" s="6" t="str">
        <f>IF(ISERROR(INDEX('2.Sınav'!$C$33:$AJ$282,MATCH(D209,'2.Sınav'!$D$33:$D$282,0),2)),"",INDEX('2.Sınav'!$C$33:$AJ$282,MATCH(D209,'2.Sınav'!$D$33:$D$282,0),34))</f>
        <v/>
      </c>
    </row>
    <row r="210" spans="2:103" ht="21.95" customHeight="1" x14ac:dyDescent="0.2">
      <c r="B210" s="25">
        <f>SUBTOTAL(109,$CA$1:CA210)</f>
        <v>178</v>
      </c>
      <c r="C210" s="19" t="str">
        <f>IF(ISERROR(INDEX(İsimler!$A$1:$C$1000,MATCH(D210,İsimler!$A$1:$A$1000,0),2)),"",INDEX(İsimler!$A$1:$C$1000,MATCH(D210,İsimler!$A$1:$A$1000,0),3))</f>
        <v/>
      </c>
      <c r="D210" s="1"/>
      <c r="E210" s="119" t="str">
        <f>IF(ISERROR(INDEX(İsimler!$A$1:$C$1000,MATCH(D210,İsimler!$A$1:$A$1000,0),2)),"",INDEX(İsimler!$A$1:$C$1000,MATCH(D210,İsimler!$A$1:$A$1000,0),2))</f>
        <v/>
      </c>
      <c r="F210" s="120"/>
      <c r="G210" s="120"/>
      <c r="H210" s="120"/>
      <c r="I210" s="120"/>
      <c r="J210" s="121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23" t="str">
        <f t="shared" si="7"/>
        <v/>
      </c>
      <c r="AK210" s="23" t="str">
        <f>IF(D210="","",SUM(0,(AJ210+'1.Sınav'!AJ210+'2.Sınav'!AJ210)/3))</f>
        <v/>
      </c>
      <c r="AL210" s="35"/>
      <c r="AM210" s="35"/>
      <c r="AN210" s="35"/>
      <c r="AO210" s="35"/>
      <c r="AP210" s="35"/>
      <c r="AQ210" s="35"/>
      <c r="AR210" s="35"/>
      <c r="AV210" s="36">
        <f t="shared" si="6"/>
        <v>0</v>
      </c>
      <c r="CA210" s="6">
        <v>1</v>
      </c>
      <c r="CB210" s="43">
        <v>100</v>
      </c>
      <c r="CC210" s="43">
        <v>100</v>
      </c>
      <c r="CX210" s="6" t="str">
        <f>IF(ISERROR(INDEX('1.Sınav'!$C$33:$AJ$282,MATCH(D210,'1.Sınav'!$D$33:$D$282,0),2)),"",INDEX('1.Sınav'!$C$33:$AJ$282,MATCH(D210,'1.Sınav'!$D$33:$D$282,0),34))</f>
        <v/>
      </c>
      <c r="CY210" s="6" t="str">
        <f>IF(ISERROR(INDEX('2.Sınav'!$C$33:$AJ$282,MATCH(D210,'2.Sınav'!$D$33:$D$282,0),2)),"",INDEX('2.Sınav'!$C$33:$AJ$282,MATCH(D210,'2.Sınav'!$D$33:$D$282,0),34))</f>
        <v/>
      </c>
    </row>
    <row r="211" spans="2:103" ht="21.95" customHeight="1" x14ac:dyDescent="0.2">
      <c r="B211" s="25">
        <f>SUBTOTAL(109,$CA$1:CA211)</f>
        <v>179</v>
      </c>
      <c r="C211" s="19" t="str">
        <f>IF(ISERROR(INDEX(İsimler!$A$1:$C$1000,MATCH(D211,İsimler!$A$1:$A$1000,0),2)),"",INDEX(İsimler!$A$1:$C$1000,MATCH(D211,İsimler!$A$1:$A$1000,0),3))</f>
        <v/>
      </c>
      <c r="D211" s="1"/>
      <c r="E211" s="119" t="str">
        <f>IF(ISERROR(INDEX(İsimler!$A$1:$C$1000,MATCH(D211,İsimler!$A$1:$A$1000,0),2)),"",INDEX(İsimler!$A$1:$C$1000,MATCH(D211,İsimler!$A$1:$A$1000,0),2))</f>
        <v/>
      </c>
      <c r="F211" s="120"/>
      <c r="G211" s="120"/>
      <c r="H211" s="120"/>
      <c r="I211" s="120"/>
      <c r="J211" s="121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23" t="str">
        <f t="shared" si="7"/>
        <v/>
      </c>
      <c r="AK211" s="23" t="str">
        <f>IF(D211="","",SUM(0,(AJ211+'1.Sınav'!AJ211+'2.Sınav'!AJ211)/3))</f>
        <v/>
      </c>
      <c r="AL211" s="35"/>
      <c r="AM211" s="35"/>
      <c r="AN211" s="35"/>
      <c r="AO211" s="35"/>
      <c r="AP211" s="35"/>
      <c r="AQ211" s="35"/>
      <c r="AR211" s="35"/>
      <c r="AV211" s="36">
        <f t="shared" si="6"/>
        <v>0</v>
      </c>
      <c r="CA211" s="6">
        <v>1</v>
      </c>
      <c r="CB211" s="43">
        <v>100</v>
      </c>
      <c r="CC211" s="43">
        <v>100</v>
      </c>
      <c r="CX211" s="6" t="str">
        <f>IF(ISERROR(INDEX('1.Sınav'!$C$33:$AJ$282,MATCH(D211,'1.Sınav'!$D$33:$D$282,0),2)),"",INDEX('1.Sınav'!$C$33:$AJ$282,MATCH(D211,'1.Sınav'!$D$33:$D$282,0),34))</f>
        <v/>
      </c>
      <c r="CY211" s="6" t="str">
        <f>IF(ISERROR(INDEX('2.Sınav'!$C$33:$AJ$282,MATCH(D211,'2.Sınav'!$D$33:$D$282,0),2)),"",INDEX('2.Sınav'!$C$33:$AJ$282,MATCH(D211,'2.Sınav'!$D$33:$D$282,0),34))</f>
        <v/>
      </c>
    </row>
    <row r="212" spans="2:103" ht="21.95" customHeight="1" x14ac:dyDescent="0.2">
      <c r="B212" s="25">
        <f>SUBTOTAL(109,$CA$1:CA212)</f>
        <v>180</v>
      </c>
      <c r="C212" s="19" t="str">
        <f>IF(ISERROR(INDEX(İsimler!$A$1:$C$1000,MATCH(D212,İsimler!$A$1:$A$1000,0),2)),"",INDEX(İsimler!$A$1:$C$1000,MATCH(D212,İsimler!$A$1:$A$1000,0),3))</f>
        <v/>
      </c>
      <c r="D212" s="1"/>
      <c r="E212" s="119" t="str">
        <f>IF(ISERROR(INDEX(İsimler!$A$1:$C$1000,MATCH(D212,İsimler!$A$1:$A$1000,0),2)),"",INDEX(İsimler!$A$1:$C$1000,MATCH(D212,İsimler!$A$1:$A$1000,0),2))</f>
        <v/>
      </c>
      <c r="F212" s="120"/>
      <c r="G212" s="120"/>
      <c r="H212" s="120"/>
      <c r="I212" s="120"/>
      <c r="J212" s="121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23" t="str">
        <f t="shared" si="7"/>
        <v/>
      </c>
      <c r="AK212" s="23" t="str">
        <f>IF(D212="","",SUM(0,(AJ212+'1.Sınav'!AJ212+'2.Sınav'!AJ212)/3))</f>
        <v/>
      </c>
      <c r="AL212" s="35"/>
      <c r="AM212" s="35"/>
      <c r="AN212" s="35"/>
      <c r="AO212" s="35"/>
      <c r="AP212" s="35"/>
      <c r="AQ212" s="35"/>
      <c r="AR212" s="35"/>
      <c r="AV212" s="36">
        <f t="shared" si="6"/>
        <v>0</v>
      </c>
      <c r="CA212" s="6">
        <v>1</v>
      </c>
      <c r="CB212" s="43">
        <v>100</v>
      </c>
      <c r="CC212" s="43">
        <v>100</v>
      </c>
      <c r="CX212" s="6" t="str">
        <f>IF(ISERROR(INDEX('1.Sınav'!$C$33:$AJ$282,MATCH(D212,'1.Sınav'!$D$33:$D$282,0),2)),"",INDEX('1.Sınav'!$C$33:$AJ$282,MATCH(D212,'1.Sınav'!$D$33:$D$282,0),34))</f>
        <v/>
      </c>
      <c r="CY212" s="6" t="str">
        <f>IF(ISERROR(INDEX('2.Sınav'!$C$33:$AJ$282,MATCH(D212,'2.Sınav'!$D$33:$D$282,0),2)),"",INDEX('2.Sınav'!$C$33:$AJ$282,MATCH(D212,'2.Sınav'!$D$33:$D$282,0),34))</f>
        <v/>
      </c>
    </row>
    <row r="213" spans="2:103" ht="21.95" customHeight="1" x14ac:dyDescent="0.2">
      <c r="B213" s="25">
        <f>SUBTOTAL(109,$CA$1:CA213)</f>
        <v>181</v>
      </c>
      <c r="C213" s="19" t="str">
        <f>IF(ISERROR(INDEX(İsimler!$A$1:$C$1000,MATCH(D213,İsimler!$A$1:$A$1000,0),2)),"",INDEX(İsimler!$A$1:$C$1000,MATCH(D213,İsimler!$A$1:$A$1000,0),3))</f>
        <v/>
      </c>
      <c r="D213" s="1"/>
      <c r="E213" s="119" t="str">
        <f>IF(ISERROR(INDEX(İsimler!$A$1:$C$1000,MATCH(D213,İsimler!$A$1:$A$1000,0),2)),"",INDEX(İsimler!$A$1:$C$1000,MATCH(D213,İsimler!$A$1:$A$1000,0),2))</f>
        <v/>
      </c>
      <c r="F213" s="120"/>
      <c r="G213" s="120"/>
      <c r="H213" s="120"/>
      <c r="I213" s="120"/>
      <c r="J213" s="121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23" t="str">
        <f t="shared" si="7"/>
        <v/>
      </c>
      <c r="AK213" s="23" t="str">
        <f>IF(D213="","",SUM(0,(AJ213+'1.Sınav'!AJ213+'2.Sınav'!AJ213)/3))</f>
        <v/>
      </c>
      <c r="AL213" s="35"/>
      <c r="AM213" s="35"/>
      <c r="AN213" s="35"/>
      <c r="AO213" s="35"/>
      <c r="AP213" s="35"/>
      <c r="AQ213" s="35"/>
      <c r="AR213" s="35"/>
      <c r="AV213" s="36">
        <f t="shared" si="6"/>
        <v>0</v>
      </c>
      <c r="CA213" s="6">
        <v>1</v>
      </c>
      <c r="CB213" s="43">
        <v>100</v>
      </c>
      <c r="CC213" s="43">
        <v>100</v>
      </c>
      <c r="CX213" s="6" t="str">
        <f>IF(ISERROR(INDEX('1.Sınav'!$C$33:$AJ$282,MATCH(D213,'1.Sınav'!$D$33:$D$282,0),2)),"",INDEX('1.Sınav'!$C$33:$AJ$282,MATCH(D213,'1.Sınav'!$D$33:$D$282,0),34))</f>
        <v/>
      </c>
      <c r="CY213" s="6" t="str">
        <f>IF(ISERROR(INDEX('2.Sınav'!$C$33:$AJ$282,MATCH(D213,'2.Sınav'!$D$33:$D$282,0),2)),"",INDEX('2.Sınav'!$C$33:$AJ$282,MATCH(D213,'2.Sınav'!$D$33:$D$282,0),34))</f>
        <v/>
      </c>
    </row>
    <row r="214" spans="2:103" ht="21.95" customHeight="1" x14ac:dyDescent="0.2">
      <c r="B214" s="25">
        <f>SUBTOTAL(109,$CA$1:CA214)</f>
        <v>182</v>
      </c>
      <c r="C214" s="19" t="str">
        <f>IF(ISERROR(INDEX(İsimler!$A$1:$C$1000,MATCH(D214,İsimler!$A$1:$A$1000,0),2)),"",INDEX(İsimler!$A$1:$C$1000,MATCH(D214,İsimler!$A$1:$A$1000,0),3))</f>
        <v/>
      </c>
      <c r="D214" s="1"/>
      <c r="E214" s="119" t="str">
        <f>IF(ISERROR(INDEX(İsimler!$A$1:$C$1000,MATCH(D214,İsimler!$A$1:$A$1000,0),2)),"",INDEX(İsimler!$A$1:$C$1000,MATCH(D214,İsimler!$A$1:$A$1000,0),2))</f>
        <v/>
      </c>
      <c r="F214" s="120"/>
      <c r="G214" s="120"/>
      <c r="H214" s="120"/>
      <c r="I214" s="120"/>
      <c r="J214" s="121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23" t="str">
        <f t="shared" si="7"/>
        <v/>
      </c>
      <c r="AK214" s="23" t="str">
        <f>IF(D214="","",SUM(0,(AJ214+'1.Sınav'!AJ214+'2.Sınav'!AJ214)/3))</f>
        <v/>
      </c>
      <c r="AL214" s="35"/>
      <c r="AM214" s="35"/>
      <c r="AN214" s="35"/>
      <c r="AO214" s="35"/>
      <c r="AP214" s="35"/>
      <c r="AQ214" s="35"/>
      <c r="AR214" s="35"/>
      <c r="AV214" s="36">
        <f t="shared" si="6"/>
        <v>0</v>
      </c>
      <c r="CA214" s="6">
        <v>1</v>
      </c>
      <c r="CB214" s="43">
        <v>100</v>
      </c>
      <c r="CC214" s="43">
        <v>100</v>
      </c>
      <c r="CX214" s="6" t="str">
        <f>IF(ISERROR(INDEX('1.Sınav'!$C$33:$AJ$282,MATCH(D214,'1.Sınav'!$D$33:$D$282,0),2)),"",INDEX('1.Sınav'!$C$33:$AJ$282,MATCH(D214,'1.Sınav'!$D$33:$D$282,0),34))</f>
        <v/>
      </c>
      <c r="CY214" s="6" t="str">
        <f>IF(ISERROR(INDEX('2.Sınav'!$C$33:$AJ$282,MATCH(D214,'2.Sınav'!$D$33:$D$282,0),2)),"",INDEX('2.Sınav'!$C$33:$AJ$282,MATCH(D214,'2.Sınav'!$D$33:$D$282,0),34))</f>
        <v/>
      </c>
    </row>
    <row r="215" spans="2:103" ht="21.95" customHeight="1" x14ac:dyDescent="0.2">
      <c r="B215" s="25">
        <f>SUBTOTAL(109,$CA$1:CA215)</f>
        <v>183</v>
      </c>
      <c r="C215" s="19" t="str">
        <f>IF(ISERROR(INDEX(İsimler!$A$1:$C$1000,MATCH(D215,İsimler!$A$1:$A$1000,0),2)),"",INDEX(İsimler!$A$1:$C$1000,MATCH(D215,İsimler!$A$1:$A$1000,0),3))</f>
        <v/>
      </c>
      <c r="D215" s="1"/>
      <c r="E215" s="119" t="str">
        <f>IF(ISERROR(INDEX(İsimler!$A$1:$C$1000,MATCH(D215,İsimler!$A$1:$A$1000,0),2)),"",INDEX(İsimler!$A$1:$C$1000,MATCH(D215,İsimler!$A$1:$A$1000,0),2))</f>
        <v/>
      </c>
      <c r="F215" s="120"/>
      <c r="G215" s="120"/>
      <c r="H215" s="120"/>
      <c r="I215" s="120"/>
      <c r="J215" s="121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23" t="str">
        <f t="shared" si="7"/>
        <v/>
      </c>
      <c r="AK215" s="23" t="str">
        <f>IF(D215="","",SUM(0,(AJ215+'1.Sınav'!AJ215+'2.Sınav'!AJ215)/3))</f>
        <v/>
      </c>
      <c r="AL215" s="35"/>
      <c r="AM215" s="35"/>
      <c r="AN215" s="35"/>
      <c r="AO215" s="35"/>
      <c r="AP215" s="35"/>
      <c r="AQ215" s="35"/>
      <c r="AR215" s="35"/>
      <c r="AV215" s="36">
        <f t="shared" si="6"/>
        <v>0</v>
      </c>
      <c r="CA215" s="6">
        <v>1</v>
      </c>
      <c r="CB215" s="43">
        <v>100</v>
      </c>
      <c r="CC215" s="43">
        <v>100</v>
      </c>
      <c r="CX215" s="6" t="str">
        <f>IF(ISERROR(INDEX('1.Sınav'!$C$33:$AJ$282,MATCH(D215,'1.Sınav'!$D$33:$D$282,0),2)),"",INDEX('1.Sınav'!$C$33:$AJ$282,MATCH(D215,'1.Sınav'!$D$33:$D$282,0),34))</f>
        <v/>
      </c>
      <c r="CY215" s="6" t="str">
        <f>IF(ISERROR(INDEX('2.Sınav'!$C$33:$AJ$282,MATCH(D215,'2.Sınav'!$D$33:$D$282,0),2)),"",INDEX('2.Sınav'!$C$33:$AJ$282,MATCH(D215,'2.Sınav'!$D$33:$D$282,0),34))</f>
        <v/>
      </c>
    </row>
    <row r="216" spans="2:103" ht="21.95" customHeight="1" x14ac:dyDescent="0.2">
      <c r="B216" s="25">
        <f>SUBTOTAL(109,$CA$1:CA216)</f>
        <v>184</v>
      </c>
      <c r="C216" s="19" t="str">
        <f>IF(ISERROR(INDEX(İsimler!$A$1:$C$1000,MATCH(D216,İsimler!$A$1:$A$1000,0),2)),"",INDEX(İsimler!$A$1:$C$1000,MATCH(D216,İsimler!$A$1:$A$1000,0),3))</f>
        <v/>
      </c>
      <c r="D216" s="1"/>
      <c r="E216" s="119" t="str">
        <f>IF(ISERROR(INDEX(İsimler!$A$1:$C$1000,MATCH(D216,İsimler!$A$1:$A$1000,0),2)),"",INDEX(İsimler!$A$1:$C$1000,MATCH(D216,İsimler!$A$1:$A$1000,0),2))</f>
        <v/>
      </c>
      <c r="F216" s="120"/>
      <c r="G216" s="120"/>
      <c r="H216" s="120"/>
      <c r="I216" s="120"/>
      <c r="J216" s="121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23" t="str">
        <f t="shared" si="7"/>
        <v/>
      </c>
      <c r="AK216" s="23" t="str">
        <f>IF(D216="","",SUM(0,(AJ216+'1.Sınav'!AJ216+'2.Sınav'!AJ216)/3))</f>
        <v/>
      </c>
      <c r="AL216" s="35"/>
      <c r="AM216" s="35"/>
      <c r="AN216" s="35"/>
      <c r="AO216" s="35"/>
      <c r="AP216" s="35"/>
      <c r="AQ216" s="35"/>
      <c r="AR216" s="35"/>
      <c r="AV216" s="36">
        <f t="shared" si="6"/>
        <v>0</v>
      </c>
      <c r="CA216" s="6">
        <v>1</v>
      </c>
      <c r="CB216" s="43">
        <v>100</v>
      </c>
      <c r="CC216" s="43">
        <v>100</v>
      </c>
      <c r="CX216" s="6" t="str">
        <f>IF(ISERROR(INDEX('1.Sınav'!$C$33:$AJ$282,MATCH(D216,'1.Sınav'!$D$33:$D$282,0),2)),"",INDEX('1.Sınav'!$C$33:$AJ$282,MATCH(D216,'1.Sınav'!$D$33:$D$282,0),34))</f>
        <v/>
      </c>
      <c r="CY216" s="6" t="str">
        <f>IF(ISERROR(INDEX('2.Sınav'!$C$33:$AJ$282,MATCH(D216,'2.Sınav'!$D$33:$D$282,0),2)),"",INDEX('2.Sınav'!$C$33:$AJ$282,MATCH(D216,'2.Sınav'!$D$33:$D$282,0),34))</f>
        <v/>
      </c>
    </row>
    <row r="217" spans="2:103" ht="21.95" customHeight="1" x14ac:dyDescent="0.2">
      <c r="B217" s="25">
        <f>SUBTOTAL(109,$CA$1:CA217)</f>
        <v>185</v>
      </c>
      <c r="C217" s="19" t="str">
        <f>IF(ISERROR(INDEX(İsimler!$A$1:$C$1000,MATCH(D217,İsimler!$A$1:$A$1000,0),2)),"",INDEX(İsimler!$A$1:$C$1000,MATCH(D217,İsimler!$A$1:$A$1000,0),3))</f>
        <v/>
      </c>
      <c r="D217" s="1"/>
      <c r="E217" s="119" t="str">
        <f>IF(ISERROR(INDEX(İsimler!$A$1:$C$1000,MATCH(D217,İsimler!$A$1:$A$1000,0),2)),"",INDEX(İsimler!$A$1:$C$1000,MATCH(D217,İsimler!$A$1:$A$1000,0),2))</f>
        <v/>
      </c>
      <c r="F217" s="120"/>
      <c r="G217" s="120"/>
      <c r="H217" s="120"/>
      <c r="I217" s="120"/>
      <c r="J217" s="121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23" t="str">
        <f t="shared" si="7"/>
        <v/>
      </c>
      <c r="AK217" s="23" t="str">
        <f>IF(D217="","",SUM(0,(AJ217+'1.Sınav'!AJ217+'2.Sınav'!AJ217)/3))</f>
        <v/>
      </c>
      <c r="AL217" s="35"/>
      <c r="AM217" s="35"/>
      <c r="AN217" s="35"/>
      <c r="AO217" s="35"/>
      <c r="AP217" s="35"/>
      <c r="AQ217" s="35"/>
      <c r="AR217" s="35"/>
      <c r="AV217" s="36">
        <f t="shared" si="6"/>
        <v>0</v>
      </c>
      <c r="CA217" s="6">
        <v>1</v>
      </c>
      <c r="CB217" s="43">
        <v>100</v>
      </c>
      <c r="CC217" s="43">
        <v>100</v>
      </c>
      <c r="CX217" s="6" t="str">
        <f>IF(ISERROR(INDEX('1.Sınav'!$C$33:$AJ$282,MATCH(D217,'1.Sınav'!$D$33:$D$282,0),2)),"",INDEX('1.Sınav'!$C$33:$AJ$282,MATCH(D217,'1.Sınav'!$D$33:$D$282,0),34))</f>
        <v/>
      </c>
      <c r="CY217" s="6" t="str">
        <f>IF(ISERROR(INDEX('2.Sınav'!$C$33:$AJ$282,MATCH(D217,'2.Sınav'!$D$33:$D$282,0),2)),"",INDEX('2.Sınav'!$C$33:$AJ$282,MATCH(D217,'2.Sınav'!$D$33:$D$282,0),34))</f>
        <v/>
      </c>
    </row>
    <row r="218" spans="2:103" ht="21.95" customHeight="1" x14ac:dyDescent="0.2">
      <c r="B218" s="25">
        <f>SUBTOTAL(109,$CA$1:CA218)</f>
        <v>186</v>
      </c>
      <c r="C218" s="19" t="str">
        <f>IF(ISERROR(INDEX(İsimler!$A$1:$C$1000,MATCH(D218,İsimler!$A$1:$A$1000,0),2)),"",INDEX(İsimler!$A$1:$C$1000,MATCH(D218,İsimler!$A$1:$A$1000,0),3))</f>
        <v/>
      </c>
      <c r="D218" s="1"/>
      <c r="E218" s="119" t="str">
        <f>IF(ISERROR(INDEX(İsimler!$A$1:$C$1000,MATCH(D218,İsimler!$A$1:$A$1000,0),2)),"",INDEX(İsimler!$A$1:$C$1000,MATCH(D218,İsimler!$A$1:$A$1000,0),2))</f>
        <v/>
      </c>
      <c r="F218" s="120"/>
      <c r="G218" s="120"/>
      <c r="H218" s="120"/>
      <c r="I218" s="120"/>
      <c r="J218" s="121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23" t="str">
        <f t="shared" si="7"/>
        <v/>
      </c>
      <c r="AK218" s="23" t="str">
        <f>IF(D218="","",SUM(0,(AJ218+'1.Sınav'!AJ218+'2.Sınav'!AJ218)/3))</f>
        <v/>
      </c>
      <c r="AL218" s="35"/>
      <c r="AM218" s="35"/>
      <c r="AN218" s="35"/>
      <c r="AO218" s="35"/>
      <c r="AP218" s="35"/>
      <c r="AQ218" s="35"/>
      <c r="AR218" s="35"/>
      <c r="AV218" s="36">
        <f t="shared" si="6"/>
        <v>0</v>
      </c>
      <c r="CA218" s="6">
        <v>1</v>
      </c>
      <c r="CB218" s="43">
        <v>100</v>
      </c>
      <c r="CC218" s="43">
        <v>100</v>
      </c>
      <c r="CX218" s="6" t="str">
        <f>IF(ISERROR(INDEX('1.Sınav'!$C$33:$AJ$282,MATCH(D218,'1.Sınav'!$D$33:$D$282,0),2)),"",INDEX('1.Sınav'!$C$33:$AJ$282,MATCH(D218,'1.Sınav'!$D$33:$D$282,0),34))</f>
        <v/>
      </c>
      <c r="CY218" s="6" t="str">
        <f>IF(ISERROR(INDEX('2.Sınav'!$C$33:$AJ$282,MATCH(D218,'2.Sınav'!$D$33:$D$282,0),2)),"",INDEX('2.Sınav'!$C$33:$AJ$282,MATCH(D218,'2.Sınav'!$D$33:$D$282,0),34))</f>
        <v/>
      </c>
    </row>
    <row r="219" spans="2:103" ht="21.95" customHeight="1" x14ac:dyDescent="0.2">
      <c r="B219" s="25">
        <f>SUBTOTAL(109,$CA$1:CA219)</f>
        <v>187</v>
      </c>
      <c r="C219" s="19" t="str">
        <f>IF(ISERROR(INDEX(İsimler!$A$1:$C$1000,MATCH(D219,İsimler!$A$1:$A$1000,0),2)),"",INDEX(İsimler!$A$1:$C$1000,MATCH(D219,İsimler!$A$1:$A$1000,0),3))</f>
        <v/>
      </c>
      <c r="D219" s="1"/>
      <c r="E219" s="119" t="str">
        <f>IF(ISERROR(INDEX(İsimler!$A$1:$C$1000,MATCH(D219,İsimler!$A$1:$A$1000,0),2)),"",INDEX(İsimler!$A$1:$C$1000,MATCH(D219,İsimler!$A$1:$A$1000,0),2))</f>
        <v/>
      </c>
      <c r="F219" s="120"/>
      <c r="G219" s="120"/>
      <c r="H219" s="120"/>
      <c r="I219" s="120"/>
      <c r="J219" s="121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23" t="str">
        <f t="shared" si="7"/>
        <v/>
      </c>
      <c r="AK219" s="23" t="str">
        <f>IF(D219="","",SUM(0,(AJ219+'1.Sınav'!AJ219+'2.Sınav'!AJ219)/3))</f>
        <v/>
      </c>
      <c r="AL219" s="35"/>
      <c r="AM219" s="35"/>
      <c r="AN219" s="35"/>
      <c r="AO219" s="35"/>
      <c r="AP219" s="35"/>
      <c r="AQ219" s="35"/>
      <c r="AR219" s="35"/>
      <c r="AV219" s="36">
        <f t="shared" si="6"/>
        <v>0</v>
      </c>
      <c r="CA219" s="6">
        <v>1</v>
      </c>
      <c r="CB219" s="43">
        <v>100</v>
      </c>
      <c r="CC219" s="43">
        <v>100</v>
      </c>
      <c r="CX219" s="6" t="str">
        <f>IF(ISERROR(INDEX('1.Sınav'!$C$33:$AJ$282,MATCH(D219,'1.Sınav'!$D$33:$D$282,0),2)),"",INDEX('1.Sınav'!$C$33:$AJ$282,MATCH(D219,'1.Sınav'!$D$33:$D$282,0),34))</f>
        <v/>
      </c>
      <c r="CY219" s="6" t="str">
        <f>IF(ISERROR(INDEX('2.Sınav'!$C$33:$AJ$282,MATCH(D219,'2.Sınav'!$D$33:$D$282,0),2)),"",INDEX('2.Sınav'!$C$33:$AJ$282,MATCH(D219,'2.Sınav'!$D$33:$D$282,0),34))</f>
        <v/>
      </c>
    </row>
    <row r="220" spans="2:103" ht="21.95" customHeight="1" x14ac:dyDescent="0.2">
      <c r="B220" s="25">
        <f>SUBTOTAL(109,$CA$1:CA220)</f>
        <v>188</v>
      </c>
      <c r="C220" s="19" t="str">
        <f>IF(ISERROR(INDEX(İsimler!$A$1:$C$1000,MATCH(D220,İsimler!$A$1:$A$1000,0),2)),"",INDEX(İsimler!$A$1:$C$1000,MATCH(D220,İsimler!$A$1:$A$1000,0),3))</f>
        <v/>
      </c>
      <c r="D220" s="1"/>
      <c r="E220" s="119" t="str">
        <f>IF(ISERROR(INDEX(İsimler!$A$1:$C$1000,MATCH(D220,İsimler!$A$1:$A$1000,0),2)),"",INDEX(İsimler!$A$1:$C$1000,MATCH(D220,İsimler!$A$1:$A$1000,0),2))</f>
        <v/>
      </c>
      <c r="F220" s="120"/>
      <c r="G220" s="120"/>
      <c r="H220" s="120"/>
      <c r="I220" s="120"/>
      <c r="J220" s="121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23" t="str">
        <f t="shared" si="7"/>
        <v/>
      </c>
      <c r="AK220" s="23" t="str">
        <f>IF(D220="","",SUM(0,(AJ220+'1.Sınav'!AJ220+'2.Sınav'!AJ220)/3))</f>
        <v/>
      </c>
      <c r="AL220" s="35"/>
      <c r="AM220" s="35"/>
      <c r="AN220" s="35"/>
      <c r="AO220" s="35"/>
      <c r="AP220" s="35"/>
      <c r="AQ220" s="35"/>
      <c r="AR220" s="35"/>
      <c r="AV220" s="36">
        <f t="shared" si="6"/>
        <v>0</v>
      </c>
      <c r="CA220" s="6">
        <v>1</v>
      </c>
      <c r="CB220" s="43">
        <v>100</v>
      </c>
      <c r="CC220" s="43">
        <v>100</v>
      </c>
      <c r="CX220" s="6" t="str">
        <f>IF(ISERROR(INDEX('1.Sınav'!$C$33:$AJ$282,MATCH(D220,'1.Sınav'!$D$33:$D$282,0),2)),"",INDEX('1.Sınav'!$C$33:$AJ$282,MATCH(D220,'1.Sınav'!$D$33:$D$282,0),34))</f>
        <v/>
      </c>
      <c r="CY220" s="6" t="str">
        <f>IF(ISERROR(INDEX('2.Sınav'!$C$33:$AJ$282,MATCH(D220,'2.Sınav'!$D$33:$D$282,0),2)),"",INDEX('2.Sınav'!$C$33:$AJ$282,MATCH(D220,'2.Sınav'!$D$33:$D$282,0),34))</f>
        <v/>
      </c>
    </row>
    <row r="221" spans="2:103" ht="21.95" customHeight="1" x14ac:dyDescent="0.2">
      <c r="B221" s="25">
        <f>SUBTOTAL(109,$CA$1:CA221)</f>
        <v>189</v>
      </c>
      <c r="C221" s="19" t="str">
        <f>IF(ISERROR(INDEX(İsimler!$A$1:$C$1000,MATCH(D221,İsimler!$A$1:$A$1000,0),2)),"",INDEX(İsimler!$A$1:$C$1000,MATCH(D221,İsimler!$A$1:$A$1000,0),3))</f>
        <v/>
      </c>
      <c r="D221" s="1"/>
      <c r="E221" s="119" t="str">
        <f>IF(ISERROR(INDEX(İsimler!$A$1:$C$1000,MATCH(D221,İsimler!$A$1:$A$1000,0),2)),"",INDEX(İsimler!$A$1:$C$1000,MATCH(D221,İsimler!$A$1:$A$1000,0),2))</f>
        <v/>
      </c>
      <c r="F221" s="120"/>
      <c r="G221" s="120"/>
      <c r="H221" s="120"/>
      <c r="I221" s="120"/>
      <c r="J221" s="121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23" t="str">
        <f t="shared" si="7"/>
        <v/>
      </c>
      <c r="AK221" s="23" t="str">
        <f>IF(D221="","",SUM(0,(AJ221+'1.Sınav'!AJ221+'2.Sınav'!AJ221)/3))</f>
        <v/>
      </c>
      <c r="AL221" s="35"/>
      <c r="AM221" s="35"/>
      <c r="AN221" s="35"/>
      <c r="AO221" s="35"/>
      <c r="AP221" s="35"/>
      <c r="AQ221" s="35"/>
      <c r="AR221" s="35"/>
      <c r="AV221" s="36">
        <f t="shared" si="6"/>
        <v>0</v>
      </c>
      <c r="CA221" s="6">
        <v>1</v>
      </c>
      <c r="CB221" s="43">
        <v>100</v>
      </c>
      <c r="CC221" s="43">
        <v>100</v>
      </c>
      <c r="CX221" s="6" t="str">
        <f>IF(ISERROR(INDEX('1.Sınav'!$C$33:$AJ$282,MATCH(D221,'1.Sınav'!$D$33:$D$282,0),2)),"",INDEX('1.Sınav'!$C$33:$AJ$282,MATCH(D221,'1.Sınav'!$D$33:$D$282,0),34))</f>
        <v/>
      </c>
      <c r="CY221" s="6" t="str">
        <f>IF(ISERROR(INDEX('2.Sınav'!$C$33:$AJ$282,MATCH(D221,'2.Sınav'!$D$33:$D$282,0),2)),"",INDEX('2.Sınav'!$C$33:$AJ$282,MATCH(D221,'2.Sınav'!$D$33:$D$282,0),34))</f>
        <v/>
      </c>
    </row>
    <row r="222" spans="2:103" ht="21.95" customHeight="1" x14ac:dyDescent="0.2">
      <c r="B222" s="25">
        <f>SUBTOTAL(109,$CA$1:CA222)</f>
        <v>190</v>
      </c>
      <c r="C222" s="19" t="str">
        <f>IF(ISERROR(INDEX(İsimler!$A$1:$C$1000,MATCH(D222,İsimler!$A$1:$A$1000,0),2)),"",INDEX(İsimler!$A$1:$C$1000,MATCH(D222,İsimler!$A$1:$A$1000,0),3))</f>
        <v/>
      </c>
      <c r="D222" s="1"/>
      <c r="E222" s="119" t="str">
        <f>IF(ISERROR(INDEX(İsimler!$A$1:$C$1000,MATCH(D222,İsimler!$A$1:$A$1000,0),2)),"",INDEX(İsimler!$A$1:$C$1000,MATCH(D222,İsimler!$A$1:$A$1000,0),2))</f>
        <v/>
      </c>
      <c r="F222" s="120"/>
      <c r="G222" s="120"/>
      <c r="H222" s="120"/>
      <c r="I222" s="120"/>
      <c r="J222" s="121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23" t="str">
        <f t="shared" si="7"/>
        <v/>
      </c>
      <c r="AK222" s="23" t="str">
        <f>IF(D222="","",SUM(0,(AJ222+'1.Sınav'!AJ222+'2.Sınav'!AJ222)/3))</f>
        <v/>
      </c>
      <c r="AL222" s="35"/>
      <c r="AM222" s="35"/>
      <c r="AN222" s="35"/>
      <c r="AO222" s="35"/>
      <c r="AP222" s="35"/>
      <c r="AQ222" s="35"/>
      <c r="AR222" s="35"/>
      <c r="AV222" s="36">
        <f t="shared" si="6"/>
        <v>0</v>
      </c>
      <c r="CA222" s="6">
        <v>1</v>
      </c>
      <c r="CB222" s="43">
        <v>100</v>
      </c>
      <c r="CC222" s="43">
        <v>100</v>
      </c>
      <c r="CX222" s="6" t="str">
        <f>IF(ISERROR(INDEX('1.Sınav'!$C$33:$AJ$282,MATCH(D222,'1.Sınav'!$D$33:$D$282,0),2)),"",INDEX('1.Sınav'!$C$33:$AJ$282,MATCH(D222,'1.Sınav'!$D$33:$D$282,0),34))</f>
        <v/>
      </c>
      <c r="CY222" s="6" t="str">
        <f>IF(ISERROR(INDEX('2.Sınav'!$C$33:$AJ$282,MATCH(D222,'2.Sınav'!$D$33:$D$282,0),2)),"",INDEX('2.Sınav'!$C$33:$AJ$282,MATCH(D222,'2.Sınav'!$D$33:$D$282,0),34))</f>
        <v/>
      </c>
    </row>
    <row r="223" spans="2:103" ht="21.95" customHeight="1" x14ac:dyDescent="0.2">
      <c r="B223" s="25">
        <f>SUBTOTAL(109,$CA$1:CA223)</f>
        <v>191</v>
      </c>
      <c r="C223" s="19" t="str">
        <f>IF(ISERROR(INDEX(İsimler!$A$1:$C$1000,MATCH(D223,İsimler!$A$1:$A$1000,0),2)),"",INDEX(İsimler!$A$1:$C$1000,MATCH(D223,İsimler!$A$1:$A$1000,0),3))</f>
        <v/>
      </c>
      <c r="D223" s="1"/>
      <c r="E223" s="119" t="str">
        <f>IF(ISERROR(INDEX(İsimler!$A$1:$C$1000,MATCH(D223,İsimler!$A$1:$A$1000,0),2)),"",INDEX(İsimler!$A$1:$C$1000,MATCH(D223,İsimler!$A$1:$A$1000,0),2))</f>
        <v/>
      </c>
      <c r="F223" s="120"/>
      <c r="G223" s="120"/>
      <c r="H223" s="120"/>
      <c r="I223" s="120"/>
      <c r="J223" s="121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23" t="str">
        <f t="shared" si="7"/>
        <v/>
      </c>
      <c r="AK223" s="23" t="str">
        <f>IF(D223="","",SUM(0,(AJ223+'1.Sınav'!AJ223+'2.Sınav'!AJ223)/3))</f>
        <v/>
      </c>
      <c r="AL223" s="35"/>
      <c r="AM223" s="35"/>
      <c r="AN223" s="35"/>
      <c r="AO223" s="35"/>
      <c r="AP223" s="35"/>
      <c r="AQ223" s="35"/>
      <c r="AR223" s="35"/>
      <c r="AV223" s="36">
        <f t="shared" si="6"/>
        <v>0</v>
      </c>
      <c r="CA223" s="6">
        <v>1</v>
      </c>
      <c r="CB223" s="43">
        <v>100</v>
      </c>
      <c r="CC223" s="43">
        <v>100</v>
      </c>
      <c r="CX223" s="6" t="str">
        <f>IF(ISERROR(INDEX('1.Sınav'!$C$33:$AJ$282,MATCH(D223,'1.Sınav'!$D$33:$D$282,0),2)),"",INDEX('1.Sınav'!$C$33:$AJ$282,MATCH(D223,'1.Sınav'!$D$33:$D$282,0),34))</f>
        <v/>
      </c>
      <c r="CY223" s="6" t="str">
        <f>IF(ISERROR(INDEX('2.Sınav'!$C$33:$AJ$282,MATCH(D223,'2.Sınav'!$D$33:$D$282,0),2)),"",INDEX('2.Sınav'!$C$33:$AJ$282,MATCH(D223,'2.Sınav'!$D$33:$D$282,0),34))</f>
        <v/>
      </c>
    </row>
    <row r="224" spans="2:103" ht="21.95" customHeight="1" x14ac:dyDescent="0.2">
      <c r="B224" s="25">
        <f>SUBTOTAL(109,$CA$1:CA224)</f>
        <v>192</v>
      </c>
      <c r="C224" s="19" t="str">
        <f>IF(ISERROR(INDEX(İsimler!$A$1:$C$1000,MATCH(D224,İsimler!$A$1:$A$1000,0),2)),"",INDEX(İsimler!$A$1:$C$1000,MATCH(D224,İsimler!$A$1:$A$1000,0),3))</f>
        <v/>
      </c>
      <c r="D224" s="1"/>
      <c r="E224" s="119" t="str">
        <f>IF(ISERROR(INDEX(İsimler!$A$1:$C$1000,MATCH(D224,İsimler!$A$1:$A$1000,0),2)),"",INDEX(İsimler!$A$1:$C$1000,MATCH(D224,İsimler!$A$1:$A$1000,0),2))</f>
        <v/>
      </c>
      <c r="F224" s="120"/>
      <c r="G224" s="120"/>
      <c r="H224" s="120"/>
      <c r="I224" s="120"/>
      <c r="J224" s="121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23" t="str">
        <f t="shared" si="7"/>
        <v/>
      </c>
      <c r="AK224" s="23" t="str">
        <f>IF(D224="","",SUM(0,(AJ224+'1.Sınav'!AJ224+'2.Sınav'!AJ224)/3))</f>
        <v/>
      </c>
      <c r="AL224" s="35"/>
      <c r="AM224" s="35"/>
      <c r="AN224" s="35"/>
      <c r="AO224" s="35"/>
      <c r="AP224" s="35"/>
      <c r="AQ224" s="35"/>
      <c r="AR224" s="35"/>
      <c r="AV224" s="36">
        <f t="shared" si="6"/>
        <v>0</v>
      </c>
      <c r="CA224" s="6">
        <v>1</v>
      </c>
      <c r="CB224" s="43">
        <v>100</v>
      </c>
      <c r="CC224" s="43">
        <v>100</v>
      </c>
      <c r="CX224" s="6" t="str">
        <f>IF(ISERROR(INDEX('1.Sınav'!$C$33:$AJ$282,MATCH(D224,'1.Sınav'!$D$33:$D$282,0),2)),"",INDEX('1.Sınav'!$C$33:$AJ$282,MATCH(D224,'1.Sınav'!$D$33:$D$282,0),34))</f>
        <v/>
      </c>
      <c r="CY224" s="6" t="str">
        <f>IF(ISERROR(INDEX('2.Sınav'!$C$33:$AJ$282,MATCH(D224,'2.Sınav'!$D$33:$D$282,0),2)),"",INDEX('2.Sınav'!$C$33:$AJ$282,MATCH(D224,'2.Sınav'!$D$33:$D$282,0),34))</f>
        <v/>
      </c>
    </row>
    <row r="225" spans="2:103" ht="21.95" customHeight="1" x14ac:dyDescent="0.2">
      <c r="B225" s="25">
        <f>SUBTOTAL(109,$CA$1:CA225)</f>
        <v>193</v>
      </c>
      <c r="C225" s="19" t="str">
        <f>IF(ISERROR(INDEX(İsimler!$A$1:$C$1000,MATCH(D225,İsimler!$A$1:$A$1000,0),2)),"",INDEX(İsimler!$A$1:$C$1000,MATCH(D225,İsimler!$A$1:$A$1000,0),3))</f>
        <v/>
      </c>
      <c r="D225" s="1"/>
      <c r="E225" s="119" t="str">
        <f>IF(ISERROR(INDEX(İsimler!$A$1:$C$1000,MATCH(D225,İsimler!$A$1:$A$1000,0),2)),"",INDEX(İsimler!$A$1:$C$1000,MATCH(D225,İsimler!$A$1:$A$1000,0),2))</f>
        <v/>
      </c>
      <c r="F225" s="120"/>
      <c r="G225" s="120"/>
      <c r="H225" s="120"/>
      <c r="I225" s="120"/>
      <c r="J225" s="121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23" t="str">
        <f t="shared" si="7"/>
        <v/>
      </c>
      <c r="AK225" s="23" t="str">
        <f>IF(D225="","",SUM(0,(AJ225+'1.Sınav'!AJ225+'2.Sınav'!AJ225)/3))</f>
        <v/>
      </c>
      <c r="AL225" s="35"/>
      <c r="AM225" s="35"/>
      <c r="AN225" s="35"/>
      <c r="AO225" s="35"/>
      <c r="AP225" s="35"/>
      <c r="AQ225" s="35"/>
      <c r="AR225" s="35"/>
      <c r="AV225" s="36">
        <f t="shared" ref="AV225:AV282" si="8">SUM(K225:AI225)</f>
        <v>0</v>
      </c>
      <c r="CA225" s="6">
        <v>1</v>
      </c>
      <c r="CB225" s="43">
        <v>100</v>
      </c>
      <c r="CC225" s="43">
        <v>100</v>
      </c>
      <c r="CX225" s="6" t="str">
        <f>IF(ISERROR(INDEX('1.Sınav'!$C$33:$AJ$282,MATCH(D225,'1.Sınav'!$D$33:$D$282,0),2)),"",INDEX('1.Sınav'!$C$33:$AJ$282,MATCH(D225,'1.Sınav'!$D$33:$D$282,0),34))</f>
        <v/>
      </c>
      <c r="CY225" s="6" t="str">
        <f>IF(ISERROR(INDEX('2.Sınav'!$C$33:$AJ$282,MATCH(D225,'2.Sınav'!$D$33:$D$282,0),2)),"",INDEX('2.Sınav'!$C$33:$AJ$282,MATCH(D225,'2.Sınav'!$D$33:$D$282,0),34))</f>
        <v/>
      </c>
    </row>
    <row r="226" spans="2:103" ht="21.95" customHeight="1" x14ac:dyDescent="0.2">
      <c r="B226" s="25">
        <f>SUBTOTAL(109,$CA$1:CA226)</f>
        <v>194</v>
      </c>
      <c r="C226" s="19" t="str">
        <f>IF(ISERROR(INDEX(İsimler!$A$1:$C$1000,MATCH(D226,İsimler!$A$1:$A$1000,0),2)),"",INDEX(İsimler!$A$1:$C$1000,MATCH(D226,İsimler!$A$1:$A$1000,0),3))</f>
        <v/>
      </c>
      <c r="D226" s="1"/>
      <c r="E226" s="119" t="str">
        <f>IF(ISERROR(INDEX(İsimler!$A$1:$C$1000,MATCH(D226,İsimler!$A$1:$A$1000,0),2)),"",INDEX(İsimler!$A$1:$C$1000,MATCH(D226,İsimler!$A$1:$A$1000,0),2))</f>
        <v/>
      </c>
      <c r="F226" s="120"/>
      <c r="G226" s="120"/>
      <c r="H226" s="120"/>
      <c r="I226" s="120"/>
      <c r="J226" s="121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23" t="str">
        <f t="shared" ref="AJ226:AJ282" si="9">IF(E226="","",SUM(K226:AI226))</f>
        <v/>
      </c>
      <c r="AK226" s="23" t="str">
        <f>IF(D226="","",SUM(0,(AJ226+'1.Sınav'!AJ226+'2.Sınav'!AJ226)/3))</f>
        <v/>
      </c>
      <c r="AL226" s="35"/>
      <c r="AM226" s="35"/>
      <c r="AN226" s="35"/>
      <c r="AO226" s="35"/>
      <c r="AP226" s="35"/>
      <c r="AQ226" s="35"/>
      <c r="AR226" s="35"/>
      <c r="AV226" s="36">
        <f t="shared" si="8"/>
        <v>0</v>
      </c>
      <c r="CA226" s="6">
        <v>1</v>
      </c>
      <c r="CB226" s="43">
        <v>100</v>
      </c>
      <c r="CC226" s="43">
        <v>100</v>
      </c>
      <c r="CX226" s="6" t="str">
        <f>IF(ISERROR(INDEX('1.Sınav'!$C$33:$AJ$282,MATCH(D226,'1.Sınav'!$D$33:$D$282,0),2)),"",INDEX('1.Sınav'!$C$33:$AJ$282,MATCH(D226,'1.Sınav'!$D$33:$D$282,0),34))</f>
        <v/>
      </c>
      <c r="CY226" s="6" t="str">
        <f>IF(ISERROR(INDEX('2.Sınav'!$C$33:$AJ$282,MATCH(D226,'2.Sınav'!$D$33:$D$282,0),2)),"",INDEX('2.Sınav'!$C$33:$AJ$282,MATCH(D226,'2.Sınav'!$D$33:$D$282,0),34))</f>
        <v/>
      </c>
    </row>
    <row r="227" spans="2:103" ht="21.95" customHeight="1" x14ac:dyDescent="0.2">
      <c r="B227" s="25">
        <f>SUBTOTAL(109,$CA$1:CA227)</f>
        <v>195</v>
      </c>
      <c r="C227" s="19" t="str">
        <f>IF(ISERROR(INDEX(İsimler!$A$1:$C$1000,MATCH(D227,İsimler!$A$1:$A$1000,0),2)),"",INDEX(İsimler!$A$1:$C$1000,MATCH(D227,İsimler!$A$1:$A$1000,0),3))</f>
        <v/>
      </c>
      <c r="D227" s="1"/>
      <c r="E227" s="119" t="str">
        <f>IF(ISERROR(INDEX(İsimler!$A$1:$C$1000,MATCH(D227,İsimler!$A$1:$A$1000,0),2)),"",INDEX(İsimler!$A$1:$C$1000,MATCH(D227,İsimler!$A$1:$A$1000,0),2))</f>
        <v/>
      </c>
      <c r="F227" s="120"/>
      <c r="G227" s="120"/>
      <c r="H227" s="120"/>
      <c r="I227" s="120"/>
      <c r="J227" s="121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23" t="str">
        <f t="shared" si="9"/>
        <v/>
      </c>
      <c r="AK227" s="23" t="str">
        <f>IF(D227="","",SUM(0,(AJ227+'1.Sınav'!AJ227+'2.Sınav'!AJ227)/3))</f>
        <v/>
      </c>
      <c r="AL227" s="35"/>
      <c r="AM227" s="35"/>
      <c r="AN227" s="35"/>
      <c r="AO227" s="35"/>
      <c r="AP227" s="35"/>
      <c r="AQ227" s="35"/>
      <c r="AR227" s="35"/>
      <c r="AV227" s="36">
        <f t="shared" si="8"/>
        <v>0</v>
      </c>
      <c r="CA227" s="6">
        <v>1</v>
      </c>
      <c r="CB227" s="43">
        <v>100</v>
      </c>
      <c r="CC227" s="43">
        <v>100</v>
      </c>
      <c r="CX227" s="6" t="str">
        <f>IF(ISERROR(INDEX('1.Sınav'!$C$33:$AJ$282,MATCH(D227,'1.Sınav'!$D$33:$D$282,0),2)),"",INDEX('1.Sınav'!$C$33:$AJ$282,MATCH(D227,'1.Sınav'!$D$33:$D$282,0),34))</f>
        <v/>
      </c>
      <c r="CY227" s="6" t="str">
        <f>IF(ISERROR(INDEX('2.Sınav'!$C$33:$AJ$282,MATCH(D227,'2.Sınav'!$D$33:$D$282,0),2)),"",INDEX('2.Sınav'!$C$33:$AJ$282,MATCH(D227,'2.Sınav'!$D$33:$D$282,0),34))</f>
        <v/>
      </c>
    </row>
    <row r="228" spans="2:103" ht="21.95" customHeight="1" x14ac:dyDescent="0.2">
      <c r="B228" s="25">
        <f>SUBTOTAL(109,$CA$1:CA228)</f>
        <v>196</v>
      </c>
      <c r="C228" s="19" t="str">
        <f>IF(ISERROR(INDEX(İsimler!$A$1:$C$1000,MATCH(D228,İsimler!$A$1:$A$1000,0),2)),"",INDEX(İsimler!$A$1:$C$1000,MATCH(D228,İsimler!$A$1:$A$1000,0),3))</f>
        <v/>
      </c>
      <c r="D228" s="1"/>
      <c r="E228" s="119" t="str">
        <f>IF(ISERROR(INDEX(İsimler!$A$1:$C$1000,MATCH(D228,İsimler!$A$1:$A$1000,0),2)),"",INDEX(İsimler!$A$1:$C$1000,MATCH(D228,İsimler!$A$1:$A$1000,0),2))</f>
        <v/>
      </c>
      <c r="F228" s="120"/>
      <c r="G228" s="120"/>
      <c r="H228" s="120"/>
      <c r="I228" s="120"/>
      <c r="J228" s="121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23" t="str">
        <f t="shared" si="9"/>
        <v/>
      </c>
      <c r="AK228" s="23" t="str">
        <f>IF(D228="","",SUM(0,(AJ228+'1.Sınav'!AJ228+'2.Sınav'!AJ228)/3))</f>
        <v/>
      </c>
      <c r="AL228" s="35"/>
      <c r="AM228" s="35"/>
      <c r="AN228" s="35"/>
      <c r="AO228" s="35"/>
      <c r="AP228" s="35"/>
      <c r="AQ228" s="35"/>
      <c r="AR228" s="35"/>
      <c r="AV228" s="36">
        <f t="shared" si="8"/>
        <v>0</v>
      </c>
      <c r="CA228" s="6">
        <v>1</v>
      </c>
      <c r="CB228" s="43">
        <v>100</v>
      </c>
      <c r="CC228" s="43">
        <v>100</v>
      </c>
      <c r="CX228" s="6" t="str">
        <f>IF(ISERROR(INDEX('1.Sınav'!$C$33:$AJ$282,MATCH(D228,'1.Sınav'!$D$33:$D$282,0),2)),"",INDEX('1.Sınav'!$C$33:$AJ$282,MATCH(D228,'1.Sınav'!$D$33:$D$282,0),34))</f>
        <v/>
      </c>
      <c r="CY228" s="6" t="str">
        <f>IF(ISERROR(INDEX('2.Sınav'!$C$33:$AJ$282,MATCH(D228,'2.Sınav'!$D$33:$D$282,0),2)),"",INDEX('2.Sınav'!$C$33:$AJ$282,MATCH(D228,'2.Sınav'!$D$33:$D$282,0),34))</f>
        <v/>
      </c>
    </row>
    <row r="229" spans="2:103" ht="21.95" customHeight="1" x14ac:dyDescent="0.2">
      <c r="B229" s="25">
        <f>SUBTOTAL(109,$CA$1:CA229)</f>
        <v>197</v>
      </c>
      <c r="C229" s="19" t="str">
        <f>IF(ISERROR(INDEX(İsimler!$A$1:$C$1000,MATCH(D229,İsimler!$A$1:$A$1000,0),2)),"",INDEX(İsimler!$A$1:$C$1000,MATCH(D229,İsimler!$A$1:$A$1000,0),3))</f>
        <v/>
      </c>
      <c r="D229" s="1"/>
      <c r="E229" s="119" t="str">
        <f>IF(ISERROR(INDEX(İsimler!$A$1:$C$1000,MATCH(D229,İsimler!$A$1:$A$1000,0),2)),"",INDEX(İsimler!$A$1:$C$1000,MATCH(D229,İsimler!$A$1:$A$1000,0),2))</f>
        <v/>
      </c>
      <c r="F229" s="120"/>
      <c r="G229" s="120"/>
      <c r="H229" s="120"/>
      <c r="I229" s="120"/>
      <c r="J229" s="121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23" t="str">
        <f t="shared" si="9"/>
        <v/>
      </c>
      <c r="AK229" s="23" t="str">
        <f>IF(D229="","",SUM(0,(AJ229+'1.Sınav'!AJ229+'2.Sınav'!AJ229)/3))</f>
        <v/>
      </c>
      <c r="AL229" s="35"/>
      <c r="AM229" s="35"/>
      <c r="AN229" s="35"/>
      <c r="AO229" s="35"/>
      <c r="AP229" s="35"/>
      <c r="AQ229" s="35"/>
      <c r="AR229" s="35"/>
      <c r="AV229" s="36">
        <f t="shared" si="8"/>
        <v>0</v>
      </c>
      <c r="CA229" s="6">
        <v>1</v>
      </c>
      <c r="CB229" s="43">
        <v>100</v>
      </c>
      <c r="CC229" s="43">
        <v>100</v>
      </c>
      <c r="CX229" s="6" t="str">
        <f>IF(ISERROR(INDEX('1.Sınav'!$C$33:$AJ$282,MATCH(D229,'1.Sınav'!$D$33:$D$282,0),2)),"",INDEX('1.Sınav'!$C$33:$AJ$282,MATCH(D229,'1.Sınav'!$D$33:$D$282,0),34))</f>
        <v/>
      </c>
      <c r="CY229" s="6" t="str">
        <f>IF(ISERROR(INDEX('2.Sınav'!$C$33:$AJ$282,MATCH(D229,'2.Sınav'!$D$33:$D$282,0),2)),"",INDEX('2.Sınav'!$C$33:$AJ$282,MATCH(D229,'2.Sınav'!$D$33:$D$282,0),34))</f>
        <v/>
      </c>
    </row>
    <row r="230" spans="2:103" ht="21.95" customHeight="1" x14ac:dyDescent="0.2">
      <c r="B230" s="25">
        <f>SUBTOTAL(109,$CA$1:CA230)</f>
        <v>198</v>
      </c>
      <c r="C230" s="19" t="str">
        <f>IF(ISERROR(INDEX(İsimler!$A$1:$C$1000,MATCH(D230,İsimler!$A$1:$A$1000,0),2)),"",INDEX(İsimler!$A$1:$C$1000,MATCH(D230,İsimler!$A$1:$A$1000,0),3))</f>
        <v/>
      </c>
      <c r="D230" s="1"/>
      <c r="E230" s="119" t="str">
        <f>IF(ISERROR(INDEX(İsimler!$A$1:$C$1000,MATCH(D230,İsimler!$A$1:$A$1000,0),2)),"",INDEX(İsimler!$A$1:$C$1000,MATCH(D230,İsimler!$A$1:$A$1000,0),2))</f>
        <v/>
      </c>
      <c r="F230" s="120"/>
      <c r="G230" s="120"/>
      <c r="H230" s="120"/>
      <c r="I230" s="120"/>
      <c r="J230" s="121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23" t="str">
        <f t="shared" si="9"/>
        <v/>
      </c>
      <c r="AK230" s="23" t="str">
        <f>IF(D230="","",SUM(0,(AJ230+'1.Sınav'!AJ230+'2.Sınav'!AJ230)/3))</f>
        <v/>
      </c>
      <c r="AL230" s="35"/>
      <c r="AM230" s="35"/>
      <c r="AN230" s="35"/>
      <c r="AO230" s="35"/>
      <c r="AP230" s="35"/>
      <c r="AQ230" s="35"/>
      <c r="AR230" s="35"/>
      <c r="AV230" s="36">
        <f t="shared" si="8"/>
        <v>0</v>
      </c>
      <c r="CA230" s="6">
        <v>1</v>
      </c>
      <c r="CB230" s="43">
        <v>100</v>
      </c>
      <c r="CC230" s="43">
        <v>100</v>
      </c>
      <c r="CX230" s="6" t="str">
        <f>IF(ISERROR(INDEX('1.Sınav'!$C$33:$AJ$282,MATCH(D230,'1.Sınav'!$D$33:$D$282,0),2)),"",INDEX('1.Sınav'!$C$33:$AJ$282,MATCH(D230,'1.Sınav'!$D$33:$D$282,0),34))</f>
        <v/>
      </c>
      <c r="CY230" s="6" t="str">
        <f>IF(ISERROR(INDEX('2.Sınav'!$C$33:$AJ$282,MATCH(D230,'2.Sınav'!$D$33:$D$282,0),2)),"",INDEX('2.Sınav'!$C$33:$AJ$282,MATCH(D230,'2.Sınav'!$D$33:$D$282,0),34))</f>
        <v/>
      </c>
    </row>
    <row r="231" spans="2:103" ht="21.95" customHeight="1" x14ac:dyDescent="0.2">
      <c r="B231" s="25">
        <f>SUBTOTAL(109,$CA$1:CA231)</f>
        <v>199</v>
      </c>
      <c r="C231" s="19" t="str">
        <f>IF(ISERROR(INDEX(İsimler!$A$1:$C$1000,MATCH(D231,İsimler!$A$1:$A$1000,0),2)),"",INDEX(İsimler!$A$1:$C$1000,MATCH(D231,İsimler!$A$1:$A$1000,0),3))</f>
        <v/>
      </c>
      <c r="D231" s="1"/>
      <c r="E231" s="119" t="str">
        <f>IF(ISERROR(INDEX(İsimler!$A$1:$C$1000,MATCH(D231,İsimler!$A$1:$A$1000,0),2)),"",INDEX(İsimler!$A$1:$C$1000,MATCH(D231,İsimler!$A$1:$A$1000,0),2))</f>
        <v/>
      </c>
      <c r="F231" s="120"/>
      <c r="G231" s="120"/>
      <c r="H231" s="120"/>
      <c r="I231" s="120"/>
      <c r="J231" s="121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23" t="str">
        <f t="shared" si="9"/>
        <v/>
      </c>
      <c r="AK231" s="23" t="str">
        <f>IF(D231="","",SUM(0,(AJ231+'1.Sınav'!AJ231+'2.Sınav'!AJ231)/3))</f>
        <v/>
      </c>
      <c r="AL231" s="35"/>
      <c r="AM231" s="35"/>
      <c r="AN231" s="35"/>
      <c r="AO231" s="35"/>
      <c r="AP231" s="35"/>
      <c r="AQ231" s="35"/>
      <c r="AR231" s="35"/>
      <c r="AV231" s="36">
        <f t="shared" si="8"/>
        <v>0</v>
      </c>
      <c r="CA231" s="6">
        <v>1</v>
      </c>
      <c r="CB231" s="43">
        <v>100</v>
      </c>
      <c r="CC231" s="43">
        <v>100</v>
      </c>
      <c r="CX231" s="6" t="str">
        <f>IF(ISERROR(INDEX('1.Sınav'!$C$33:$AJ$282,MATCH(D231,'1.Sınav'!$D$33:$D$282,0),2)),"",INDEX('1.Sınav'!$C$33:$AJ$282,MATCH(D231,'1.Sınav'!$D$33:$D$282,0),34))</f>
        <v/>
      </c>
      <c r="CY231" s="6" t="str">
        <f>IF(ISERROR(INDEX('2.Sınav'!$C$33:$AJ$282,MATCH(D231,'2.Sınav'!$D$33:$D$282,0),2)),"",INDEX('2.Sınav'!$C$33:$AJ$282,MATCH(D231,'2.Sınav'!$D$33:$D$282,0),34))</f>
        <v/>
      </c>
    </row>
    <row r="232" spans="2:103" ht="21.95" customHeight="1" x14ac:dyDescent="0.2">
      <c r="B232" s="25">
        <f>SUBTOTAL(109,$CA$1:CA232)</f>
        <v>200</v>
      </c>
      <c r="C232" s="19" t="str">
        <f>IF(ISERROR(INDEX(İsimler!$A$1:$C$1000,MATCH(D232,İsimler!$A$1:$A$1000,0),2)),"",INDEX(İsimler!$A$1:$C$1000,MATCH(D232,İsimler!$A$1:$A$1000,0),3))</f>
        <v/>
      </c>
      <c r="D232" s="1"/>
      <c r="E232" s="119" t="str">
        <f>IF(ISERROR(INDEX(İsimler!$A$1:$C$1000,MATCH(D232,İsimler!$A$1:$A$1000,0),2)),"",INDEX(İsimler!$A$1:$C$1000,MATCH(D232,İsimler!$A$1:$A$1000,0),2))</f>
        <v/>
      </c>
      <c r="F232" s="120"/>
      <c r="G232" s="120"/>
      <c r="H232" s="120"/>
      <c r="I232" s="120"/>
      <c r="J232" s="121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23" t="str">
        <f t="shared" si="9"/>
        <v/>
      </c>
      <c r="AK232" s="23" t="str">
        <f>IF(D232="","",SUM(0,(AJ232+'1.Sınav'!AJ232+'2.Sınav'!AJ232)/3))</f>
        <v/>
      </c>
      <c r="AL232" s="35"/>
      <c r="AM232" s="35"/>
      <c r="AN232" s="35"/>
      <c r="AO232" s="35"/>
      <c r="AP232" s="35"/>
      <c r="AQ232" s="35"/>
      <c r="AR232" s="35"/>
      <c r="AV232" s="36">
        <f t="shared" si="8"/>
        <v>0</v>
      </c>
      <c r="CA232" s="6">
        <v>1</v>
      </c>
      <c r="CB232" s="43">
        <v>100</v>
      </c>
      <c r="CC232" s="43">
        <v>100</v>
      </c>
      <c r="CX232" s="6" t="str">
        <f>IF(ISERROR(INDEX('1.Sınav'!$C$33:$AJ$282,MATCH(D232,'1.Sınav'!$D$33:$D$282,0),2)),"",INDEX('1.Sınav'!$C$33:$AJ$282,MATCH(D232,'1.Sınav'!$D$33:$D$282,0),34))</f>
        <v/>
      </c>
      <c r="CY232" s="6" t="str">
        <f>IF(ISERROR(INDEX('2.Sınav'!$C$33:$AJ$282,MATCH(D232,'2.Sınav'!$D$33:$D$282,0),2)),"",INDEX('2.Sınav'!$C$33:$AJ$282,MATCH(D232,'2.Sınav'!$D$33:$D$282,0),34))</f>
        <v/>
      </c>
    </row>
    <row r="233" spans="2:103" ht="21.95" customHeight="1" x14ac:dyDescent="0.2">
      <c r="B233" s="25">
        <f>SUBTOTAL(109,$CA$1:CA233)</f>
        <v>201</v>
      </c>
      <c r="C233" s="19" t="str">
        <f>IF(ISERROR(INDEX(İsimler!$A$1:$C$1000,MATCH(D233,İsimler!$A$1:$A$1000,0),2)),"",INDEX(İsimler!$A$1:$C$1000,MATCH(D233,İsimler!$A$1:$A$1000,0),3))</f>
        <v/>
      </c>
      <c r="D233" s="1"/>
      <c r="E233" s="119" t="str">
        <f>IF(ISERROR(INDEX(İsimler!$A$1:$C$1000,MATCH(D233,İsimler!$A$1:$A$1000,0),2)),"",INDEX(İsimler!$A$1:$C$1000,MATCH(D233,İsimler!$A$1:$A$1000,0),2))</f>
        <v/>
      </c>
      <c r="F233" s="120"/>
      <c r="G233" s="120"/>
      <c r="H233" s="120"/>
      <c r="I233" s="120"/>
      <c r="J233" s="121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23" t="str">
        <f t="shared" si="9"/>
        <v/>
      </c>
      <c r="AK233" s="23" t="str">
        <f>IF(D233="","",SUM(0,(AJ233+'1.Sınav'!AJ233+'2.Sınav'!AJ233)/3))</f>
        <v/>
      </c>
      <c r="AL233" s="35"/>
      <c r="AM233" s="35"/>
      <c r="AN233" s="35"/>
      <c r="AO233" s="35"/>
      <c r="AP233" s="35"/>
      <c r="AQ233" s="35"/>
      <c r="AR233" s="35"/>
      <c r="AV233" s="36">
        <f t="shared" si="8"/>
        <v>0</v>
      </c>
      <c r="CA233" s="6">
        <v>1</v>
      </c>
      <c r="CB233" s="43">
        <v>100</v>
      </c>
      <c r="CC233" s="43">
        <v>100</v>
      </c>
      <c r="CX233" s="6" t="str">
        <f>IF(ISERROR(INDEX('1.Sınav'!$C$33:$AJ$282,MATCH(D233,'1.Sınav'!$D$33:$D$282,0),2)),"",INDEX('1.Sınav'!$C$33:$AJ$282,MATCH(D233,'1.Sınav'!$D$33:$D$282,0),34))</f>
        <v/>
      </c>
      <c r="CY233" s="6" t="str">
        <f>IF(ISERROR(INDEX('2.Sınav'!$C$33:$AJ$282,MATCH(D233,'2.Sınav'!$D$33:$D$282,0),2)),"",INDEX('2.Sınav'!$C$33:$AJ$282,MATCH(D233,'2.Sınav'!$D$33:$D$282,0),34))</f>
        <v/>
      </c>
    </row>
    <row r="234" spans="2:103" ht="21.95" customHeight="1" x14ac:dyDescent="0.2">
      <c r="B234" s="25">
        <f>SUBTOTAL(109,$CA$1:CA234)</f>
        <v>202</v>
      </c>
      <c r="C234" s="19" t="str">
        <f>IF(ISERROR(INDEX(İsimler!$A$1:$C$1000,MATCH(D234,İsimler!$A$1:$A$1000,0),2)),"",INDEX(İsimler!$A$1:$C$1000,MATCH(D234,İsimler!$A$1:$A$1000,0),3))</f>
        <v/>
      </c>
      <c r="D234" s="1"/>
      <c r="E234" s="119" t="str">
        <f>IF(ISERROR(INDEX(İsimler!$A$1:$C$1000,MATCH(D234,İsimler!$A$1:$A$1000,0),2)),"",INDEX(İsimler!$A$1:$C$1000,MATCH(D234,İsimler!$A$1:$A$1000,0),2))</f>
        <v/>
      </c>
      <c r="F234" s="120"/>
      <c r="G234" s="120"/>
      <c r="H234" s="120"/>
      <c r="I234" s="120"/>
      <c r="J234" s="121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23" t="str">
        <f t="shared" si="9"/>
        <v/>
      </c>
      <c r="AK234" s="23" t="str">
        <f>IF(D234="","",SUM(0,(AJ234+'1.Sınav'!AJ234+'2.Sınav'!AJ234)/3))</f>
        <v/>
      </c>
      <c r="AL234" s="35"/>
      <c r="AM234" s="35"/>
      <c r="AN234" s="35"/>
      <c r="AO234" s="35"/>
      <c r="AP234" s="35"/>
      <c r="AQ234" s="35"/>
      <c r="AR234" s="35"/>
      <c r="AV234" s="36">
        <f t="shared" si="8"/>
        <v>0</v>
      </c>
      <c r="CA234" s="6">
        <v>1</v>
      </c>
      <c r="CB234" s="43">
        <v>100</v>
      </c>
      <c r="CC234" s="43">
        <v>100</v>
      </c>
      <c r="CX234" s="6" t="str">
        <f>IF(ISERROR(INDEX('1.Sınav'!$C$33:$AJ$282,MATCH(D234,'1.Sınav'!$D$33:$D$282,0),2)),"",INDEX('1.Sınav'!$C$33:$AJ$282,MATCH(D234,'1.Sınav'!$D$33:$D$282,0),34))</f>
        <v/>
      </c>
      <c r="CY234" s="6" t="str">
        <f>IF(ISERROR(INDEX('2.Sınav'!$C$33:$AJ$282,MATCH(D234,'2.Sınav'!$D$33:$D$282,0),2)),"",INDEX('2.Sınav'!$C$33:$AJ$282,MATCH(D234,'2.Sınav'!$D$33:$D$282,0),34))</f>
        <v/>
      </c>
    </row>
    <row r="235" spans="2:103" ht="21.95" customHeight="1" x14ac:dyDescent="0.2">
      <c r="B235" s="25">
        <f>SUBTOTAL(109,$CA$1:CA235)</f>
        <v>203</v>
      </c>
      <c r="C235" s="19" t="str">
        <f>IF(ISERROR(INDEX(İsimler!$A$1:$C$1000,MATCH(D235,İsimler!$A$1:$A$1000,0),2)),"",INDEX(İsimler!$A$1:$C$1000,MATCH(D235,İsimler!$A$1:$A$1000,0),3))</f>
        <v/>
      </c>
      <c r="D235" s="1"/>
      <c r="E235" s="119" t="str">
        <f>IF(ISERROR(INDEX(İsimler!$A$1:$C$1000,MATCH(D235,İsimler!$A$1:$A$1000,0),2)),"",INDEX(İsimler!$A$1:$C$1000,MATCH(D235,İsimler!$A$1:$A$1000,0),2))</f>
        <v/>
      </c>
      <c r="F235" s="120"/>
      <c r="G235" s="120"/>
      <c r="H235" s="120"/>
      <c r="I235" s="120"/>
      <c r="J235" s="121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23" t="str">
        <f t="shared" si="9"/>
        <v/>
      </c>
      <c r="AK235" s="23" t="str">
        <f>IF(D235="","",SUM(0,(AJ235+'1.Sınav'!AJ235+'2.Sınav'!AJ235)/3))</f>
        <v/>
      </c>
      <c r="AL235" s="35"/>
      <c r="AM235" s="35"/>
      <c r="AN235" s="35"/>
      <c r="AO235" s="35"/>
      <c r="AP235" s="35"/>
      <c r="AQ235" s="35"/>
      <c r="AR235" s="35"/>
      <c r="AV235" s="36">
        <f t="shared" si="8"/>
        <v>0</v>
      </c>
      <c r="CA235" s="6">
        <v>1</v>
      </c>
      <c r="CB235" s="43">
        <v>100</v>
      </c>
      <c r="CC235" s="43">
        <v>100</v>
      </c>
      <c r="CX235" s="6" t="str">
        <f>IF(ISERROR(INDEX('1.Sınav'!$C$33:$AJ$282,MATCH(D235,'1.Sınav'!$D$33:$D$282,0),2)),"",INDEX('1.Sınav'!$C$33:$AJ$282,MATCH(D235,'1.Sınav'!$D$33:$D$282,0),34))</f>
        <v/>
      </c>
      <c r="CY235" s="6" t="str">
        <f>IF(ISERROR(INDEX('2.Sınav'!$C$33:$AJ$282,MATCH(D235,'2.Sınav'!$D$33:$D$282,0),2)),"",INDEX('2.Sınav'!$C$33:$AJ$282,MATCH(D235,'2.Sınav'!$D$33:$D$282,0),34))</f>
        <v/>
      </c>
    </row>
    <row r="236" spans="2:103" ht="21.95" customHeight="1" x14ac:dyDescent="0.2">
      <c r="B236" s="25">
        <f>SUBTOTAL(109,$CA$1:CA236)</f>
        <v>204</v>
      </c>
      <c r="C236" s="19" t="str">
        <f>IF(ISERROR(INDEX(İsimler!$A$1:$C$1000,MATCH(D236,İsimler!$A$1:$A$1000,0),2)),"",INDEX(İsimler!$A$1:$C$1000,MATCH(D236,İsimler!$A$1:$A$1000,0),3))</f>
        <v/>
      </c>
      <c r="D236" s="1"/>
      <c r="E236" s="119" t="str">
        <f>IF(ISERROR(INDEX(İsimler!$A$1:$C$1000,MATCH(D236,İsimler!$A$1:$A$1000,0),2)),"",INDEX(İsimler!$A$1:$C$1000,MATCH(D236,İsimler!$A$1:$A$1000,0),2))</f>
        <v/>
      </c>
      <c r="F236" s="120"/>
      <c r="G236" s="120"/>
      <c r="H236" s="120"/>
      <c r="I236" s="120"/>
      <c r="J236" s="121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23" t="str">
        <f t="shared" si="9"/>
        <v/>
      </c>
      <c r="AK236" s="23" t="str">
        <f>IF(D236="","",SUM(0,(AJ236+'1.Sınav'!AJ236+'2.Sınav'!AJ236)/3))</f>
        <v/>
      </c>
      <c r="AL236" s="35"/>
      <c r="AM236" s="35"/>
      <c r="AN236" s="35"/>
      <c r="AO236" s="35"/>
      <c r="AP236" s="35"/>
      <c r="AQ236" s="35"/>
      <c r="AR236" s="35"/>
      <c r="AV236" s="36">
        <f t="shared" si="8"/>
        <v>0</v>
      </c>
      <c r="CA236" s="6">
        <v>1</v>
      </c>
      <c r="CB236" s="43">
        <v>100</v>
      </c>
      <c r="CC236" s="43">
        <v>100</v>
      </c>
      <c r="CX236" s="6" t="str">
        <f>IF(ISERROR(INDEX('1.Sınav'!$C$33:$AJ$282,MATCH(D236,'1.Sınav'!$D$33:$D$282,0),2)),"",INDEX('1.Sınav'!$C$33:$AJ$282,MATCH(D236,'1.Sınav'!$D$33:$D$282,0),34))</f>
        <v/>
      </c>
      <c r="CY236" s="6" t="str">
        <f>IF(ISERROR(INDEX('2.Sınav'!$C$33:$AJ$282,MATCH(D236,'2.Sınav'!$D$33:$D$282,0),2)),"",INDEX('2.Sınav'!$C$33:$AJ$282,MATCH(D236,'2.Sınav'!$D$33:$D$282,0),34))</f>
        <v/>
      </c>
    </row>
    <row r="237" spans="2:103" ht="21.95" customHeight="1" x14ac:dyDescent="0.2">
      <c r="B237" s="25">
        <f>SUBTOTAL(109,$CA$1:CA237)</f>
        <v>205</v>
      </c>
      <c r="C237" s="19" t="str">
        <f>IF(ISERROR(INDEX(İsimler!$A$1:$C$1000,MATCH(D237,İsimler!$A$1:$A$1000,0),2)),"",INDEX(İsimler!$A$1:$C$1000,MATCH(D237,İsimler!$A$1:$A$1000,0),3))</f>
        <v/>
      </c>
      <c r="D237" s="1"/>
      <c r="E237" s="119" t="str">
        <f>IF(ISERROR(INDEX(İsimler!$A$1:$C$1000,MATCH(D237,İsimler!$A$1:$A$1000,0),2)),"",INDEX(İsimler!$A$1:$C$1000,MATCH(D237,İsimler!$A$1:$A$1000,0),2))</f>
        <v/>
      </c>
      <c r="F237" s="120"/>
      <c r="G237" s="120"/>
      <c r="H237" s="120"/>
      <c r="I237" s="120"/>
      <c r="J237" s="121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23" t="str">
        <f t="shared" si="9"/>
        <v/>
      </c>
      <c r="AK237" s="23" t="str">
        <f>IF(D237="","",SUM(0,(AJ237+'1.Sınav'!AJ237+'2.Sınav'!AJ237)/3))</f>
        <v/>
      </c>
      <c r="AL237" s="35"/>
      <c r="AM237" s="35"/>
      <c r="AN237" s="35"/>
      <c r="AO237" s="35"/>
      <c r="AP237" s="35"/>
      <c r="AQ237" s="35"/>
      <c r="AR237" s="35"/>
      <c r="AV237" s="36">
        <f t="shared" si="8"/>
        <v>0</v>
      </c>
      <c r="CA237" s="6">
        <v>1</v>
      </c>
      <c r="CB237" s="43">
        <v>100</v>
      </c>
      <c r="CC237" s="43">
        <v>100</v>
      </c>
      <c r="CX237" s="6" t="str">
        <f>IF(ISERROR(INDEX('1.Sınav'!$C$33:$AJ$282,MATCH(D237,'1.Sınav'!$D$33:$D$282,0),2)),"",INDEX('1.Sınav'!$C$33:$AJ$282,MATCH(D237,'1.Sınav'!$D$33:$D$282,0),34))</f>
        <v/>
      </c>
      <c r="CY237" s="6" t="str">
        <f>IF(ISERROR(INDEX('2.Sınav'!$C$33:$AJ$282,MATCH(D237,'2.Sınav'!$D$33:$D$282,0),2)),"",INDEX('2.Sınav'!$C$33:$AJ$282,MATCH(D237,'2.Sınav'!$D$33:$D$282,0),34))</f>
        <v/>
      </c>
    </row>
    <row r="238" spans="2:103" ht="21.95" customHeight="1" x14ac:dyDescent="0.2">
      <c r="B238" s="25">
        <f>SUBTOTAL(109,$CA$1:CA238)</f>
        <v>206</v>
      </c>
      <c r="C238" s="19" t="str">
        <f>IF(ISERROR(INDEX(İsimler!$A$1:$C$1000,MATCH(D238,İsimler!$A$1:$A$1000,0),2)),"",INDEX(İsimler!$A$1:$C$1000,MATCH(D238,İsimler!$A$1:$A$1000,0),3))</f>
        <v/>
      </c>
      <c r="D238" s="1"/>
      <c r="E238" s="119" t="str">
        <f>IF(ISERROR(INDEX(İsimler!$A$1:$C$1000,MATCH(D238,İsimler!$A$1:$A$1000,0),2)),"",INDEX(İsimler!$A$1:$C$1000,MATCH(D238,İsimler!$A$1:$A$1000,0),2))</f>
        <v/>
      </c>
      <c r="F238" s="120"/>
      <c r="G238" s="120"/>
      <c r="H238" s="120"/>
      <c r="I238" s="120"/>
      <c r="J238" s="121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23" t="str">
        <f t="shared" si="9"/>
        <v/>
      </c>
      <c r="AK238" s="23" t="str">
        <f>IF(D238="","",SUM(0,(AJ238+'1.Sınav'!AJ238+'2.Sınav'!AJ238)/3))</f>
        <v/>
      </c>
      <c r="AL238" s="35"/>
      <c r="AM238" s="35"/>
      <c r="AN238" s="35"/>
      <c r="AO238" s="35"/>
      <c r="AP238" s="35"/>
      <c r="AQ238" s="35"/>
      <c r="AR238" s="35"/>
      <c r="AV238" s="36">
        <f t="shared" si="8"/>
        <v>0</v>
      </c>
      <c r="CA238" s="6">
        <v>1</v>
      </c>
      <c r="CB238" s="43">
        <v>100</v>
      </c>
      <c r="CC238" s="43">
        <v>100</v>
      </c>
      <c r="CX238" s="6" t="str">
        <f>IF(ISERROR(INDEX('1.Sınav'!$C$33:$AJ$282,MATCH(D238,'1.Sınav'!$D$33:$D$282,0),2)),"",INDEX('1.Sınav'!$C$33:$AJ$282,MATCH(D238,'1.Sınav'!$D$33:$D$282,0),34))</f>
        <v/>
      </c>
      <c r="CY238" s="6" t="str">
        <f>IF(ISERROR(INDEX('2.Sınav'!$C$33:$AJ$282,MATCH(D238,'2.Sınav'!$D$33:$D$282,0),2)),"",INDEX('2.Sınav'!$C$33:$AJ$282,MATCH(D238,'2.Sınav'!$D$33:$D$282,0),34))</f>
        <v/>
      </c>
    </row>
    <row r="239" spans="2:103" ht="21.95" customHeight="1" x14ac:dyDescent="0.2">
      <c r="B239" s="25">
        <f>SUBTOTAL(109,$CA$1:CA239)</f>
        <v>207</v>
      </c>
      <c r="C239" s="19" t="str">
        <f>IF(ISERROR(INDEX(İsimler!$A$1:$C$1000,MATCH(D239,İsimler!$A$1:$A$1000,0),2)),"",INDEX(İsimler!$A$1:$C$1000,MATCH(D239,İsimler!$A$1:$A$1000,0),3))</f>
        <v/>
      </c>
      <c r="D239" s="1"/>
      <c r="E239" s="119" t="str">
        <f>IF(ISERROR(INDEX(İsimler!$A$1:$C$1000,MATCH(D239,İsimler!$A$1:$A$1000,0),2)),"",INDEX(İsimler!$A$1:$C$1000,MATCH(D239,İsimler!$A$1:$A$1000,0),2))</f>
        <v/>
      </c>
      <c r="F239" s="120"/>
      <c r="G239" s="120"/>
      <c r="H239" s="120"/>
      <c r="I239" s="120"/>
      <c r="J239" s="121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23" t="str">
        <f t="shared" si="9"/>
        <v/>
      </c>
      <c r="AK239" s="23" t="str">
        <f>IF(D239="","",SUM(0,(AJ239+'1.Sınav'!AJ239+'2.Sınav'!AJ239)/3))</f>
        <v/>
      </c>
      <c r="AL239" s="35"/>
      <c r="AM239" s="35"/>
      <c r="AN239" s="35"/>
      <c r="AO239" s="35"/>
      <c r="AP239" s="35"/>
      <c r="AQ239" s="35"/>
      <c r="AR239" s="35"/>
      <c r="AV239" s="36">
        <f t="shared" si="8"/>
        <v>0</v>
      </c>
      <c r="CA239" s="6">
        <v>1</v>
      </c>
      <c r="CB239" s="43">
        <v>100</v>
      </c>
      <c r="CC239" s="43">
        <v>100</v>
      </c>
      <c r="CX239" s="6" t="str">
        <f>IF(ISERROR(INDEX('1.Sınav'!$C$33:$AJ$282,MATCH(D239,'1.Sınav'!$D$33:$D$282,0),2)),"",INDEX('1.Sınav'!$C$33:$AJ$282,MATCH(D239,'1.Sınav'!$D$33:$D$282,0),34))</f>
        <v/>
      </c>
      <c r="CY239" s="6" t="str">
        <f>IF(ISERROR(INDEX('2.Sınav'!$C$33:$AJ$282,MATCH(D239,'2.Sınav'!$D$33:$D$282,0),2)),"",INDEX('2.Sınav'!$C$33:$AJ$282,MATCH(D239,'2.Sınav'!$D$33:$D$282,0),34))</f>
        <v/>
      </c>
    </row>
    <row r="240" spans="2:103" ht="21.95" customHeight="1" x14ac:dyDescent="0.2">
      <c r="B240" s="25">
        <f>SUBTOTAL(109,$CA$1:CA240)</f>
        <v>208</v>
      </c>
      <c r="C240" s="19" t="str">
        <f>IF(ISERROR(INDEX(İsimler!$A$1:$C$1000,MATCH(D240,İsimler!$A$1:$A$1000,0),2)),"",INDEX(İsimler!$A$1:$C$1000,MATCH(D240,İsimler!$A$1:$A$1000,0),3))</f>
        <v/>
      </c>
      <c r="D240" s="1"/>
      <c r="E240" s="119" t="str">
        <f>IF(ISERROR(INDEX(İsimler!$A$1:$C$1000,MATCH(D240,İsimler!$A$1:$A$1000,0),2)),"",INDEX(İsimler!$A$1:$C$1000,MATCH(D240,İsimler!$A$1:$A$1000,0),2))</f>
        <v/>
      </c>
      <c r="F240" s="120"/>
      <c r="G240" s="120"/>
      <c r="H240" s="120"/>
      <c r="I240" s="120"/>
      <c r="J240" s="121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23" t="str">
        <f t="shared" si="9"/>
        <v/>
      </c>
      <c r="AK240" s="23" t="str">
        <f>IF(D240="","",SUM(0,(AJ240+'1.Sınav'!AJ240+'2.Sınav'!AJ240)/3))</f>
        <v/>
      </c>
      <c r="AL240" s="35"/>
      <c r="AM240" s="35"/>
      <c r="AN240" s="35"/>
      <c r="AO240" s="35"/>
      <c r="AP240" s="35"/>
      <c r="AQ240" s="35"/>
      <c r="AR240" s="35"/>
      <c r="AV240" s="36">
        <f t="shared" si="8"/>
        <v>0</v>
      </c>
      <c r="CA240" s="6">
        <v>1</v>
      </c>
      <c r="CB240" s="43">
        <v>100</v>
      </c>
      <c r="CC240" s="43">
        <v>100</v>
      </c>
      <c r="CX240" s="6" t="str">
        <f>IF(ISERROR(INDEX('1.Sınav'!$C$33:$AJ$282,MATCH(D240,'1.Sınav'!$D$33:$D$282,0),2)),"",INDEX('1.Sınav'!$C$33:$AJ$282,MATCH(D240,'1.Sınav'!$D$33:$D$282,0),34))</f>
        <v/>
      </c>
      <c r="CY240" s="6" t="str">
        <f>IF(ISERROR(INDEX('2.Sınav'!$C$33:$AJ$282,MATCH(D240,'2.Sınav'!$D$33:$D$282,0),2)),"",INDEX('2.Sınav'!$C$33:$AJ$282,MATCH(D240,'2.Sınav'!$D$33:$D$282,0),34))</f>
        <v/>
      </c>
    </row>
    <row r="241" spans="2:103" ht="21.95" customHeight="1" x14ac:dyDescent="0.2">
      <c r="B241" s="25">
        <f>SUBTOTAL(109,$CA$1:CA241)</f>
        <v>209</v>
      </c>
      <c r="C241" s="19" t="str">
        <f>IF(ISERROR(INDEX(İsimler!$A$1:$C$1000,MATCH(D241,İsimler!$A$1:$A$1000,0),2)),"",INDEX(İsimler!$A$1:$C$1000,MATCH(D241,İsimler!$A$1:$A$1000,0),3))</f>
        <v/>
      </c>
      <c r="D241" s="1"/>
      <c r="E241" s="119" t="str">
        <f>IF(ISERROR(INDEX(İsimler!$A$1:$C$1000,MATCH(D241,İsimler!$A$1:$A$1000,0),2)),"",INDEX(İsimler!$A$1:$C$1000,MATCH(D241,İsimler!$A$1:$A$1000,0),2))</f>
        <v/>
      </c>
      <c r="F241" s="120"/>
      <c r="G241" s="120"/>
      <c r="H241" s="120"/>
      <c r="I241" s="120"/>
      <c r="J241" s="121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23" t="str">
        <f t="shared" si="9"/>
        <v/>
      </c>
      <c r="AK241" s="23" t="str">
        <f>IF(D241="","",SUM(0,(AJ241+'1.Sınav'!AJ241+'2.Sınav'!AJ241)/3))</f>
        <v/>
      </c>
      <c r="AL241" s="35"/>
      <c r="AM241" s="35"/>
      <c r="AN241" s="35"/>
      <c r="AO241" s="35"/>
      <c r="AP241" s="35"/>
      <c r="AQ241" s="35"/>
      <c r="AR241" s="35"/>
      <c r="AV241" s="36">
        <f t="shared" si="8"/>
        <v>0</v>
      </c>
      <c r="CA241" s="6">
        <v>1</v>
      </c>
      <c r="CB241" s="43">
        <v>100</v>
      </c>
      <c r="CC241" s="43">
        <v>100</v>
      </c>
      <c r="CX241" s="6" t="str">
        <f>IF(ISERROR(INDEX('1.Sınav'!$C$33:$AJ$282,MATCH(D241,'1.Sınav'!$D$33:$D$282,0),2)),"",INDEX('1.Sınav'!$C$33:$AJ$282,MATCH(D241,'1.Sınav'!$D$33:$D$282,0),34))</f>
        <v/>
      </c>
      <c r="CY241" s="6" t="str">
        <f>IF(ISERROR(INDEX('2.Sınav'!$C$33:$AJ$282,MATCH(D241,'2.Sınav'!$D$33:$D$282,0),2)),"",INDEX('2.Sınav'!$C$33:$AJ$282,MATCH(D241,'2.Sınav'!$D$33:$D$282,0),34))</f>
        <v/>
      </c>
    </row>
    <row r="242" spans="2:103" ht="21.95" customHeight="1" x14ac:dyDescent="0.2">
      <c r="B242" s="25">
        <f>SUBTOTAL(109,$CA$1:CA242)</f>
        <v>210</v>
      </c>
      <c r="C242" s="19" t="str">
        <f>IF(ISERROR(INDEX(İsimler!$A$1:$C$1000,MATCH(D242,İsimler!$A$1:$A$1000,0),2)),"",INDEX(İsimler!$A$1:$C$1000,MATCH(D242,İsimler!$A$1:$A$1000,0),3))</f>
        <v/>
      </c>
      <c r="D242" s="1"/>
      <c r="E242" s="119" t="str">
        <f>IF(ISERROR(INDEX(İsimler!$A$1:$C$1000,MATCH(D242,İsimler!$A$1:$A$1000,0),2)),"",INDEX(İsimler!$A$1:$C$1000,MATCH(D242,İsimler!$A$1:$A$1000,0),2))</f>
        <v/>
      </c>
      <c r="F242" s="120"/>
      <c r="G242" s="120"/>
      <c r="H242" s="120"/>
      <c r="I242" s="120"/>
      <c r="J242" s="121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23" t="str">
        <f t="shared" si="9"/>
        <v/>
      </c>
      <c r="AK242" s="23" t="str">
        <f>IF(D242="","",SUM(0,(AJ242+'1.Sınav'!AJ242+'2.Sınav'!AJ242)/3))</f>
        <v/>
      </c>
      <c r="AL242" s="35"/>
      <c r="AM242" s="35"/>
      <c r="AN242" s="35"/>
      <c r="AO242" s="35"/>
      <c r="AP242" s="35"/>
      <c r="AQ242" s="35"/>
      <c r="AR242" s="35"/>
      <c r="AV242" s="36">
        <f t="shared" si="8"/>
        <v>0</v>
      </c>
      <c r="CA242" s="6">
        <v>1</v>
      </c>
      <c r="CB242" s="43">
        <v>100</v>
      </c>
      <c r="CC242" s="43">
        <v>100</v>
      </c>
      <c r="CX242" s="6" t="str">
        <f>IF(ISERROR(INDEX('1.Sınav'!$C$33:$AJ$282,MATCH(D242,'1.Sınav'!$D$33:$D$282,0),2)),"",INDEX('1.Sınav'!$C$33:$AJ$282,MATCH(D242,'1.Sınav'!$D$33:$D$282,0),34))</f>
        <v/>
      </c>
      <c r="CY242" s="6" t="str">
        <f>IF(ISERROR(INDEX('2.Sınav'!$C$33:$AJ$282,MATCH(D242,'2.Sınav'!$D$33:$D$282,0),2)),"",INDEX('2.Sınav'!$C$33:$AJ$282,MATCH(D242,'2.Sınav'!$D$33:$D$282,0),34))</f>
        <v/>
      </c>
    </row>
    <row r="243" spans="2:103" ht="21.95" customHeight="1" x14ac:dyDescent="0.2">
      <c r="B243" s="25">
        <f>SUBTOTAL(109,$CA$1:CA243)</f>
        <v>211</v>
      </c>
      <c r="C243" s="19" t="str">
        <f>IF(ISERROR(INDEX(İsimler!$A$1:$C$1000,MATCH(D243,İsimler!$A$1:$A$1000,0),2)),"",INDEX(İsimler!$A$1:$C$1000,MATCH(D243,İsimler!$A$1:$A$1000,0),3))</f>
        <v/>
      </c>
      <c r="D243" s="1"/>
      <c r="E243" s="119" t="str">
        <f>IF(ISERROR(INDEX(İsimler!$A$1:$C$1000,MATCH(D243,İsimler!$A$1:$A$1000,0),2)),"",INDEX(İsimler!$A$1:$C$1000,MATCH(D243,İsimler!$A$1:$A$1000,0),2))</f>
        <v/>
      </c>
      <c r="F243" s="120"/>
      <c r="G243" s="120"/>
      <c r="H243" s="120"/>
      <c r="I243" s="120"/>
      <c r="J243" s="121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23" t="str">
        <f t="shared" si="9"/>
        <v/>
      </c>
      <c r="AK243" s="23" t="str">
        <f>IF(D243="","",SUM(0,(AJ243+'1.Sınav'!AJ243+'2.Sınav'!AJ243)/3))</f>
        <v/>
      </c>
      <c r="AL243" s="35"/>
      <c r="AM243" s="35"/>
      <c r="AN243" s="35"/>
      <c r="AO243" s="35"/>
      <c r="AP243" s="35"/>
      <c r="AQ243" s="35"/>
      <c r="AR243" s="35"/>
      <c r="AV243" s="36">
        <f t="shared" si="8"/>
        <v>0</v>
      </c>
      <c r="CA243" s="6">
        <v>1</v>
      </c>
      <c r="CB243" s="43">
        <v>100</v>
      </c>
      <c r="CC243" s="43">
        <v>100</v>
      </c>
      <c r="CX243" s="6" t="str">
        <f>IF(ISERROR(INDEX('1.Sınav'!$C$33:$AJ$282,MATCH(D243,'1.Sınav'!$D$33:$D$282,0),2)),"",INDEX('1.Sınav'!$C$33:$AJ$282,MATCH(D243,'1.Sınav'!$D$33:$D$282,0),34))</f>
        <v/>
      </c>
      <c r="CY243" s="6" t="str">
        <f>IF(ISERROR(INDEX('2.Sınav'!$C$33:$AJ$282,MATCH(D243,'2.Sınav'!$D$33:$D$282,0),2)),"",INDEX('2.Sınav'!$C$33:$AJ$282,MATCH(D243,'2.Sınav'!$D$33:$D$282,0),34))</f>
        <v/>
      </c>
    </row>
    <row r="244" spans="2:103" ht="21.95" customHeight="1" x14ac:dyDescent="0.2">
      <c r="B244" s="25">
        <f>SUBTOTAL(109,$CA$1:CA244)</f>
        <v>212</v>
      </c>
      <c r="C244" s="19" t="str">
        <f>IF(ISERROR(INDEX(İsimler!$A$1:$C$1000,MATCH(D244,İsimler!$A$1:$A$1000,0),2)),"",INDEX(İsimler!$A$1:$C$1000,MATCH(D244,İsimler!$A$1:$A$1000,0),3))</f>
        <v/>
      </c>
      <c r="D244" s="1"/>
      <c r="E244" s="119" t="str">
        <f>IF(ISERROR(INDEX(İsimler!$A$1:$C$1000,MATCH(D244,İsimler!$A$1:$A$1000,0),2)),"",INDEX(İsimler!$A$1:$C$1000,MATCH(D244,İsimler!$A$1:$A$1000,0),2))</f>
        <v/>
      </c>
      <c r="F244" s="120"/>
      <c r="G244" s="120"/>
      <c r="H244" s="120"/>
      <c r="I244" s="120"/>
      <c r="J244" s="121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23" t="str">
        <f t="shared" si="9"/>
        <v/>
      </c>
      <c r="AK244" s="23" t="str">
        <f>IF(D244="","",SUM(0,(AJ244+'1.Sınav'!AJ244+'2.Sınav'!AJ244)/3))</f>
        <v/>
      </c>
      <c r="AL244" s="35"/>
      <c r="AM244" s="35"/>
      <c r="AN244" s="35"/>
      <c r="AO244" s="35"/>
      <c r="AP244" s="35"/>
      <c r="AQ244" s="35"/>
      <c r="AR244" s="35"/>
      <c r="AV244" s="36">
        <f t="shared" si="8"/>
        <v>0</v>
      </c>
      <c r="CA244" s="6">
        <v>1</v>
      </c>
      <c r="CB244" s="43">
        <v>100</v>
      </c>
      <c r="CC244" s="43">
        <v>100</v>
      </c>
      <c r="CX244" s="6" t="str">
        <f>IF(ISERROR(INDEX('1.Sınav'!$C$33:$AJ$282,MATCH(D244,'1.Sınav'!$D$33:$D$282,0),2)),"",INDEX('1.Sınav'!$C$33:$AJ$282,MATCH(D244,'1.Sınav'!$D$33:$D$282,0),34))</f>
        <v/>
      </c>
      <c r="CY244" s="6" t="str">
        <f>IF(ISERROR(INDEX('2.Sınav'!$C$33:$AJ$282,MATCH(D244,'2.Sınav'!$D$33:$D$282,0),2)),"",INDEX('2.Sınav'!$C$33:$AJ$282,MATCH(D244,'2.Sınav'!$D$33:$D$282,0),34))</f>
        <v/>
      </c>
    </row>
    <row r="245" spans="2:103" ht="21.95" customHeight="1" x14ac:dyDescent="0.2">
      <c r="B245" s="25">
        <f>SUBTOTAL(109,$CA$1:CA245)</f>
        <v>213</v>
      </c>
      <c r="C245" s="19" t="str">
        <f>IF(ISERROR(INDEX(İsimler!$A$1:$C$1000,MATCH(D245,İsimler!$A$1:$A$1000,0),2)),"",INDEX(İsimler!$A$1:$C$1000,MATCH(D245,İsimler!$A$1:$A$1000,0),3))</f>
        <v/>
      </c>
      <c r="D245" s="1"/>
      <c r="E245" s="119" t="str">
        <f>IF(ISERROR(INDEX(İsimler!$A$1:$C$1000,MATCH(D245,İsimler!$A$1:$A$1000,0),2)),"",INDEX(İsimler!$A$1:$C$1000,MATCH(D245,İsimler!$A$1:$A$1000,0),2))</f>
        <v/>
      </c>
      <c r="F245" s="120"/>
      <c r="G245" s="120"/>
      <c r="H245" s="120"/>
      <c r="I245" s="120"/>
      <c r="J245" s="121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23" t="str">
        <f t="shared" si="9"/>
        <v/>
      </c>
      <c r="AK245" s="23" t="str">
        <f>IF(D245="","",SUM(0,(AJ245+'1.Sınav'!AJ245+'2.Sınav'!AJ245)/3))</f>
        <v/>
      </c>
      <c r="AL245" s="35"/>
      <c r="AM245" s="35"/>
      <c r="AN245" s="35"/>
      <c r="AO245" s="35"/>
      <c r="AP245" s="35"/>
      <c r="AQ245" s="35"/>
      <c r="AR245" s="35"/>
      <c r="AV245" s="36">
        <f t="shared" si="8"/>
        <v>0</v>
      </c>
      <c r="CA245" s="6">
        <v>1</v>
      </c>
      <c r="CB245" s="43">
        <v>100</v>
      </c>
      <c r="CC245" s="43">
        <v>100</v>
      </c>
      <c r="CX245" s="6" t="str">
        <f>IF(ISERROR(INDEX('1.Sınav'!$C$33:$AJ$282,MATCH(D245,'1.Sınav'!$D$33:$D$282,0),2)),"",INDEX('1.Sınav'!$C$33:$AJ$282,MATCH(D245,'1.Sınav'!$D$33:$D$282,0),34))</f>
        <v/>
      </c>
      <c r="CY245" s="6" t="str">
        <f>IF(ISERROR(INDEX('2.Sınav'!$C$33:$AJ$282,MATCH(D245,'2.Sınav'!$D$33:$D$282,0),2)),"",INDEX('2.Sınav'!$C$33:$AJ$282,MATCH(D245,'2.Sınav'!$D$33:$D$282,0),34))</f>
        <v/>
      </c>
    </row>
    <row r="246" spans="2:103" ht="21.95" customHeight="1" x14ac:dyDescent="0.2">
      <c r="B246" s="25">
        <f>SUBTOTAL(109,$CA$1:CA246)</f>
        <v>214</v>
      </c>
      <c r="C246" s="19" t="str">
        <f>IF(ISERROR(INDEX(İsimler!$A$1:$C$1000,MATCH(D246,İsimler!$A$1:$A$1000,0),2)),"",INDEX(İsimler!$A$1:$C$1000,MATCH(D246,İsimler!$A$1:$A$1000,0),3))</f>
        <v/>
      </c>
      <c r="D246" s="1"/>
      <c r="E246" s="119" t="str">
        <f>IF(ISERROR(INDEX(İsimler!$A$1:$C$1000,MATCH(D246,İsimler!$A$1:$A$1000,0),2)),"",INDEX(İsimler!$A$1:$C$1000,MATCH(D246,İsimler!$A$1:$A$1000,0),2))</f>
        <v/>
      </c>
      <c r="F246" s="120"/>
      <c r="G246" s="120"/>
      <c r="H246" s="120"/>
      <c r="I246" s="120"/>
      <c r="J246" s="121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23" t="str">
        <f t="shared" si="9"/>
        <v/>
      </c>
      <c r="AK246" s="23" t="str">
        <f>IF(D246="","",SUM(0,(AJ246+'1.Sınav'!AJ246+'2.Sınav'!AJ246)/3))</f>
        <v/>
      </c>
      <c r="AL246" s="35"/>
      <c r="AM246" s="35"/>
      <c r="AN246" s="35"/>
      <c r="AO246" s="35"/>
      <c r="AP246" s="35"/>
      <c r="AQ246" s="35"/>
      <c r="AR246" s="35"/>
      <c r="AV246" s="36">
        <f t="shared" si="8"/>
        <v>0</v>
      </c>
      <c r="CA246" s="6">
        <v>1</v>
      </c>
      <c r="CB246" s="43">
        <v>100</v>
      </c>
      <c r="CC246" s="43">
        <v>100</v>
      </c>
      <c r="CX246" s="6" t="str">
        <f>IF(ISERROR(INDEX('1.Sınav'!$C$33:$AJ$282,MATCH(D246,'1.Sınav'!$D$33:$D$282,0),2)),"",INDEX('1.Sınav'!$C$33:$AJ$282,MATCH(D246,'1.Sınav'!$D$33:$D$282,0),34))</f>
        <v/>
      </c>
      <c r="CY246" s="6" t="str">
        <f>IF(ISERROR(INDEX('2.Sınav'!$C$33:$AJ$282,MATCH(D246,'2.Sınav'!$D$33:$D$282,0),2)),"",INDEX('2.Sınav'!$C$33:$AJ$282,MATCH(D246,'2.Sınav'!$D$33:$D$282,0),34))</f>
        <v/>
      </c>
    </row>
    <row r="247" spans="2:103" ht="21.95" customHeight="1" x14ac:dyDescent="0.2">
      <c r="B247" s="25">
        <f>SUBTOTAL(109,$CA$1:CA247)</f>
        <v>215</v>
      </c>
      <c r="C247" s="19" t="str">
        <f>IF(ISERROR(INDEX(İsimler!$A$1:$C$1000,MATCH(D247,İsimler!$A$1:$A$1000,0),2)),"",INDEX(İsimler!$A$1:$C$1000,MATCH(D247,İsimler!$A$1:$A$1000,0),3))</f>
        <v/>
      </c>
      <c r="D247" s="1"/>
      <c r="E247" s="119" t="str">
        <f>IF(ISERROR(INDEX(İsimler!$A$1:$C$1000,MATCH(D247,İsimler!$A$1:$A$1000,0),2)),"",INDEX(İsimler!$A$1:$C$1000,MATCH(D247,İsimler!$A$1:$A$1000,0),2))</f>
        <v/>
      </c>
      <c r="F247" s="120"/>
      <c r="G247" s="120"/>
      <c r="H247" s="120"/>
      <c r="I247" s="120"/>
      <c r="J247" s="121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23" t="str">
        <f t="shared" si="9"/>
        <v/>
      </c>
      <c r="AK247" s="23" t="str">
        <f>IF(D247="","",SUM(0,(AJ247+'1.Sınav'!AJ247+'2.Sınav'!AJ247)/3))</f>
        <v/>
      </c>
      <c r="AL247" s="35"/>
      <c r="AM247" s="35"/>
      <c r="AN247" s="35"/>
      <c r="AO247" s="35"/>
      <c r="AP247" s="35"/>
      <c r="AQ247" s="35"/>
      <c r="AR247" s="35"/>
      <c r="AV247" s="36">
        <f t="shared" si="8"/>
        <v>0</v>
      </c>
      <c r="CA247" s="6">
        <v>1</v>
      </c>
      <c r="CB247" s="43">
        <v>100</v>
      </c>
      <c r="CC247" s="43">
        <v>100</v>
      </c>
      <c r="CX247" s="6" t="str">
        <f>IF(ISERROR(INDEX('1.Sınav'!$C$33:$AJ$282,MATCH(D247,'1.Sınav'!$D$33:$D$282,0),2)),"",INDEX('1.Sınav'!$C$33:$AJ$282,MATCH(D247,'1.Sınav'!$D$33:$D$282,0),34))</f>
        <v/>
      </c>
      <c r="CY247" s="6" t="str">
        <f>IF(ISERROR(INDEX('2.Sınav'!$C$33:$AJ$282,MATCH(D247,'2.Sınav'!$D$33:$D$282,0),2)),"",INDEX('2.Sınav'!$C$33:$AJ$282,MATCH(D247,'2.Sınav'!$D$33:$D$282,0),34))</f>
        <v/>
      </c>
    </row>
    <row r="248" spans="2:103" ht="21.95" customHeight="1" x14ac:dyDescent="0.2">
      <c r="B248" s="25">
        <f>SUBTOTAL(109,$CA$1:CA248)</f>
        <v>216</v>
      </c>
      <c r="C248" s="19" t="str">
        <f>IF(ISERROR(INDEX(İsimler!$A$1:$C$1000,MATCH(D248,İsimler!$A$1:$A$1000,0),2)),"",INDEX(İsimler!$A$1:$C$1000,MATCH(D248,İsimler!$A$1:$A$1000,0),3))</f>
        <v/>
      </c>
      <c r="D248" s="1"/>
      <c r="E248" s="119" t="str">
        <f>IF(ISERROR(INDEX(İsimler!$A$1:$C$1000,MATCH(D248,İsimler!$A$1:$A$1000,0),2)),"",INDEX(İsimler!$A$1:$C$1000,MATCH(D248,İsimler!$A$1:$A$1000,0),2))</f>
        <v/>
      </c>
      <c r="F248" s="120"/>
      <c r="G248" s="120"/>
      <c r="H248" s="120"/>
      <c r="I248" s="120"/>
      <c r="J248" s="121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23" t="str">
        <f t="shared" si="9"/>
        <v/>
      </c>
      <c r="AK248" s="23" t="str">
        <f>IF(D248="","",SUM(0,(AJ248+'1.Sınav'!AJ248+'2.Sınav'!AJ248)/3))</f>
        <v/>
      </c>
      <c r="AL248" s="35"/>
      <c r="AM248" s="35"/>
      <c r="AN248" s="35"/>
      <c r="AO248" s="35"/>
      <c r="AP248" s="35"/>
      <c r="AQ248" s="35"/>
      <c r="AR248" s="35"/>
      <c r="AV248" s="36">
        <f t="shared" si="8"/>
        <v>0</v>
      </c>
      <c r="CA248" s="6">
        <v>1</v>
      </c>
      <c r="CB248" s="43">
        <v>100</v>
      </c>
      <c r="CC248" s="43">
        <v>100</v>
      </c>
      <c r="CX248" s="6" t="str">
        <f>IF(ISERROR(INDEX('1.Sınav'!$C$33:$AJ$282,MATCH(D248,'1.Sınav'!$D$33:$D$282,0),2)),"",INDEX('1.Sınav'!$C$33:$AJ$282,MATCH(D248,'1.Sınav'!$D$33:$D$282,0),34))</f>
        <v/>
      </c>
      <c r="CY248" s="6" t="str">
        <f>IF(ISERROR(INDEX('2.Sınav'!$C$33:$AJ$282,MATCH(D248,'2.Sınav'!$D$33:$D$282,0),2)),"",INDEX('2.Sınav'!$C$33:$AJ$282,MATCH(D248,'2.Sınav'!$D$33:$D$282,0),34))</f>
        <v/>
      </c>
    </row>
    <row r="249" spans="2:103" ht="21.95" customHeight="1" x14ac:dyDescent="0.2">
      <c r="B249" s="25">
        <f>SUBTOTAL(109,$CA$1:CA249)</f>
        <v>217</v>
      </c>
      <c r="C249" s="19" t="str">
        <f>IF(ISERROR(INDEX(İsimler!$A$1:$C$1000,MATCH(D249,İsimler!$A$1:$A$1000,0),2)),"",INDEX(İsimler!$A$1:$C$1000,MATCH(D249,İsimler!$A$1:$A$1000,0),3))</f>
        <v/>
      </c>
      <c r="D249" s="1"/>
      <c r="E249" s="119" t="str">
        <f>IF(ISERROR(INDEX(İsimler!$A$1:$C$1000,MATCH(D249,İsimler!$A$1:$A$1000,0),2)),"",INDEX(İsimler!$A$1:$C$1000,MATCH(D249,İsimler!$A$1:$A$1000,0),2))</f>
        <v/>
      </c>
      <c r="F249" s="120"/>
      <c r="G249" s="120"/>
      <c r="H249" s="120"/>
      <c r="I249" s="120"/>
      <c r="J249" s="121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23" t="str">
        <f t="shared" si="9"/>
        <v/>
      </c>
      <c r="AK249" s="23" t="str">
        <f>IF(D249="","",SUM(0,(AJ249+'1.Sınav'!AJ249+'2.Sınav'!AJ249)/3))</f>
        <v/>
      </c>
      <c r="AL249" s="35"/>
      <c r="AM249" s="35"/>
      <c r="AN249" s="35"/>
      <c r="AO249" s="35"/>
      <c r="AP249" s="35"/>
      <c r="AQ249" s="35"/>
      <c r="AR249" s="35"/>
      <c r="AV249" s="36">
        <f t="shared" si="8"/>
        <v>0</v>
      </c>
      <c r="CA249" s="6">
        <v>1</v>
      </c>
      <c r="CB249" s="43">
        <v>100</v>
      </c>
      <c r="CC249" s="43">
        <v>100</v>
      </c>
      <c r="CX249" s="6" t="str">
        <f>IF(ISERROR(INDEX('1.Sınav'!$C$33:$AJ$282,MATCH(D249,'1.Sınav'!$D$33:$D$282,0),2)),"",INDEX('1.Sınav'!$C$33:$AJ$282,MATCH(D249,'1.Sınav'!$D$33:$D$282,0),34))</f>
        <v/>
      </c>
      <c r="CY249" s="6" t="str">
        <f>IF(ISERROR(INDEX('2.Sınav'!$C$33:$AJ$282,MATCH(D249,'2.Sınav'!$D$33:$D$282,0),2)),"",INDEX('2.Sınav'!$C$33:$AJ$282,MATCH(D249,'2.Sınav'!$D$33:$D$282,0),34))</f>
        <v/>
      </c>
    </row>
    <row r="250" spans="2:103" ht="21.95" customHeight="1" x14ac:dyDescent="0.2">
      <c r="B250" s="25">
        <f>SUBTOTAL(109,$CA$1:CA250)</f>
        <v>218</v>
      </c>
      <c r="C250" s="19" t="str">
        <f>IF(ISERROR(INDEX(İsimler!$A$1:$C$1000,MATCH(D250,İsimler!$A$1:$A$1000,0),2)),"",INDEX(İsimler!$A$1:$C$1000,MATCH(D250,İsimler!$A$1:$A$1000,0),3))</f>
        <v/>
      </c>
      <c r="D250" s="1"/>
      <c r="E250" s="119" t="str">
        <f>IF(ISERROR(INDEX(İsimler!$A$1:$C$1000,MATCH(D250,İsimler!$A$1:$A$1000,0),2)),"",INDEX(İsimler!$A$1:$C$1000,MATCH(D250,İsimler!$A$1:$A$1000,0),2))</f>
        <v/>
      </c>
      <c r="F250" s="120"/>
      <c r="G250" s="120"/>
      <c r="H250" s="120"/>
      <c r="I250" s="120"/>
      <c r="J250" s="121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23" t="str">
        <f t="shared" si="9"/>
        <v/>
      </c>
      <c r="AK250" s="23" t="str">
        <f>IF(D250="","",SUM(0,(AJ250+'1.Sınav'!AJ250+'2.Sınav'!AJ250)/3))</f>
        <v/>
      </c>
      <c r="AL250" s="35"/>
      <c r="AM250" s="35"/>
      <c r="AN250" s="35"/>
      <c r="AO250" s="35"/>
      <c r="AP250" s="35"/>
      <c r="AQ250" s="35"/>
      <c r="AR250" s="35"/>
      <c r="AV250" s="36">
        <f t="shared" si="8"/>
        <v>0</v>
      </c>
      <c r="CA250" s="6">
        <v>1</v>
      </c>
      <c r="CB250" s="43">
        <v>100</v>
      </c>
      <c r="CC250" s="43">
        <v>100</v>
      </c>
      <c r="CX250" s="6" t="str">
        <f>IF(ISERROR(INDEX('1.Sınav'!$C$33:$AJ$282,MATCH(D250,'1.Sınav'!$D$33:$D$282,0),2)),"",INDEX('1.Sınav'!$C$33:$AJ$282,MATCH(D250,'1.Sınav'!$D$33:$D$282,0),34))</f>
        <v/>
      </c>
      <c r="CY250" s="6" t="str">
        <f>IF(ISERROR(INDEX('2.Sınav'!$C$33:$AJ$282,MATCH(D250,'2.Sınav'!$D$33:$D$282,0),2)),"",INDEX('2.Sınav'!$C$33:$AJ$282,MATCH(D250,'2.Sınav'!$D$33:$D$282,0),34))</f>
        <v/>
      </c>
    </row>
    <row r="251" spans="2:103" ht="21.95" customHeight="1" x14ac:dyDescent="0.2">
      <c r="B251" s="25">
        <f>SUBTOTAL(109,$CA$1:CA251)</f>
        <v>219</v>
      </c>
      <c r="C251" s="19" t="str">
        <f>IF(ISERROR(INDEX(İsimler!$A$1:$C$1000,MATCH(D251,İsimler!$A$1:$A$1000,0),2)),"",INDEX(İsimler!$A$1:$C$1000,MATCH(D251,İsimler!$A$1:$A$1000,0),3))</f>
        <v/>
      </c>
      <c r="D251" s="1"/>
      <c r="E251" s="119" t="str">
        <f>IF(ISERROR(INDEX(İsimler!$A$1:$C$1000,MATCH(D251,İsimler!$A$1:$A$1000,0),2)),"",INDEX(İsimler!$A$1:$C$1000,MATCH(D251,İsimler!$A$1:$A$1000,0),2))</f>
        <v/>
      </c>
      <c r="F251" s="120"/>
      <c r="G251" s="120"/>
      <c r="H251" s="120"/>
      <c r="I251" s="120"/>
      <c r="J251" s="121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23" t="str">
        <f t="shared" si="9"/>
        <v/>
      </c>
      <c r="AK251" s="23" t="str">
        <f>IF(D251="","",SUM(0,(AJ251+'1.Sınav'!AJ251+'2.Sınav'!AJ251)/3))</f>
        <v/>
      </c>
      <c r="AL251" s="35"/>
      <c r="AM251" s="35"/>
      <c r="AN251" s="35"/>
      <c r="AO251" s="35"/>
      <c r="AP251" s="35"/>
      <c r="AQ251" s="35"/>
      <c r="AR251" s="35"/>
      <c r="AV251" s="36">
        <f t="shared" si="8"/>
        <v>0</v>
      </c>
      <c r="CA251" s="6">
        <v>1</v>
      </c>
      <c r="CB251" s="43">
        <v>100</v>
      </c>
      <c r="CC251" s="43">
        <v>100</v>
      </c>
      <c r="CX251" s="6" t="str">
        <f>IF(ISERROR(INDEX('1.Sınav'!$C$33:$AJ$282,MATCH(D251,'1.Sınav'!$D$33:$D$282,0),2)),"",INDEX('1.Sınav'!$C$33:$AJ$282,MATCH(D251,'1.Sınav'!$D$33:$D$282,0),34))</f>
        <v/>
      </c>
      <c r="CY251" s="6" t="str">
        <f>IF(ISERROR(INDEX('2.Sınav'!$C$33:$AJ$282,MATCH(D251,'2.Sınav'!$D$33:$D$282,0),2)),"",INDEX('2.Sınav'!$C$33:$AJ$282,MATCH(D251,'2.Sınav'!$D$33:$D$282,0),34))</f>
        <v/>
      </c>
    </row>
    <row r="252" spans="2:103" ht="21.95" customHeight="1" x14ac:dyDescent="0.2">
      <c r="B252" s="25">
        <f>SUBTOTAL(109,$CA$1:CA252)</f>
        <v>220</v>
      </c>
      <c r="C252" s="19" t="str">
        <f>IF(ISERROR(INDEX(İsimler!$A$1:$C$1000,MATCH(D252,İsimler!$A$1:$A$1000,0),2)),"",INDEX(İsimler!$A$1:$C$1000,MATCH(D252,İsimler!$A$1:$A$1000,0),3))</f>
        <v/>
      </c>
      <c r="D252" s="1"/>
      <c r="E252" s="119" t="str">
        <f>IF(ISERROR(INDEX(İsimler!$A$1:$C$1000,MATCH(D252,İsimler!$A$1:$A$1000,0),2)),"",INDEX(İsimler!$A$1:$C$1000,MATCH(D252,İsimler!$A$1:$A$1000,0),2))</f>
        <v/>
      </c>
      <c r="F252" s="120"/>
      <c r="G252" s="120"/>
      <c r="H252" s="120"/>
      <c r="I252" s="120"/>
      <c r="J252" s="121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23" t="str">
        <f t="shared" si="9"/>
        <v/>
      </c>
      <c r="AK252" s="23" t="str">
        <f>IF(D252="","",SUM(0,(AJ252+'1.Sınav'!AJ252+'2.Sınav'!AJ252)/3))</f>
        <v/>
      </c>
      <c r="AL252" s="35"/>
      <c r="AM252" s="35"/>
      <c r="AN252" s="35"/>
      <c r="AO252" s="35"/>
      <c r="AP252" s="35"/>
      <c r="AQ252" s="35"/>
      <c r="AR252" s="35"/>
      <c r="AV252" s="36">
        <f t="shared" si="8"/>
        <v>0</v>
      </c>
      <c r="CA252" s="6">
        <v>1</v>
      </c>
      <c r="CB252" s="43">
        <v>100</v>
      </c>
      <c r="CC252" s="43">
        <v>100</v>
      </c>
      <c r="CX252" s="6" t="str">
        <f>IF(ISERROR(INDEX('1.Sınav'!$C$33:$AJ$282,MATCH(D252,'1.Sınav'!$D$33:$D$282,0),2)),"",INDEX('1.Sınav'!$C$33:$AJ$282,MATCH(D252,'1.Sınav'!$D$33:$D$282,0),34))</f>
        <v/>
      </c>
      <c r="CY252" s="6" t="str">
        <f>IF(ISERROR(INDEX('2.Sınav'!$C$33:$AJ$282,MATCH(D252,'2.Sınav'!$D$33:$D$282,0),2)),"",INDEX('2.Sınav'!$C$33:$AJ$282,MATCH(D252,'2.Sınav'!$D$33:$D$282,0),34))</f>
        <v/>
      </c>
    </row>
    <row r="253" spans="2:103" ht="21.95" customHeight="1" x14ac:dyDescent="0.2">
      <c r="B253" s="25">
        <f>SUBTOTAL(109,$CA$1:CA253)</f>
        <v>221</v>
      </c>
      <c r="C253" s="19" t="str">
        <f>IF(ISERROR(INDEX(İsimler!$A$1:$C$1000,MATCH(D253,İsimler!$A$1:$A$1000,0),2)),"",INDEX(İsimler!$A$1:$C$1000,MATCH(D253,İsimler!$A$1:$A$1000,0),3))</f>
        <v/>
      </c>
      <c r="D253" s="1"/>
      <c r="E253" s="119" t="str">
        <f>IF(ISERROR(INDEX(İsimler!$A$1:$C$1000,MATCH(D253,İsimler!$A$1:$A$1000,0),2)),"",INDEX(İsimler!$A$1:$C$1000,MATCH(D253,İsimler!$A$1:$A$1000,0),2))</f>
        <v/>
      </c>
      <c r="F253" s="120"/>
      <c r="G253" s="120"/>
      <c r="H253" s="120"/>
      <c r="I253" s="120"/>
      <c r="J253" s="121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23" t="str">
        <f t="shared" si="9"/>
        <v/>
      </c>
      <c r="AK253" s="23" t="str">
        <f>IF(D253="","",SUM(0,(AJ253+'1.Sınav'!AJ253+'2.Sınav'!AJ253)/3))</f>
        <v/>
      </c>
      <c r="AL253" s="35"/>
      <c r="AM253" s="35"/>
      <c r="AN253" s="35"/>
      <c r="AO253" s="35"/>
      <c r="AP253" s="35"/>
      <c r="AQ253" s="35"/>
      <c r="AR253" s="35"/>
      <c r="AV253" s="36">
        <f t="shared" si="8"/>
        <v>0</v>
      </c>
      <c r="CA253" s="6">
        <v>1</v>
      </c>
      <c r="CB253" s="43">
        <v>100</v>
      </c>
      <c r="CC253" s="43">
        <v>100</v>
      </c>
      <c r="CX253" s="6" t="str">
        <f>IF(ISERROR(INDEX('1.Sınav'!$C$33:$AJ$282,MATCH(D253,'1.Sınav'!$D$33:$D$282,0),2)),"",INDEX('1.Sınav'!$C$33:$AJ$282,MATCH(D253,'1.Sınav'!$D$33:$D$282,0),34))</f>
        <v/>
      </c>
      <c r="CY253" s="6" t="str">
        <f>IF(ISERROR(INDEX('2.Sınav'!$C$33:$AJ$282,MATCH(D253,'2.Sınav'!$D$33:$D$282,0),2)),"",INDEX('2.Sınav'!$C$33:$AJ$282,MATCH(D253,'2.Sınav'!$D$33:$D$282,0),34))</f>
        <v/>
      </c>
    </row>
    <row r="254" spans="2:103" ht="21.95" customHeight="1" x14ac:dyDescent="0.2">
      <c r="B254" s="25">
        <f>SUBTOTAL(109,$CA$1:CA254)</f>
        <v>222</v>
      </c>
      <c r="C254" s="19" t="str">
        <f>IF(ISERROR(INDEX(İsimler!$A$1:$C$1000,MATCH(D254,İsimler!$A$1:$A$1000,0),2)),"",INDEX(İsimler!$A$1:$C$1000,MATCH(D254,İsimler!$A$1:$A$1000,0),3))</f>
        <v/>
      </c>
      <c r="D254" s="1"/>
      <c r="E254" s="119" t="str">
        <f>IF(ISERROR(INDEX(İsimler!$A$1:$C$1000,MATCH(D254,İsimler!$A$1:$A$1000,0),2)),"",INDEX(İsimler!$A$1:$C$1000,MATCH(D254,İsimler!$A$1:$A$1000,0),2))</f>
        <v/>
      </c>
      <c r="F254" s="120"/>
      <c r="G254" s="120"/>
      <c r="H254" s="120"/>
      <c r="I254" s="120"/>
      <c r="J254" s="121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23" t="str">
        <f t="shared" si="9"/>
        <v/>
      </c>
      <c r="AK254" s="23" t="str">
        <f>IF(D254="","",SUM(0,(AJ254+'1.Sınav'!AJ254+'2.Sınav'!AJ254)/3))</f>
        <v/>
      </c>
      <c r="AL254" s="35"/>
      <c r="AM254" s="35"/>
      <c r="AN254" s="35"/>
      <c r="AO254" s="35"/>
      <c r="AP254" s="35"/>
      <c r="AQ254" s="35"/>
      <c r="AR254" s="35"/>
      <c r="AV254" s="36">
        <f t="shared" si="8"/>
        <v>0</v>
      </c>
      <c r="CA254" s="6">
        <v>1</v>
      </c>
      <c r="CB254" s="43">
        <v>100</v>
      </c>
      <c r="CC254" s="43">
        <v>100</v>
      </c>
      <c r="CX254" s="6" t="str">
        <f>IF(ISERROR(INDEX('1.Sınav'!$C$33:$AJ$282,MATCH(D254,'1.Sınav'!$D$33:$D$282,0),2)),"",INDEX('1.Sınav'!$C$33:$AJ$282,MATCH(D254,'1.Sınav'!$D$33:$D$282,0),34))</f>
        <v/>
      </c>
      <c r="CY254" s="6" t="str">
        <f>IF(ISERROR(INDEX('2.Sınav'!$C$33:$AJ$282,MATCH(D254,'2.Sınav'!$D$33:$D$282,0),2)),"",INDEX('2.Sınav'!$C$33:$AJ$282,MATCH(D254,'2.Sınav'!$D$33:$D$282,0),34))</f>
        <v/>
      </c>
    </row>
    <row r="255" spans="2:103" ht="21.95" customHeight="1" x14ac:dyDescent="0.2">
      <c r="B255" s="25">
        <f>SUBTOTAL(109,$CA$1:CA255)</f>
        <v>223</v>
      </c>
      <c r="C255" s="19" t="str">
        <f>IF(ISERROR(INDEX(İsimler!$A$1:$C$1000,MATCH(D255,İsimler!$A$1:$A$1000,0),2)),"",INDEX(İsimler!$A$1:$C$1000,MATCH(D255,İsimler!$A$1:$A$1000,0),3))</f>
        <v/>
      </c>
      <c r="D255" s="1"/>
      <c r="E255" s="119" t="str">
        <f>IF(ISERROR(INDEX(İsimler!$A$1:$C$1000,MATCH(D255,İsimler!$A$1:$A$1000,0),2)),"",INDEX(İsimler!$A$1:$C$1000,MATCH(D255,İsimler!$A$1:$A$1000,0),2))</f>
        <v/>
      </c>
      <c r="F255" s="120"/>
      <c r="G255" s="120"/>
      <c r="H255" s="120"/>
      <c r="I255" s="120"/>
      <c r="J255" s="121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23" t="str">
        <f t="shared" si="9"/>
        <v/>
      </c>
      <c r="AK255" s="23" t="str">
        <f>IF(D255="","",SUM(0,(AJ255+'1.Sınav'!AJ255+'2.Sınav'!AJ255)/3))</f>
        <v/>
      </c>
      <c r="AL255" s="35"/>
      <c r="AM255" s="35"/>
      <c r="AN255" s="35"/>
      <c r="AO255" s="35"/>
      <c r="AP255" s="35"/>
      <c r="AQ255" s="35"/>
      <c r="AR255" s="35"/>
      <c r="AV255" s="36">
        <f t="shared" si="8"/>
        <v>0</v>
      </c>
      <c r="CA255" s="6">
        <v>1</v>
      </c>
      <c r="CB255" s="43">
        <v>100</v>
      </c>
      <c r="CC255" s="43">
        <v>100</v>
      </c>
      <c r="CX255" s="6" t="str">
        <f>IF(ISERROR(INDEX('1.Sınav'!$C$33:$AJ$282,MATCH(D255,'1.Sınav'!$D$33:$D$282,0),2)),"",INDEX('1.Sınav'!$C$33:$AJ$282,MATCH(D255,'1.Sınav'!$D$33:$D$282,0),34))</f>
        <v/>
      </c>
      <c r="CY255" s="6" t="str">
        <f>IF(ISERROR(INDEX('2.Sınav'!$C$33:$AJ$282,MATCH(D255,'2.Sınav'!$D$33:$D$282,0),2)),"",INDEX('2.Sınav'!$C$33:$AJ$282,MATCH(D255,'2.Sınav'!$D$33:$D$282,0),34))</f>
        <v/>
      </c>
    </row>
    <row r="256" spans="2:103" ht="21.95" customHeight="1" x14ac:dyDescent="0.2">
      <c r="B256" s="25">
        <f>SUBTOTAL(109,$CA$1:CA256)</f>
        <v>224</v>
      </c>
      <c r="C256" s="19" t="str">
        <f>IF(ISERROR(INDEX(İsimler!$A$1:$C$1000,MATCH(D256,İsimler!$A$1:$A$1000,0),2)),"",INDEX(İsimler!$A$1:$C$1000,MATCH(D256,İsimler!$A$1:$A$1000,0),3))</f>
        <v/>
      </c>
      <c r="D256" s="1"/>
      <c r="E256" s="119" t="str">
        <f>IF(ISERROR(INDEX(İsimler!$A$1:$C$1000,MATCH(D256,İsimler!$A$1:$A$1000,0),2)),"",INDEX(İsimler!$A$1:$C$1000,MATCH(D256,İsimler!$A$1:$A$1000,0),2))</f>
        <v/>
      </c>
      <c r="F256" s="120"/>
      <c r="G256" s="120"/>
      <c r="H256" s="120"/>
      <c r="I256" s="120"/>
      <c r="J256" s="121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23" t="str">
        <f t="shared" si="9"/>
        <v/>
      </c>
      <c r="AK256" s="23" t="str">
        <f>IF(D256="","",SUM(0,(AJ256+'1.Sınav'!AJ256+'2.Sınav'!AJ256)/3))</f>
        <v/>
      </c>
      <c r="AL256" s="35"/>
      <c r="AM256" s="35"/>
      <c r="AN256" s="35"/>
      <c r="AO256" s="35"/>
      <c r="AP256" s="35"/>
      <c r="AQ256" s="35"/>
      <c r="AR256" s="35"/>
      <c r="AV256" s="36">
        <f t="shared" si="8"/>
        <v>0</v>
      </c>
      <c r="CA256" s="6">
        <v>1</v>
      </c>
      <c r="CB256" s="43">
        <v>100</v>
      </c>
      <c r="CC256" s="43">
        <v>100</v>
      </c>
      <c r="CX256" s="6" t="str">
        <f>IF(ISERROR(INDEX('1.Sınav'!$C$33:$AJ$282,MATCH(D256,'1.Sınav'!$D$33:$D$282,0),2)),"",INDEX('1.Sınav'!$C$33:$AJ$282,MATCH(D256,'1.Sınav'!$D$33:$D$282,0),34))</f>
        <v/>
      </c>
      <c r="CY256" s="6" t="str">
        <f>IF(ISERROR(INDEX('2.Sınav'!$C$33:$AJ$282,MATCH(D256,'2.Sınav'!$D$33:$D$282,0),2)),"",INDEX('2.Sınav'!$C$33:$AJ$282,MATCH(D256,'2.Sınav'!$D$33:$D$282,0),34))</f>
        <v/>
      </c>
    </row>
    <row r="257" spans="2:103" ht="21.95" customHeight="1" x14ac:dyDescent="0.2">
      <c r="B257" s="25">
        <f>SUBTOTAL(109,$CA$1:CA257)</f>
        <v>225</v>
      </c>
      <c r="C257" s="19" t="str">
        <f>IF(ISERROR(INDEX(İsimler!$A$1:$C$1000,MATCH(D257,İsimler!$A$1:$A$1000,0),2)),"",INDEX(İsimler!$A$1:$C$1000,MATCH(D257,İsimler!$A$1:$A$1000,0),3))</f>
        <v/>
      </c>
      <c r="D257" s="1"/>
      <c r="E257" s="119" t="str">
        <f>IF(ISERROR(INDEX(İsimler!$A$1:$C$1000,MATCH(D257,İsimler!$A$1:$A$1000,0),2)),"",INDEX(İsimler!$A$1:$C$1000,MATCH(D257,İsimler!$A$1:$A$1000,0),2))</f>
        <v/>
      </c>
      <c r="F257" s="120"/>
      <c r="G257" s="120"/>
      <c r="H257" s="120"/>
      <c r="I257" s="120"/>
      <c r="J257" s="121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23" t="str">
        <f t="shared" si="9"/>
        <v/>
      </c>
      <c r="AK257" s="23" t="str">
        <f>IF(D257="","",SUM(0,(AJ257+'1.Sınav'!AJ257+'2.Sınav'!AJ257)/3))</f>
        <v/>
      </c>
      <c r="AL257" s="35"/>
      <c r="AM257" s="35"/>
      <c r="AN257" s="35"/>
      <c r="AO257" s="35"/>
      <c r="AP257" s="35"/>
      <c r="AQ257" s="35"/>
      <c r="AR257" s="35"/>
      <c r="AV257" s="36">
        <f t="shared" si="8"/>
        <v>0</v>
      </c>
      <c r="CA257" s="6">
        <v>1</v>
      </c>
      <c r="CB257" s="43">
        <v>100</v>
      </c>
      <c r="CC257" s="43">
        <v>100</v>
      </c>
      <c r="CX257" s="6" t="str">
        <f>IF(ISERROR(INDEX('1.Sınav'!$C$33:$AJ$282,MATCH(D257,'1.Sınav'!$D$33:$D$282,0),2)),"",INDEX('1.Sınav'!$C$33:$AJ$282,MATCH(D257,'1.Sınav'!$D$33:$D$282,0),34))</f>
        <v/>
      </c>
      <c r="CY257" s="6" t="str">
        <f>IF(ISERROR(INDEX('2.Sınav'!$C$33:$AJ$282,MATCH(D257,'2.Sınav'!$D$33:$D$282,0),2)),"",INDEX('2.Sınav'!$C$33:$AJ$282,MATCH(D257,'2.Sınav'!$D$33:$D$282,0),34))</f>
        <v/>
      </c>
    </row>
    <row r="258" spans="2:103" ht="21.95" customHeight="1" x14ac:dyDescent="0.2">
      <c r="B258" s="25">
        <f>SUBTOTAL(109,$CA$1:CA258)</f>
        <v>226</v>
      </c>
      <c r="C258" s="19" t="str">
        <f>IF(ISERROR(INDEX(İsimler!$A$1:$C$1000,MATCH(D258,İsimler!$A$1:$A$1000,0),2)),"",INDEX(İsimler!$A$1:$C$1000,MATCH(D258,İsimler!$A$1:$A$1000,0),3))</f>
        <v/>
      </c>
      <c r="D258" s="1"/>
      <c r="E258" s="119" t="str">
        <f>IF(ISERROR(INDEX(İsimler!$A$1:$C$1000,MATCH(D258,İsimler!$A$1:$A$1000,0),2)),"",INDEX(İsimler!$A$1:$C$1000,MATCH(D258,İsimler!$A$1:$A$1000,0),2))</f>
        <v/>
      </c>
      <c r="F258" s="120"/>
      <c r="G258" s="120"/>
      <c r="H258" s="120"/>
      <c r="I258" s="120"/>
      <c r="J258" s="121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23" t="str">
        <f t="shared" si="9"/>
        <v/>
      </c>
      <c r="AK258" s="23" t="str">
        <f>IF(D258="","",SUM(0,(AJ258+'1.Sınav'!AJ258+'2.Sınav'!AJ258)/3))</f>
        <v/>
      </c>
      <c r="AL258" s="35"/>
      <c r="AM258" s="35"/>
      <c r="AN258" s="35"/>
      <c r="AO258" s="35"/>
      <c r="AP258" s="35"/>
      <c r="AQ258" s="35"/>
      <c r="AR258" s="35"/>
      <c r="AV258" s="36">
        <f t="shared" si="8"/>
        <v>0</v>
      </c>
      <c r="CA258" s="6">
        <v>1</v>
      </c>
      <c r="CB258" s="43">
        <v>100</v>
      </c>
      <c r="CC258" s="43">
        <v>100</v>
      </c>
      <c r="CX258" s="6" t="str">
        <f>IF(ISERROR(INDEX('1.Sınav'!$C$33:$AJ$282,MATCH(D258,'1.Sınav'!$D$33:$D$282,0),2)),"",INDEX('1.Sınav'!$C$33:$AJ$282,MATCH(D258,'1.Sınav'!$D$33:$D$282,0),34))</f>
        <v/>
      </c>
      <c r="CY258" s="6" t="str">
        <f>IF(ISERROR(INDEX('2.Sınav'!$C$33:$AJ$282,MATCH(D258,'2.Sınav'!$D$33:$D$282,0),2)),"",INDEX('2.Sınav'!$C$33:$AJ$282,MATCH(D258,'2.Sınav'!$D$33:$D$282,0),34))</f>
        <v/>
      </c>
    </row>
    <row r="259" spans="2:103" ht="21.95" customHeight="1" x14ac:dyDescent="0.2">
      <c r="B259" s="25">
        <f>SUBTOTAL(109,$CA$1:CA259)</f>
        <v>227</v>
      </c>
      <c r="C259" s="19" t="str">
        <f>IF(ISERROR(INDEX(İsimler!$A$1:$C$1000,MATCH(D259,İsimler!$A$1:$A$1000,0),2)),"",INDEX(İsimler!$A$1:$C$1000,MATCH(D259,İsimler!$A$1:$A$1000,0),3))</f>
        <v/>
      </c>
      <c r="D259" s="1"/>
      <c r="E259" s="119" t="str">
        <f>IF(ISERROR(INDEX(İsimler!$A$1:$C$1000,MATCH(D259,İsimler!$A$1:$A$1000,0),2)),"",INDEX(İsimler!$A$1:$C$1000,MATCH(D259,İsimler!$A$1:$A$1000,0),2))</f>
        <v/>
      </c>
      <c r="F259" s="120"/>
      <c r="G259" s="120"/>
      <c r="H259" s="120"/>
      <c r="I259" s="120"/>
      <c r="J259" s="121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23" t="str">
        <f t="shared" si="9"/>
        <v/>
      </c>
      <c r="AK259" s="23" t="str">
        <f>IF(D259="","",SUM(0,(AJ259+'1.Sınav'!AJ259+'2.Sınav'!AJ259)/3))</f>
        <v/>
      </c>
      <c r="AL259" s="35"/>
      <c r="AM259" s="35"/>
      <c r="AN259" s="35"/>
      <c r="AO259" s="35"/>
      <c r="AP259" s="35"/>
      <c r="AQ259" s="35"/>
      <c r="AR259" s="35"/>
      <c r="AV259" s="36">
        <f t="shared" si="8"/>
        <v>0</v>
      </c>
      <c r="CA259" s="6">
        <v>1</v>
      </c>
      <c r="CB259" s="43">
        <v>100</v>
      </c>
      <c r="CC259" s="43">
        <v>100</v>
      </c>
      <c r="CX259" s="6" t="str">
        <f>IF(ISERROR(INDEX('1.Sınav'!$C$33:$AJ$282,MATCH(D259,'1.Sınav'!$D$33:$D$282,0),2)),"",INDEX('1.Sınav'!$C$33:$AJ$282,MATCH(D259,'1.Sınav'!$D$33:$D$282,0),34))</f>
        <v/>
      </c>
      <c r="CY259" s="6" t="str">
        <f>IF(ISERROR(INDEX('2.Sınav'!$C$33:$AJ$282,MATCH(D259,'2.Sınav'!$D$33:$D$282,0),2)),"",INDEX('2.Sınav'!$C$33:$AJ$282,MATCH(D259,'2.Sınav'!$D$33:$D$282,0),34))</f>
        <v/>
      </c>
    </row>
    <row r="260" spans="2:103" ht="21.95" customHeight="1" x14ac:dyDescent="0.2">
      <c r="B260" s="25">
        <f>SUBTOTAL(109,$CA$1:CA260)</f>
        <v>228</v>
      </c>
      <c r="C260" s="19" t="str">
        <f>IF(ISERROR(INDEX(İsimler!$A$1:$C$1000,MATCH(D260,İsimler!$A$1:$A$1000,0),2)),"",INDEX(İsimler!$A$1:$C$1000,MATCH(D260,İsimler!$A$1:$A$1000,0),3))</f>
        <v/>
      </c>
      <c r="D260" s="1"/>
      <c r="E260" s="119" t="str">
        <f>IF(ISERROR(INDEX(İsimler!$A$1:$C$1000,MATCH(D260,İsimler!$A$1:$A$1000,0),2)),"",INDEX(İsimler!$A$1:$C$1000,MATCH(D260,İsimler!$A$1:$A$1000,0),2))</f>
        <v/>
      </c>
      <c r="F260" s="120"/>
      <c r="G260" s="120"/>
      <c r="H260" s="120"/>
      <c r="I260" s="120"/>
      <c r="J260" s="121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23" t="str">
        <f t="shared" si="9"/>
        <v/>
      </c>
      <c r="AK260" s="23" t="str">
        <f>IF(D260="","",SUM(0,(AJ260+'1.Sınav'!AJ260+'2.Sınav'!AJ260)/3))</f>
        <v/>
      </c>
      <c r="AL260" s="35"/>
      <c r="AM260" s="35"/>
      <c r="AN260" s="35"/>
      <c r="AO260" s="35"/>
      <c r="AP260" s="35"/>
      <c r="AQ260" s="35"/>
      <c r="AR260" s="35"/>
      <c r="AV260" s="36">
        <f t="shared" si="8"/>
        <v>0</v>
      </c>
      <c r="CA260" s="6">
        <v>1</v>
      </c>
      <c r="CB260" s="43">
        <v>100</v>
      </c>
      <c r="CC260" s="43">
        <v>100</v>
      </c>
      <c r="CX260" s="6" t="str">
        <f>IF(ISERROR(INDEX('1.Sınav'!$C$33:$AJ$282,MATCH(D260,'1.Sınav'!$D$33:$D$282,0),2)),"",INDEX('1.Sınav'!$C$33:$AJ$282,MATCH(D260,'1.Sınav'!$D$33:$D$282,0),34))</f>
        <v/>
      </c>
      <c r="CY260" s="6" t="str">
        <f>IF(ISERROR(INDEX('2.Sınav'!$C$33:$AJ$282,MATCH(D260,'2.Sınav'!$D$33:$D$282,0),2)),"",INDEX('2.Sınav'!$C$33:$AJ$282,MATCH(D260,'2.Sınav'!$D$33:$D$282,0),34))</f>
        <v/>
      </c>
    </row>
    <row r="261" spans="2:103" ht="21.95" customHeight="1" x14ac:dyDescent="0.2">
      <c r="B261" s="25">
        <f>SUBTOTAL(109,$CA$1:CA261)</f>
        <v>229</v>
      </c>
      <c r="C261" s="19" t="str">
        <f>IF(ISERROR(INDEX(İsimler!$A$1:$C$1000,MATCH(D261,İsimler!$A$1:$A$1000,0),2)),"",INDEX(İsimler!$A$1:$C$1000,MATCH(D261,İsimler!$A$1:$A$1000,0),3))</f>
        <v/>
      </c>
      <c r="D261" s="1"/>
      <c r="E261" s="119" t="str">
        <f>IF(ISERROR(INDEX(İsimler!$A$1:$C$1000,MATCH(D261,İsimler!$A$1:$A$1000,0),2)),"",INDEX(İsimler!$A$1:$C$1000,MATCH(D261,İsimler!$A$1:$A$1000,0),2))</f>
        <v/>
      </c>
      <c r="F261" s="120"/>
      <c r="G261" s="120"/>
      <c r="H261" s="120"/>
      <c r="I261" s="120"/>
      <c r="J261" s="121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23" t="str">
        <f t="shared" si="9"/>
        <v/>
      </c>
      <c r="AK261" s="23" t="str">
        <f>IF(D261="","",SUM(0,(AJ261+'1.Sınav'!AJ261+'2.Sınav'!AJ261)/3))</f>
        <v/>
      </c>
      <c r="AL261" s="35"/>
      <c r="AM261" s="35"/>
      <c r="AN261" s="35"/>
      <c r="AO261" s="35"/>
      <c r="AP261" s="35"/>
      <c r="AQ261" s="35"/>
      <c r="AR261" s="35"/>
      <c r="AV261" s="36">
        <f t="shared" si="8"/>
        <v>0</v>
      </c>
      <c r="CA261" s="6">
        <v>1</v>
      </c>
      <c r="CB261" s="43">
        <v>100</v>
      </c>
      <c r="CC261" s="43">
        <v>100</v>
      </c>
      <c r="CX261" s="6" t="str">
        <f>IF(ISERROR(INDEX('1.Sınav'!$C$33:$AJ$282,MATCH(D261,'1.Sınav'!$D$33:$D$282,0),2)),"",INDEX('1.Sınav'!$C$33:$AJ$282,MATCH(D261,'1.Sınav'!$D$33:$D$282,0),34))</f>
        <v/>
      </c>
      <c r="CY261" s="6" t="str">
        <f>IF(ISERROR(INDEX('2.Sınav'!$C$33:$AJ$282,MATCH(D261,'2.Sınav'!$D$33:$D$282,0),2)),"",INDEX('2.Sınav'!$C$33:$AJ$282,MATCH(D261,'2.Sınav'!$D$33:$D$282,0),34))</f>
        <v/>
      </c>
    </row>
    <row r="262" spans="2:103" ht="21.95" customHeight="1" x14ac:dyDescent="0.2">
      <c r="B262" s="25">
        <f>SUBTOTAL(109,$CA$1:CA262)</f>
        <v>230</v>
      </c>
      <c r="C262" s="19" t="str">
        <f>IF(ISERROR(INDEX(İsimler!$A$1:$C$1000,MATCH(D262,İsimler!$A$1:$A$1000,0),2)),"",INDEX(İsimler!$A$1:$C$1000,MATCH(D262,İsimler!$A$1:$A$1000,0),3))</f>
        <v/>
      </c>
      <c r="D262" s="1"/>
      <c r="E262" s="119" t="str">
        <f>IF(ISERROR(INDEX(İsimler!$A$1:$C$1000,MATCH(D262,İsimler!$A$1:$A$1000,0),2)),"",INDEX(İsimler!$A$1:$C$1000,MATCH(D262,İsimler!$A$1:$A$1000,0),2))</f>
        <v/>
      </c>
      <c r="F262" s="120"/>
      <c r="G262" s="120"/>
      <c r="H262" s="120"/>
      <c r="I262" s="120"/>
      <c r="J262" s="121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23" t="str">
        <f t="shared" si="9"/>
        <v/>
      </c>
      <c r="AK262" s="23" t="str">
        <f>IF(D262="","",SUM(0,(AJ262+'1.Sınav'!AJ262+'2.Sınav'!AJ262)/3))</f>
        <v/>
      </c>
      <c r="AL262" s="35"/>
      <c r="AM262" s="35"/>
      <c r="AN262" s="35"/>
      <c r="AO262" s="35"/>
      <c r="AP262" s="35"/>
      <c r="AQ262" s="35"/>
      <c r="AR262" s="35"/>
      <c r="AV262" s="36">
        <f t="shared" si="8"/>
        <v>0</v>
      </c>
      <c r="CA262" s="6">
        <v>1</v>
      </c>
      <c r="CB262" s="43">
        <v>100</v>
      </c>
      <c r="CC262" s="43">
        <v>100</v>
      </c>
      <c r="CX262" s="6" t="str">
        <f>IF(ISERROR(INDEX('1.Sınav'!$C$33:$AJ$282,MATCH(D262,'1.Sınav'!$D$33:$D$282,0),2)),"",INDEX('1.Sınav'!$C$33:$AJ$282,MATCH(D262,'1.Sınav'!$D$33:$D$282,0),34))</f>
        <v/>
      </c>
      <c r="CY262" s="6" t="str">
        <f>IF(ISERROR(INDEX('2.Sınav'!$C$33:$AJ$282,MATCH(D262,'2.Sınav'!$D$33:$D$282,0),2)),"",INDEX('2.Sınav'!$C$33:$AJ$282,MATCH(D262,'2.Sınav'!$D$33:$D$282,0),34))</f>
        <v/>
      </c>
    </row>
    <row r="263" spans="2:103" ht="21.95" customHeight="1" x14ac:dyDescent="0.2">
      <c r="B263" s="25">
        <f>SUBTOTAL(109,$CA$1:CA263)</f>
        <v>231</v>
      </c>
      <c r="C263" s="19" t="str">
        <f>IF(ISERROR(INDEX(İsimler!$A$1:$C$1000,MATCH(D263,İsimler!$A$1:$A$1000,0),2)),"",INDEX(İsimler!$A$1:$C$1000,MATCH(D263,İsimler!$A$1:$A$1000,0),3))</f>
        <v/>
      </c>
      <c r="D263" s="1"/>
      <c r="E263" s="119" t="str">
        <f>IF(ISERROR(INDEX(İsimler!$A$1:$C$1000,MATCH(D263,İsimler!$A$1:$A$1000,0),2)),"",INDEX(İsimler!$A$1:$C$1000,MATCH(D263,İsimler!$A$1:$A$1000,0),2))</f>
        <v/>
      </c>
      <c r="F263" s="120"/>
      <c r="G263" s="120"/>
      <c r="H263" s="120"/>
      <c r="I263" s="120"/>
      <c r="J263" s="121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23" t="str">
        <f t="shared" si="9"/>
        <v/>
      </c>
      <c r="AK263" s="23" t="str">
        <f>IF(D263="","",SUM(0,(AJ263+'1.Sınav'!AJ263+'2.Sınav'!AJ263)/3))</f>
        <v/>
      </c>
      <c r="AL263" s="35"/>
      <c r="AM263" s="35"/>
      <c r="AN263" s="35"/>
      <c r="AO263" s="35"/>
      <c r="AP263" s="35"/>
      <c r="AQ263" s="35"/>
      <c r="AR263" s="35"/>
      <c r="AV263" s="36">
        <f t="shared" si="8"/>
        <v>0</v>
      </c>
      <c r="CA263" s="6">
        <v>1</v>
      </c>
      <c r="CB263" s="43">
        <v>100</v>
      </c>
      <c r="CC263" s="43">
        <v>100</v>
      </c>
      <c r="CX263" s="6" t="str">
        <f>IF(ISERROR(INDEX('1.Sınav'!$C$33:$AJ$282,MATCH(D263,'1.Sınav'!$D$33:$D$282,0),2)),"",INDEX('1.Sınav'!$C$33:$AJ$282,MATCH(D263,'1.Sınav'!$D$33:$D$282,0),34))</f>
        <v/>
      </c>
      <c r="CY263" s="6" t="str">
        <f>IF(ISERROR(INDEX('2.Sınav'!$C$33:$AJ$282,MATCH(D263,'2.Sınav'!$D$33:$D$282,0),2)),"",INDEX('2.Sınav'!$C$33:$AJ$282,MATCH(D263,'2.Sınav'!$D$33:$D$282,0),34))</f>
        <v/>
      </c>
    </row>
    <row r="264" spans="2:103" ht="21.95" customHeight="1" x14ac:dyDescent="0.2">
      <c r="B264" s="25">
        <f>SUBTOTAL(109,$CA$1:CA264)</f>
        <v>232</v>
      </c>
      <c r="C264" s="19" t="str">
        <f>IF(ISERROR(INDEX(İsimler!$A$1:$C$1000,MATCH(D264,İsimler!$A$1:$A$1000,0),2)),"",INDEX(İsimler!$A$1:$C$1000,MATCH(D264,İsimler!$A$1:$A$1000,0),3))</f>
        <v/>
      </c>
      <c r="D264" s="1"/>
      <c r="E264" s="119" t="str">
        <f>IF(ISERROR(INDEX(İsimler!$A$1:$C$1000,MATCH(D264,İsimler!$A$1:$A$1000,0),2)),"",INDEX(İsimler!$A$1:$C$1000,MATCH(D264,İsimler!$A$1:$A$1000,0),2))</f>
        <v/>
      </c>
      <c r="F264" s="120"/>
      <c r="G264" s="120"/>
      <c r="H264" s="120"/>
      <c r="I264" s="120"/>
      <c r="J264" s="121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23" t="str">
        <f t="shared" si="9"/>
        <v/>
      </c>
      <c r="AK264" s="23" t="str">
        <f>IF(D264="","",SUM(0,(AJ264+'1.Sınav'!AJ264+'2.Sınav'!AJ264)/3))</f>
        <v/>
      </c>
      <c r="AL264" s="35"/>
      <c r="AM264" s="35"/>
      <c r="AN264" s="35"/>
      <c r="AO264" s="35"/>
      <c r="AP264" s="35"/>
      <c r="AQ264" s="35"/>
      <c r="AR264" s="35"/>
      <c r="AV264" s="36">
        <f t="shared" si="8"/>
        <v>0</v>
      </c>
      <c r="CA264" s="6">
        <v>1</v>
      </c>
      <c r="CB264" s="43">
        <v>100</v>
      </c>
      <c r="CC264" s="43">
        <v>100</v>
      </c>
      <c r="CX264" s="6" t="str">
        <f>IF(ISERROR(INDEX('1.Sınav'!$C$33:$AJ$282,MATCH(D264,'1.Sınav'!$D$33:$D$282,0),2)),"",INDEX('1.Sınav'!$C$33:$AJ$282,MATCH(D264,'1.Sınav'!$D$33:$D$282,0),34))</f>
        <v/>
      </c>
      <c r="CY264" s="6" t="str">
        <f>IF(ISERROR(INDEX('2.Sınav'!$C$33:$AJ$282,MATCH(D264,'2.Sınav'!$D$33:$D$282,0),2)),"",INDEX('2.Sınav'!$C$33:$AJ$282,MATCH(D264,'2.Sınav'!$D$33:$D$282,0),34))</f>
        <v/>
      </c>
    </row>
    <row r="265" spans="2:103" ht="21.95" customHeight="1" x14ac:dyDescent="0.2">
      <c r="B265" s="25">
        <f>SUBTOTAL(109,$CA$1:CA265)</f>
        <v>233</v>
      </c>
      <c r="C265" s="19" t="str">
        <f>IF(ISERROR(INDEX(İsimler!$A$1:$C$1000,MATCH(D265,İsimler!$A$1:$A$1000,0),2)),"",INDEX(İsimler!$A$1:$C$1000,MATCH(D265,İsimler!$A$1:$A$1000,0),3))</f>
        <v/>
      </c>
      <c r="D265" s="1"/>
      <c r="E265" s="119" t="str">
        <f>IF(ISERROR(INDEX(İsimler!$A$1:$C$1000,MATCH(D265,İsimler!$A$1:$A$1000,0),2)),"",INDEX(İsimler!$A$1:$C$1000,MATCH(D265,İsimler!$A$1:$A$1000,0),2))</f>
        <v/>
      </c>
      <c r="F265" s="120"/>
      <c r="G265" s="120"/>
      <c r="H265" s="120"/>
      <c r="I265" s="120"/>
      <c r="J265" s="121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23" t="str">
        <f t="shared" si="9"/>
        <v/>
      </c>
      <c r="AK265" s="23" t="str">
        <f>IF(D265="","",SUM(0,(AJ265+'1.Sınav'!AJ265+'2.Sınav'!AJ265)/3))</f>
        <v/>
      </c>
      <c r="AL265" s="35"/>
      <c r="AM265" s="35"/>
      <c r="AN265" s="35"/>
      <c r="AO265" s="35"/>
      <c r="AP265" s="35"/>
      <c r="AQ265" s="35"/>
      <c r="AR265" s="35"/>
      <c r="AV265" s="36">
        <f t="shared" si="8"/>
        <v>0</v>
      </c>
      <c r="CA265" s="6">
        <v>1</v>
      </c>
      <c r="CB265" s="43">
        <v>100</v>
      </c>
      <c r="CC265" s="43">
        <v>100</v>
      </c>
      <c r="CX265" s="6" t="str">
        <f>IF(ISERROR(INDEX('1.Sınav'!$C$33:$AJ$282,MATCH(D265,'1.Sınav'!$D$33:$D$282,0),2)),"",INDEX('1.Sınav'!$C$33:$AJ$282,MATCH(D265,'1.Sınav'!$D$33:$D$282,0),34))</f>
        <v/>
      </c>
      <c r="CY265" s="6" t="str">
        <f>IF(ISERROR(INDEX('2.Sınav'!$C$33:$AJ$282,MATCH(D265,'2.Sınav'!$D$33:$D$282,0),2)),"",INDEX('2.Sınav'!$C$33:$AJ$282,MATCH(D265,'2.Sınav'!$D$33:$D$282,0),34))</f>
        <v/>
      </c>
    </row>
    <row r="266" spans="2:103" ht="21.95" customHeight="1" x14ac:dyDescent="0.2">
      <c r="B266" s="25">
        <f>SUBTOTAL(109,$CA$1:CA266)</f>
        <v>234</v>
      </c>
      <c r="C266" s="19" t="str">
        <f>IF(ISERROR(INDEX(İsimler!$A$1:$C$1000,MATCH(D266,İsimler!$A$1:$A$1000,0),2)),"",INDEX(İsimler!$A$1:$C$1000,MATCH(D266,İsimler!$A$1:$A$1000,0),3))</f>
        <v/>
      </c>
      <c r="D266" s="1"/>
      <c r="E266" s="119" t="str">
        <f>IF(ISERROR(INDEX(İsimler!$A$1:$C$1000,MATCH(D266,İsimler!$A$1:$A$1000,0),2)),"",INDEX(İsimler!$A$1:$C$1000,MATCH(D266,İsimler!$A$1:$A$1000,0),2))</f>
        <v/>
      </c>
      <c r="F266" s="120"/>
      <c r="G266" s="120"/>
      <c r="H266" s="120"/>
      <c r="I266" s="120"/>
      <c r="J266" s="121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23" t="str">
        <f t="shared" si="9"/>
        <v/>
      </c>
      <c r="AK266" s="23" t="str">
        <f>IF(D266="","",SUM(0,(AJ266+'1.Sınav'!AJ266+'2.Sınav'!AJ266)/3))</f>
        <v/>
      </c>
      <c r="AL266" s="35"/>
      <c r="AM266" s="35"/>
      <c r="AN266" s="35"/>
      <c r="AO266" s="35"/>
      <c r="AP266" s="35"/>
      <c r="AQ266" s="35"/>
      <c r="AR266" s="35"/>
      <c r="AV266" s="36">
        <f t="shared" si="8"/>
        <v>0</v>
      </c>
      <c r="CA266" s="6">
        <v>1</v>
      </c>
      <c r="CB266" s="43">
        <v>100</v>
      </c>
      <c r="CC266" s="43">
        <v>100</v>
      </c>
      <c r="CX266" s="6" t="str">
        <f>IF(ISERROR(INDEX('1.Sınav'!$C$33:$AJ$282,MATCH(D266,'1.Sınav'!$D$33:$D$282,0),2)),"",INDEX('1.Sınav'!$C$33:$AJ$282,MATCH(D266,'1.Sınav'!$D$33:$D$282,0),34))</f>
        <v/>
      </c>
      <c r="CY266" s="6" t="str">
        <f>IF(ISERROR(INDEX('2.Sınav'!$C$33:$AJ$282,MATCH(D266,'2.Sınav'!$D$33:$D$282,0),2)),"",INDEX('2.Sınav'!$C$33:$AJ$282,MATCH(D266,'2.Sınav'!$D$33:$D$282,0),34))</f>
        <v/>
      </c>
    </row>
    <row r="267" spans="2:103" ht="21.95" customHeight="1" x14ac:dyDescent="0.2">
      <c r="B267" s="25">
        <f>SUBTOTAL(109,$CA$1:CA267)</f>
        <v>235</v>
      </c>
      <c r="C267" s="19" t="str">
        <f>IF(ISERROR(INDEX(İsimler!$A$1:$C$1000,MATCH(D267,İsimler!$A$1:$A$1000,0),2)),"",INDEX(İsimler!$A$1:$C$1000,MATCH(D267,İsimler!$A$1:$A$1000,0),3))</f>
        <v/>
      </c>
      <c r="D267" s="1"/>
      <c r="E267" s="119" t="str">
        <f>IF(ISERROR(INDEX(İsimler!$A$1:$C$1000,MATCH(D267,İsimler!$A$1:$A$1000,0),2)),"",INDEX(İsimler!$A$1:$C$1000,MATCH(D267,İsimler!$A$1:$A$1000,0),2))</f>
        <v/>
      </c>
      <c r="F267" s="120"/>
      <c r="G267" s="120"/>
      <c r="H267" s="120"/>
      <c r="I267" s="120"/>
      <c r="J267" s="121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23" t="str">
        <f t="shared" si="9"/>
        <v/>
      </c>
      <c r="AK267" s="23" t="str">
        <f>IF(D267="","",SUM(0,(AJ267+'1.Sınav'!AJ267+'2.Sınav'!AJ267)/3))</f>
        <v/>
      </c>
      <c r="AL267" s="35"/>
      <c r="AM267" s="35"/>
      <c r="AN267" s="35"/>
      <c r="AO267" s="35"/>
      <c r="AP267" s="35"/>
      <c r="AQ267" s="35"/>
      <c r="AR267" s="35"/>
      <c r="AV267" s="36">
        <f t="shared" si="8"/>
        <v>0</v>
      </c>
      <c r="CA267" s="6">
        <v>1</v>
      </c>
      <c r="CB267" s="43">
        <v>100</v>
      </c>
      <c r="CC267" s="43">
        <v>100</v>
      </c>
      <c r="CX267" s="6" t="str">
        <f>IF(ISERROR(INDEX('1.Sınav'!$C$33:$AJ$282,MATCH(D267,'1.Sınav'!$D$33:$D$282,0),2)),"",INDEX('1.Sınav'!$C$33:$AJ$282,MATCH(D267,'1.Sınav'!$D$33:$D$282,0),34))</f>
        <v/>
      </c>
      <c r="CY267" s="6" t="str">
        <f>IF(ISERROR(INDEX('2.Sınav'!$C$33:$AJ$282,MATCH(D267,'2.Sınav'!$D$33:$D$282,0),2)),"",INDEX('2.Sınav'!$C$33:$AJ$282,MATCH(D267,'2.Sınav'!$D$33:$D$282,0),34))</f>
        <v/>
      </c>
    </row>
    <row r="268" spans="2:103" ht="21.95" customHeight="1" x14ac:dyDescent="0.2">
      <c r="B268" s="25">
        <f>SUBTOTAL(109,$CA$1:CA268)</f>
        <v>236</v>
      </c>
      <c r="C268" s="19" t="str">
        <f>IF(ISERROR(INDEX(İsimler!$A$1:$C$1000,MATCH(D268,İsimler!$A$1:$A$1000,0),2)),"",INDEX(İsimler!$A$1:$C$1000,MATCH(D268,İsimler!$A$1:$A$1000,0),3))</f>
        <v/>
      </c>
      <c r="D268" s="1"/>
      <c r="E268" s="119" t="str">
        <f>IF(ISERROR(INDEX(İsimler!$A$1:$C$1000,MATCH(D268,İsimler!$A$1:$A$1000,0),2)),"",INDEX(İsimler!$A$1:$C$1000,MATCH(D268,İsimler!$A$1:$A$1000,0),2))</f>
        <v/>
      </c>
      <c r="F268" s="120"/>
      <c r="G268" s="120"/>
      <c r="H268" s="120"/>
      <c r="I268" s="120"/>
      <c r="J268" s="121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23" t="str">
        <f t="shared" si="9"/>
        <v/>
      </c>
      <c r="AK268" s="23" t="str">
        <f>IF(D268="","",SUM(0,(AJ268+'1.Sınav'!AJ268+'2.Sınav'!AJ268)/3))</f>
        <v/>
      </c>
      <c r="AL268" s="35"/>
      <c r="AM268" s="35"/>
      <c r="AN268" s="35"/>
      <c r="AO268" s="35"/>
      <c r="AP268" s="35"/>
      <c r="AQ268" s="35"/>
      <c r="AR268" s="35"/>
      <c r="AV268" s="36">
        <f t="shared" si="8"/>
        <v>0</v>
      </c>
      <c r="CA268" s="6">
        <v>1</v>
      </c>
      <c r="CB268" s="43">
        <v>100</v>
      </c>
      <c r="CC268" s="43">
        <v>100</v>
      </c>
      <c r="CX268" s="6" t="str">
        <f>IF(ISERROR(INDEX('1.Sınav'!$C$33:$AJ$282,MATCH(D268,'1.Sınav'!$D$33:$D$282,0),2)),"",INDEX('1.Sınav'!$C$33:$AJ$282,MATCH(D268,'1.Sınav'!$D$33:$D$282,0),34))</f>
        <v/>
      </c>
      <c r="CY268" s="6" t="str">
        <f>IF(ISERROR(INDEX('2.Sınav'!$C$33:$AJ$282,MATCH(D268,'2.Sınav'!$D$33:$D$282,0),2)),"",INDEX('2.Sınav'!$C$33:$AJ$282,MATCH(D268,'2.Sınav'!$D$33:$D$282,0),34))</f>
        <v/>
      </c>
    </row>
    <row r="269" spans="2:103" ht="21.95" customHeight="1" x14ac:dyDescent="0.2">
      <c r="B269" s="25">
        <f>SUBTOTAL(109,$CA$1:CA269)</f>
        <v>237</v>
      </c>
      <c r="C269" s="19" t="str">
        <f>IF(ISERROR(INDEX(İsimler!$A$1:$C$1000,MATCH(D269,İsimler!$A$1:$A$1000,0),2)),"",INDEX(İsimler!$A$1:$C$1000,MATCH(D269,İsimler!$A$1:$A$1000,0),3))</f>
        <v/>
      </c>
      <c r="D269" s="1"/>
      <c r="E269" s="119" t="str">
        <f>IF(ISERROR(INDEX(İsimler!$A$1:$C$1000,MATCH(D269,İsimler!$A$1:$A$1000,0),2)),"",INDEX(İsimler!$A$1:$C$1000,MATCH(D269,İsimler!$A$1:$A$1000,0),2))</f>
        <v/>
      </c>
      <c r="F269" s="120"/>
      <c r="G269" s="120"/>
      <c r="H269" s="120"/>
      <c r="I269" s="120"/>
      <c r="J269" s="121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23" t="str">
        <f t="shared" si="9"/>
        <v/>
      </c>
      <c r="AK269" s="23" t="str">
        <f>IF(D269="","",SUM(0,(AJ269+'1.Sınav'!AJ269+'2.Sınav'!AJ269)/3))</f>
        <v/>
      </c>
      <c r="AL269" s="35"/>
      <c r="AM269" s="35"/>
      <c r="AN269" s="35"/>
      <c r="AO269" s="35"/>
      <c r="AP269" s="35"/>
      <c r="AQ269" s="35"/>
      <c r="AR269" s="35"/>
      <c r="AV269" s="36">
        <f t="shared" si="8"/>
        <v>0</v>
      </c>
      <c r="CA269" s="6">
        <v>1</v>
      </c>
      <c r="CB269" s="43">
        <v>100</v>
      </c>
      <c r="CC269" s="43">
        <v>100</v>
      </c>
      <c r="CX269" s="6" t="str">
        <f>IF(ISERROR(INDEX('1.Sınav'!$C$33:$AJ$282,MATCH(D269,'1.Sınav'!$D$33:$D$282,0),2)),"",INDEX('1.Sınav'!$C$33:$AJ$282,MATCH(D269,'1.Sınav'!$D$33:$D$282,0),34))</f>
        <v/>
      </c>
      <c r="CY269" s="6" t="str">
        <f>IF(ISERROR(INDEX('2.Sınav'!$C$33:$AJ$282,MATCH(D269,'2.Sınav'!$D$33:$D$282,0),2)),"",INDEX('2.Sınav'!$C$33:$AJ$282,MATCH(D269,'2.Sınav'!$D$33:$D$282,0),34))</f>
        <v/>
      </c>
    </row>
    <row r="270" spans="2:103" ht="21.95" customHeight="1" x14ac:dyDescent="0.2">
      <c r="B270" s="25">
        <f>SUBTOTAL(109,$CA$1:CA270)</f>
        <v>238</v>
      </c>
      <c r="C270" s="19" t="str">
        <f>IF(ISERROR(INDEX(İsimler!$A$1:$C$1000,MATCH(D270,İsimler!$A$1:$A$1000,0),2)),"",INDEX(İsimler!$A$1:$C$1000,MATCH(D270,İsimler!$A$1:$A$1000,0),3))</f>
        <v/>
      </c>
      <c r="D270" s="1"/>
      <c r="E270" s="119" t="str">
        <f>IF(ISERROR(INDEX(İsimler!$A$1:$C$1000,MATCH(D270,İsimler!$A$1:$A$1000,0),2)),"",INDEX(İsimler!$A$1:$C$1000,MATCH(D270,İsimler!$A$1:$A$1000,0),2))</f>
        <v/>
      </c>
      <c r="F270" s="120"/>
      <c r="G270" s="120"/>
      <c r="H270" s="120"/>
      <c r="I270" s="120"/>
      <c r="J270" s="121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23" t="str">
        <f t="shared" si="9"/>
        <v/>
      </c>
      <c r="AK270" s="23" t="str">
        <f>IF(D270="","",SUM(0,(AJ270+'1.Sınav'!AJ270+'2.Sınav'!AJ270)/3))</f>
        <v/>
      </c>
      <c r="AL270" s="35"/>
      <c r="AM270" s="35"/>
      <c r="AN270" s="35"/>
      <c r="AO270" s="35"/>
      <c r="AP270" s="35"/>
      <c r="AQ270" s="35"/>
      <c r="AR270" s="35"/>
      <c r="AV270" s="36">
        <f t="shared" si="8"/>
        <v>0</v>
      </c>
      <c r="CA270" s="6">
        <v>1</v>
      </c>
      <c r="CB270" s="43">
        <v>100</v>
      </c>
      <c r="CC270" s="43">
        <v>100</v>
      </c>
      <c r="CX270" s="6" t="str">
        <f>IF(ISERROR(INDEX('1.Sınav'!$C$33:$AJ$282,MATCH(D270,'1.Sınav'!$D$33:$D$282,0),2)),"",INDEX('1.Sınav'!$C$33:$AJ$282,MATCH(D270,'1.Sınav'!$D$33:$D$282,0),34))</f>
        <v/>
      </c>
      <c r="CY270" s="6" t="str">
        <f>IF(ISERROR(INDEX('2.Sınav'!$C$33:$AJ$282,MATCH(D270,'2.Sınav'!$D$33:$D$282,0),2)),"",INDEX('2.Sınav'!$C$33:$AJ$282,MATCH(D270,'2.Sınav'!$D$33:$D$282,0),34))</f>
        <v/>
      </c>
    </row>
    <row r="271" spans="2:103" ht="21.95" customHeight="1" x14ac:dyDescent="0.2">
      <c r="B271" s="25">
        <f>SUBTOTAL(109,$CA$1:CA271)</f>
        <v>239</v>
      </c>
      <c r="C271" s="19" t="str">
        <f>IF(ISERROR(INDEX(İsimler!$A$1:$C$1000,MATCH(D271,İsimler!$A$1:$A$1000,0),2)),"",INDEX(İsimler!$A$1:$C$1000,MATCH(D271,İsimler!$A$1:$A$1000,0),3))</f>
        <v/>
      </c>
      <c r="D271" s="1"/>
      <c r="E271" s="119" t="str">
        <f>IF(ISERROR(INDEX(İsimler!$A$1:$C$1000,MATCH(D271,İsimler!$A$1:$A$1000,0),2)),"",INDEX(İsimler!$A$1:$C$1000,MATCH(D271,İsimler!$A$1:$A$1000,0),2))</f>
        <v/>
      </c>
      <c r="F271" s="120"/>
      <c r="G271" s="120"/>
      <c r="H271" s="120"/>
      <c r="I271" s="120"/>
      <c r="J271" s="121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23" t="str">
        <f t="shared" si="9"/>
        <v/>
      </c>
      <c r="AK271" s="23" t="str">
        <f>IF(D271="","",SUM(0,(AJ271+'1.Sınav'!AJ271+'2.Sınav'!AJ271)/3))</f>
        <v/>
      </c>
      <c r="AL271" s="35"/>
      <c r="AM271" s="35"/>
      <c r="AN271" s="35"/>
      <c r="AO271" s="35"/>
      <c r="AP271" s="35"/>
      <c r="AQ271" s="35"/>
      <c r="AR271" s="35"/>
      <c r="AV271" s="36">
        <f t="shared" si="8"/>
        <v>0</v>
      </c>
      <c r="CA271" s="6">
        <v>1</v>
      </c>
      <c r="CB271" s="43">
        <v>100</v>
      </c>
      <c r="CC271" s="43">
        <v>100</v>
      </c>
      <c r="CX271" s="6" t="str">
        <f>IF(ISERROR(INDEX('1.Sınav'!$C$33:$AJ$282,MATCH(D271,'1.Sınav'!$D$33:$D$282,0),2)),"",INDEX('1.Sınav'!$C$33:$AJ$282,MATCH(D271,'1.Sınav'!$D$33:$D$282,0),34))</f>
        <v/>
      </c>
      <c r="CY271" s="6" t="str">
        <f>IF(ISERROR(INDEX('2.Sınav'!$C$33:$AJ$282,MATCH(D271,'2.Sınav'!$D$33:$D$282,0),2)),"",INDEX('2.Sınav'!$C$33:$AJ$282,MATCH(D271,'2.Sınav'!$D$33:$D$282,0),34))</f>
        <v/>
      </c>
    </row>
    <row r="272" spans="2:103" ht="21.95" customHeight="1" x14ac:dyDescent="0.2">
      <c r="B272" s="25">
        <f>SUBTOTAL(109,$CA$1:CA272)</f>
        <v>240</v>
      </c>
      <c r="C272" s="19" t="str">
        <f>IF(ISERROR(INDEX(İsimler!$A$1:$C$1000,MATCH(D272,İsimler!$A$1:$A$1000,0),2)),"",INDEX(İsimler!$A$1:$C$1000,MATCH(D272,İsimler!$A$1:$A$1000,0),3))</f>
        <v/>
      </c>
      <c r="D272" s="1"/>
      <c r="E272" s="119" t="str">
        <f>IF(ISERROR(INDEX(İsimler!$A$1:$C$1000,MATCH(D272,İsimler!$A$1:$A$1000,0),2)),"",INDEX(İsimler!$A$1:$C$1000,MATCH(D272,İsimler!$A$1:$A$1000,0),2))</f>
        <v/>
      </c>
      <c r="F272" s="120"/>
      <c r="G272" s="120"/>
      <c r="H272" s="120"/>
      <c r="I272" s="120"/>
      <c r="J272" s="121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23" t="str">
        <f t="shared" si="9"/>
        <v/>
      </c>
      <c r="AK272" s="23" t="str">
        <f>IF(D272="","",SUM(0,(AJ272+'1.Sınav'!AJ272+'2.Sınav'!AJ272)/3))</f>
        <v/>
      </c>
      <c r="AL272" s="35"/>
      <c r="AM272" s="35"/>
      <c r="AN272" s="35"/>
      <c r="AO272" s="35"/>
      <c r="AP272" s="35"/>
      <c r="AQ272" s="35"/>
      <c r="AR272" s="35"/>
      <c r="AV272" s="36">
        <f t="shared" si="8"/>
        <v>0</v>
      </c>
      <c r="CA272" s="6">
        <v>1</v>
      </c>
      <c r="CB272" s="43">
        <v>100</v>
      </c>
      <c r="CC272" s="43">
        <v>100</v>
      </c>
      <c r="CX272" s="6" t="str">
        <f>IF(ISERROR(INDEX('1.Sınav'!$C$33:$AJ$282,MATCH(D272,'1.Sınav'!$D$33:$D$282,0),2)),"",INDEX('1.Sınav'!$C$33:$AJ$282,MATCH(D272,'1.Sınav'!$D$33:$D$282,0),34))</f>
        <v/>
      </c>
      <c r="CY272" s="6" t="str">
        <f>IF(ISERROR(INDEX('2.Sınav'!$C$33:$AJ$282,MATCH(D272,'2.Sınav'!$D$33:$D$282,0),2)),"",INDEX('2.Sınav'!$C$33:$AJ$282,MATCH(D272,'2.Sınav'!$D$33:$D$282,0),34))</f>
        <v/>
      </c>
    </row>
    <row r="273" spans="2:103" ht="21.95" customHeight="1" x14ac:dyDescent="0.2">
      <c r="B273" s="25">
        <f>SUBTOTAL(109,$CA$1:CA273)</f>
        <v>241</v>
      </c>
      <c r="C273" s="19" t="str">
        <f>IF(ISERROR(INDEX(İsimler!$A$1:$C$1000,MATCH(D273,İsimler!$A$1:$A$1000,0),2)),"",INDEX(İsimler!$A$1:$C$1000,MATCH(D273,İsimler!$A$1:$A$1000,0),3))</f>
        <v/>
      </c>
      <c r="D273" s="1"/>
      <c r="E273" s="119" t="str">
        <f>IF(ISERROR(INDEX(İsimler!$A$1:$C$1000,MATCH(D273,İsimler!$A$1:$A$1000,0),2)),"",INDEX(İsimler!$A$1:$C$1000,MATCH(D273,İsimler!$A$1:$A$1000,0),2))</f>
        <v/>
      </c>
      <c r="F273" s="120"/>
      <c r="G273" s="120"/>
      <c r="H273" s="120"/>
      <c r="I273" s="120"/>
      <c r="J273" s="121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23" t="str">
        <f t="shared" si="9"/>
        <v/>
      </c>
      <c r="AK273" s="23" t="str">
        <f>IF(D273="","",SUM(0,(AJ273+'1.Sınav'!AJ273+'2.Sınav'!AJ273)/3))</f>
        <v/>
      </c>
      <c r="AL273" s="35"/>
      <c r="AM273" s="35"/>
      <c r="AN273" s="35"/>
      <c r="AO273" s="35"/>
      <c r="AP273" s="35"/>
      <c r="AQ273" s="35"/>
      <c r="AR273" s="35"/>
      <c r="AV273" s="36">
        <f t="shared" si="8"/>
        <v>0</v>
      </c>
      <c r="CA273" s="6">
        <v>1</v>
      </c>
      <c r="CB273" s="43">
        <v>100</v>
      </c>
      <c r="CC273" s="43">
        <v>100</v>
      </c>
      <c r="CX273" s="6" t="str">
        <f>IF(ISERROR(INDEX('1.Sınav'!$C$33:$AJ$282,MATCH(D273,'1.Sınav'!$D$33:$D$282,0),2)),"",INDEX('1.Sınav'!$C$33:$AJ$282,MATCH(D273,'1.Sınav'!$D$33:$D$282,0),34))</f>
        <v/>
      </c>
      <c r="CY273" s="6" t="str">
        <f>IF(ISERROR(INDEX('2.Sınav'!$C$33:$AJ$282,MATCH(D273,'2.Sınav'!$D$33:$D$282,0),2)),"",INDEX('2.Sınav'!$C$33:$AJ$282,MATCH(D273,'2.Sınav'!$D$33:$D$282,0),34))</f>
        <v/>
      </c>
    </row>
    <row r="274" spans="2:103" ht="21.95" customHeight="1" x14ac:dyDescent="0.2">
      <c r="B274" s="25">
        <f>SUBTOTAL(109,$CA$1:CA274)</f>
        <v>242</v>
      </c>
      <c r="C274" s="19" t="str">
        <f>IF(ISERROR(INDEX(İsimler!$A$1:$C$1000,MATCH(D274,İsimler!$A$1:$A$1000,0),2)),"",INDEX(İsimler!$A$1:$C$1000,MATCH(D274,İsimler!$A$1:$A$1000,0),3))</f>
        <v/>
      </c>
      <c r="D274" s="1"/>
      <c r="E274" s="119" t="str">
        <f>IF(ISERROR(INDEX(İsimler!$A$1:$C$1000,MATCH(D274,İsimler!$A$1:$A$1000,0),2)),"",INDEX(İsimler!$A$1:$C$1000,MATCH(D274,İsimler!$A$1:$A$1000,0),2))</f>
        <v/>
      </c>
      <c r="F274" s="120"/>
      <c r="G274" s="120"/>
      <c r="H274" s="120"/>
      <c r="I274" s="120"/>
      <c r="J274" s="121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23" t="str">
        <f t="shared" si="9"/>
        <v/>
      </c>
      <c r="AK274" s="23" t="str">
        <f>IF(D274="","",SUM(0,(AJ274+'1.Sınav'!AJ274+'2.Sınav'!AJ274)/3))</f>
        <v/>
      </c>
      <c r="AL274" s="35"/>
      <c r="AM274" s="35"/>
      <c r="AN274" s="35"/>
      <c r="AO274" s="35"/>
      <c r="AP274" s="35"/>
      <c r="AQ274" s="35"/>
      <c r="AR274" s="35"/>
      <c r="AV274" s="36">
        <f t="shared" si="8"/>
        <v>0</v>
      </c>
      <c r="CA274" s="6">
        <v>1</v>
      </c>
      <c r="CB274" s="43">
        <v>100</v>
      </c>
      <c r="CC274" s="43">
        <v>100</v>
      </c>
      <c r="CX274" s="6" t="str">
        <f>IF(ISERROR(INDEX('1.Sınav'!$C$33:$AJ$282,MATCH(D274,'1.Sınav'!$D$33:$D$282,0),2)),"",INDEX('1.Sınav'!$C$33:$AJ$282,MATCH(D274,'1.Sınav'!$D$33:$D$282,0),34))</f>
        <v/>
      </c>
      <c r="CY274" s="6" t="str">
        <f>IF(ISERROR(INDEX('2.Sınav'!$C$33:$AJ$282,MATCH(D274,'2.Sınav'!$D$33:$D$282,0),2)),"",INDEX('2.Sınav'!$C$33:$AJ$282,MATCH(D274,'2.Sınav'!$D$33:$D$282,0),34))</f>
        <v/>
      </c>
    </row>
    <row r="275" spans="2:103" ht="21.95" customHeight="1" x14ac:dyDescent="0.2">
      <c r="B275" s="25">
        <f>SUBTOTAL(109,$CA$1:CA275)</f>
        <v>243</v>
      </c>
      <c r="C275" s="19" t="str">
        <f>IF(ISERROR(INDEX(İsimler!$A$1:$C$1000,MATCH(D275,İsimler!$A$1:$A$1000,0),2)),"",INDEX(İsimler!$A$1:$C$1000,MATCH(D275,İsimler!$A$1:$A$1000,0),3))</f>
        <v/>
      </c>
      <c r="D275" s="1"/>
      <c r="E275" s="119" t="str">
        <f>IF(ISERROR(INDEX(İsimler!$A$1:$C$1000,MATCH(D275,İsimler!$A$1:$A$1000,0),2)),"",INDEX(İsimler!$A$1:$C$1000,MATCH(D275,İsimler!$A$1:$A$1000,0),2))</f>
        <v/>
      </c>
      <c r="F275" s="120"/>
      <c r="G275" s="120"/>
      <c r="H275" s="120"/>
      <c r="I275" s="120"/>
      <c r="J275" s="121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23" t="str">
        <f t="shared" si="9"/>
        <v/>
      </c>
      <c r="AK275" s="23" t="str">
        <f>IF(D275="","",SUM(0,(AJ275+'1.Sınav'!AJ275+'2.Sınav'!AJ275)/3))</f>
        <v/>
      </c>
      <c r="AL275" s="35"/>
      <c r="AM275" s="35"/>
      <c r="AN275" s="35"/>
      <c r="AO275" s="35"/>
      <c r="AP275" s="35"/>
      <c r="AQ275" s="35"/>
      <c r="AR275" s="35"/>
      <c r="AV275" s="36">
        <f t="shared" si="8"/>
        <v>0</v>
      </c>
      <c r="CA275" s="6">
        <v>1</v>
      </c>
      <c r="CB275" s="43">
        <v>100</v>
      </c>
      <c r="CC275" s="43">
        <v>100</v>
      </c>
      <c r="CX275" s="6" t="str">
        <f>IF(ISERROR(INDEX('1.Sınav'!$C$33:$AJ$282,MATCH(D275,'1.Sınav'!$D$33:$D$282,0),2)),"",INDEX('1.Sınav'!$C$33:$AJ$282,MATCH(D275,'1.Sınav'!$D$33:$D$282,0),34))</f>
        <v/>
      </c>
      <c r="CY275" s="6" t="str">
        <f>IF(ISERROR(INDEX('2.Sınav'!$C$33:$AJ$282,MATCH(D275,'2.Sınav'!$D$33:$D$282,0),2)),"",INDEX('2.Sınav'!$C$33:$AJ$282,MATCH(D275,'2.Sınav'!$D$33:$D$282,0),34))</f>
        <v/>
      </c>
    </row>
    <row r="276" spans="2:103" ht="21.95" customHeight="1" x14ac:dyDescent="0.2">
      <c r="B276" s="25">
        <f>SUBTOTAL(109,$CA$1:CA276)</f>
        <v>244</v>
      </c>
      <c r="C276" s="19" t="str">
        <f>IF(ISERROR(INDEX(İsimler!$A$1:$C$1000,MATCH(D276,İsimler!$A$1:$A$1000,0),2)),"",INDEX(İsimler!$A$1:$C$1000,MATCH(D276,İsimler!$A$1:$A$1000,0),3))</f>
        <v/>
      </c>
      <c r="D276" s="1"/>
      <c r="E276" s="119" t="str">
        <f>IF(ISERROR(INDEX(İsimler!$A$1:$C$1000,MATCH(D276,İsimler!$A$1:$A$1000,0),2)),"",INDEX(İsimler!$A$1:$C$1000,MATCH(D276,İsimler!$A$1:$A$1000,0),2))</f>
        <v/>
      </c>
      <c r="F276" s="120"/>
      <c r="G276" s="120"/>
      <c r="H276" s="120"/>
      <c r="I276" s="120"/>
      <c r="J276" s="121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23" t="str">
        <f t="shared" si="9"/>
        <v/>
      </c>
      <c r="AK276" s="23" t="str">
        <f>IF(D276="","",SUM(0,(AJ276+'1.Sınav'!AJ276+'2.Sınav'!AJ276)/3))</f>
        <v/>
      </c>
      <c r="AL276" s="35"/>
      <c r="AM276" s="35"/>
      <c r="AN276" s="35"/>
      <c r="AO276" s="35"/>
      <c r="AP276" s="35"/>
      <c r="AQ276" s="35"/>
      <c r="AR276" s="35"/>
      <c r="AV276" s="36">
        <f t="shared" si="8"/>
        <v>0</v>
      </c>
      <c r="CA276" s="6">
        <v>1</v>
      </c>
      <c r="CB276" s="43">
        <v>100</v>
      </c>
      <c r="CC276" s="43">
        <v>100</v>
      </c>
      <c r="CX276" s="6" t="str">
        <f>IF(ISERROR(INDEX('1.Sınav'!$C$33:$AJ$282,MATCH(D276,'1.Sınav'!$D$33:$D$282,0),2)),"",INDEX('1.Sınav'!$C$33:$AJ$282,MATCH(D276,'1.Sınav'!$D$33:$D$282,0),34))</f>
        <v/>
      </c>
      <c r="CY276" s="6" t="str">
        <f>IF(ISERROR(INDEX('2.Sınav'!$C$33:$AJ$282,MATCH(D276,'2.Sınav'!$D$33:$D$282,0),2)),"",INDEX('2.Sınav'!$C$33:$AJ$282,MATCH(D276,'2.Sınav'!$D$33:$D$282,0),34))</f>
        <v/>
      </c>
    </row>
    <row r="277" spans="2:103" ht="21.95" customHeight="1" x14ac:dyDescent="0.2">
      <c r="B277" s="25">
        <f>SUBTOTAL(109,$CA$1:CA277)</f>
        <v>245</v>
      </c>
      <c r="C277" s="19" t="str">
        <f>IF(ISERROR(INDEX(İsimler!$A$1:$C$1000,MATCH(D277,İsimler!$A$1:$A$1000,0),2)),"",INDEX(İsimler!$A$1:$C$1000,MATCH(D277,İsimler!$A$1:$A$1000,0),3))</f>
        <v/>
      </c>
      <c r="D277" s="1"/>
      <c r="E277" s="119" t="str">
        <f>IF(ISERROR(INDEX(İsimler!$A$1:$C$1000,MATCH(D277,İsimler!$A$1:$A$1000,0),2)),"",INDEX(İsimler!$A$1:$C$1000,MATCH(D277,İsimler!$A$1:$A$1000,0),2))</f>
        <v/>
      </c>
      <c r="F277" s="120"/>
      <c r="G277" s="120"/>
      <c r="H277" s="120"/>
      <c r="I277" s="120"/>
      <c r="J277" s="121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23" t="str">
        <f t="shared" si="9"/>
        <v/>
      </c>
      <c r="AK277" s="23" t="str">
        <f>IF(D277="","",SUM(0,(AJ277+'1.Sınav'!AJ277+'2.Sınav'!AJ277)/3))</f>
        <v/>
      </c>
      <c r="AL277" s="35"/>
      <c r="AM277" s="35"/>
      <c r="AN277" s="35"/>
      <c r="AO277" s="35"/>
      <c r="AP277" s="35"/>
      <c r="AQ277" s="35"/>
      <c r="AR277" s="35"/>
      <c r="AV277" s="36">
        <f t="shared" si="8"/>
        <v>0</v>
      </c>
      <c r="CA277" s="6">
        <v>1</v>
      </c>
      <c r="CB277" s="43">
        <v>100</v>
      </c>
      <c r="CC277" s="43">
        <v>100</v>
      </c>
      <c r="CX277" s="6" t="str">
        <f>IF(ISERROR(INDEX('1.Sınav'!$C$33:$AJ$282,MATCH(D277,'1.Sınav'!$D$33:$D$282,0),2)),"",INDEX('1.Sınav'!$C$33:$AJ$282,MATCH(D277,'1.Sınav'!$D$33:$D$282,0),34))</f>
        <v/>
      </c>
      <c r="CY277" s="6" t="str">
        <f>IF(ISERROR(INDEX('2.Sınav'!$C$33:$AJ$282,MATCH(D277,'2.Sınav'!$D$33:$D$282,0),2)),"",INDEX('2.Sınav'!$C$33:$AJ$282,MATCH(D277,'2.Sınav'!$D$33:$D$282,0),34))</f>
        <v/>
      </c>
    </row>
    <row r="278" spans="2:103" ht="21.95" customHeight="1" x14ac:dyDescent="0.2">
      <c r="B278" s="25">
        <f>SUBTOTAL(109,$CA$1:CA278)</f>
        <v>246</v>
      </c>
      <c r="C278" s="19" t="str">
        <f>IF(ISERROR(INDEX(İsimler!$A$1:$C$1000,MATCH(D278,İsimler!$A$1:$A$1000,0),2)),"",INDEX(İsimler!$A$1:$C$1000,MATCH(D278,İsimler!$A$1:$A$1000,0),3))</f>
        <v/>
      </c>
      <c r="D278" s="1"/>
      <c r="E278" s="119" t="str">
        <f>IF(ISERROR(INDEX(İsimler!$A$1:$C$1000,MATCH(D278,İsimler!$A$1:$A$1000,0),2)),"",INDEX(İsimler!$A$1:$C$1000,MATCH(D278,İsimler!$A$1:$A$1000,0),2))</f>
        <v/>
      </c>
      <c r="F278" s="120"/>
      <c r="G278" s="120"/>
      <c r="H278" s="120"/>
      <c r="I278" s="120"/>
      <c r="J278" s="121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23" t="str">
        <f t="shared" si="9"/>
        <v/>
      </c>
      <c r="AK278" s="23" t="str">
        <f>IF(D278="","",SUM(0,(AJ278+'1.Sınav'!AJ278+'2.Sınav'!AJ278)/3))</f>
        <v/>
      </c>
      <c r="AL278" s="35"/>
      <c r="AM278" s="35"/>
      <c r="AN278" s="35"/>
      <c r="AO278" s="35"/>
      <c r="AP278" s="35"/>
      <c r="AQ278" s="35"/>
      <c r="AR278" s="35"/>
      <c r="AV278" s="36">
        <f t="shared" si="8"/>
        <v>0</v>
      </c>
      <c r="CA278" s="6">
        <v>1</v>
      </c>
      <c r="CB278" s="43">
        <v>100</v>
      </c>
      <c r="CC278" s="43">
        <v>100</v>
      </c>
      <c r="CX278" s="6" t="str">
        <f>IF(ISERROR(INDEX('1.Sınav'!$C$33:$AJ$282,MATCH(D278,'1.Sınav'!$D$33:$D$282,0),2)),"",INDEX('1.Sınav'!$C$33:$AJ$282,MATCH(D278,'1.Sınav'!$D$33:$D$282,0),34))</f>
        <v/>
      </c>
      <c r="CY278" s="6" t="str">
        <f>IF(ISERROR(INDEX('2.Sınav'!$C$33:$AJ$282,MATCH(D278,'2.Sınav'!$D$33:$D$282,0),2)),"",INDEX('2.Sınav'!$C$33:$AJ$282,MATCH(D278,'2.Sınav'!$D$33:$D$282,0),34))</f>
        <v/>
      </c>
    </row>
    <row r="279" spans="2:103" ht="21.95" customHeight="1" x14ac:dyDescent="0.2">
      <c r="B279" s="25">
        <f>SUBTOTAL(109,$CA$1:CA279)</f>
        <v>247</v>
      </c>
      <c r="C279" s="19" t="str">
        <f>IF(ISERROR(INDEX(İsimler!$A$1:$C$1000,MATCH(D279,İsimler!$A$1:$A$1000,0),2)),"",INDEX(İsimler!$A$1:$C$1000,MATCH(D279,İsimler!$A$1:$A$1000,0),3))</f>
        <v/>
      </c>
      <c r="D279" s="1"/>
      <c r="E279" s="119" t="str">
        <f>IF(ISERROR(INDEX(İsimler!$A$1:$C$1000,MATCH(D279,İsimler!$A$1:$A$1000,0),2)),"",INDEX(İsimler!$A$1:$C$1000,MATCH(D279,İsimler!$A$1:$A$1000,0),2))</f>
        <v/>
      </c>
      <c r="F279" s="120"/>
      <c r="G279" s="120"/>
      <c r="H279" s="120"/>
      <c r="I279" s="120"/>
      <c r="J279" s="121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23" t="str">
        <f t="shared" si="9"/>
        <v/>
      </c>
      <c r="AK279" s="23" t="str">
        <f>IF(D279="","",SUM(0,(AJ279+'1.Sınav'!AJ279+'2.Sınav'!AJ279)/3))</f>
        <v/>
      </c>
      <c r="AL279" s="35"/>
      <c r="AM279" s="35"/>
      <c r="AN279" s="35"/>
      <c r="AO279" s="35"/>
      <c r="AP279" s="35"/>
      <c r="AQ279" s="35"/>
      <c r="AR279" s="35"/>
      <c r="AV279" s="36">
        <f t="shared" si="8"/>
        <v>0</v>
      </c>
      <c r="CA279" s="6">
        <v>1</v>
      </c>
      <c r="CB279" s="43">
        <v>100</v>
      </c>
      <c r="CC279" s="43">
        <v>100</v>
      </c>
      <c r="CX279" s="6" t="str">
        <f>IF(ISERROR(INDEX('1.Sınav'!$C$33:$AJ$282,MATCH(D279,'1.Sınav'!$D$33:$D$282,0),2)),"",INDEX('1.Sınav'!$C$33:$AJ$282,MATCH(D279,'1.Sınav'!$D$33:$D$282,0),34))</f>
        <v/>
      </c>
      <c r="CY279" s="6" t="str">
        <f>IF(ISERROR(INDEX('2.Sınav'!$C$33:$AJ$282,MATCH(D279,'2.Sınav'!$D$33:$D$282,0),2)),"",INDEX('2.Sınav'!$C$33:$AJ$282,MATCH(D279,'2.Sınav'!$D$33:$D$282,0),34))</f>
        <v/>
      </c>
    </row>
    <row r="280" spans="2:103" ht="21.95" customHeight="1" x14ac:dyDescent="0.2">
      <c r="B280" s="25">
        <f>SUBTOTAL(109,$CA$1:CA280)</f>
        <v>248</v>
      </c>
      <c r="C280" s="19" t="str">
        <f>IF(ISERROR(INDEX(İsimler!$A$1:$C$1000,MATCH(D280,İsimler!$A$1:$A$1000,0),2)),"",INDEX(İsimler!$A$1:$C$1000,MATCH(D280,İsimler!$A$1:$A$1000,0),3))</f>
        <v/>
      </c>
      <c r="D280" s="1"/>
      <c r="E280" s="119" t="str">
        <f>IF(ISERROR(INDEX(İsimler!$A$1:$C$1000,MATCH(D280,İsimler!$A$1:$A$1000,0),2)),"",INDEX(İsimler!$A$1:$C$1000,MATCH(D280,İsimler!$A$1:$A$1000,0),2))</f>
        <v/>
      </c>
      <c r="F280" s="120"/>
      <c r="G280" s="120"/>
      <c r="H280" s="120"/>
      <c r="I280" s="120"/>
      <c r="J280" s="121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23" t="str">
        <f t="shared" si="9"/>
        <v/>
      </c>
      <c r="AK280" s="23" t="str">
        <f>IF(D280="","",SUM(0,(AJ280+'1.Sınav'!AJ280+'2.Sınav'!AJ280)/3))</f>
        <v/>
      </c>
      <c r="AL280" s="35"/>
      <c r="AM280" s="35"/>
      <c r="AN280" s="35"/>
      <c r="AO280" s="35"/>
      <c r="AP280" s="35"/>
      <c r="AQ280" s="35"/>
      <c r="AR280" s="35"/>
      <c r="AV280" s="36">
        <f t="shared" si="8"/>
        <v>0</v>
      </c>
      <c r="CA280" s="6">
        <v>1</v>
      </c>
      <c r="CB280" s="43">
        <v>100</v>
      </c>
      <c r="CC280" s="43">
        <v>100</v>
      </c>
      <c r="CX280" s="6" t="str">
        <f>IF(ISERROR(INDEX('1.Sınav'!$C$33:$AJ$282,MATCH(D280,'1.Sınav'!$D$33:$D$282,0),2)),"",INDEX('1.Sınav'!$C$33:$AJ$282,MATCH(D280,'1.Sınav'!$D$33:$D$282,0),34))</f>
        <v/>
      </c>
      <c r="CY280" s="6" t="str">
        <f>IF(ISERROR(INDEX('2.Sınav'!$C$33:$AJ$282,MATCH(D280,'2.Sınav'!$D$33:$D$282,0),2)),"",INDEX('2.Sınav'!$C$33:$AJ$282,MATCH(D280,'2.Sınav'!$D$33:$D$282,0),34))</f>
        <v/>
      </c>
    </row>
    <row r="281" spans="2:103" ht="21.95" customHeight="1" x14ac:dyDescent="0.2">
      <c r="B281" s="25">
        <f>SUBTOTAL(109,$CA$1:CA281)</f>
        <v>249</v>
      </c>
      <c r="C281" s="19" t="str">
        <f>IF(ISERROR(INDEX(İsimler!$A$1:$C$1000,MATCH(D281,İsimler!$A$1:$A$1000,0),2)),"",INDEX(İsimler!$A$1:$C$1000,MATCH(D281,İsimler!$A$1:$A$1000,0),3))</f>
        <v/>
      </c>
      <c r="D281" s="1"/>
      <c r="E281" s="119" t="str">
        <f>IF(ISERROR(INDEX(İsimler!$A$1:$C$1000,MATCH(D281,İsimler!$A$1:$A$1000,0),2)),"",INDEX(İsimler!$A$1:$C$1000,MATCH(D281,İsimler!$A$1:$A$1000,0),2))</f>
        <v/>
      </c>
      <c r="F281" s="120"/>
      <c r="G281" s="120"/>
      <c r="H281" s="120"/>
      <c r="I281" s="120"/>
      <c r="J281" s="121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23" t="str">
        <f t="shared" si="9"/>
        <v/>
      </c>
      <c r="AK281" s="23" t="str">
        <f>IF(D281="","",SUM(0,(AJ281+'1.Sınav'!AJ281+'2.Sınav'!AJ281)/3))</f>
        <v/>
      </c>
      <c r="AL281" s="35"/>
      <c r="AM281" s="35"/>
      <c r="AN281" s="35"/>
      <c r="AO281" s="35"/>
      <c r="AP281" s="35"/>
      <c r="AQ281" s="35"/>
      <c r="AR281" s="35"/>
      <c r="AV281" s="36">
        <f t="shared" si="8"/>
        <v>0</v>
      </c>
      <c r="CA281" s="6">
        <v>1</v>
      </c>
      <c r="CB281" s="43">
        <v>100</v>
      </c>
      <c r="CC281" s="43">
        <v>100</v>
      </c>
      <c r="CX281" s="6" t="str">
        <f>IF(ISERROR(INDEX('1.Sınav'!$C$33:$AJ$282,MATCH(D281,'1.Sınav'!$D$33:$D$282,0),2)),"",INDEX('1.Sınav'!$C$33:$AJ$282,MATCH(D281,'1.Sınav'!$D$33:$D$282,0),34))</f>
        <v/>
      </c>
      <c r="CY281" s="6" t="str">
        <f>IF(ISERROR(INDEX('2.Sınav'!$C$33:$AJ$282,MATCH(D281,'2.Sınav'!$D$33:$D$282,0),2)),"",INDEX('2.Sınav'!$C$33:$AJ$282,MATCH(D281,'2.Sınav'!$D$33:$D$282,0),34))</f>
        <v/>
      </c>
    </row>
    <row r="282" spans="2:103" ht="21.95" customHeight="1" x14ac:dyDescent="0.2">
      <c r="B282" s="25">
        <f>SUBTOTAL(109,$CA$1:CA282)</f>
        <v>250</v>
      </c>
      <c r="C282" s="19" t="str">
        <f>IF(ISERROR(INDEX(İsimler!$A$1:$C$1000,MATCH(D282,İsimler!$A$1:$A$1000,0),2)),"",INDEX(İsimler!$A$1:$C$1000,MATCH(D282,İsimler!$A$1:$A$1000,0),3))</f>
        <v/>
      </c>
      <c r="D282" s="1"/>
      <c r="E282" s="119" t="str">
        <f>IF(ISERROR(INDEX(İsimler!$A$1:$C$1000,MATCH(D282,İsimler!$A$1:$A$1000,0),2)),"",INDEX(İsimler!$A$1:$C$1000,MATCH(D282,İsimler!$A$1:$A$1000,0),2))</f>
        <v/>
      </c>
      <c r="F282" s="120"/>
      <c r="G282" s="120"/>
      <c r="H282" s="120"/>
      <c r="I282" s="120"/>
      <c r="J282" s="121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23" t="str">
        <f t="shared" si="9"/>
        <v/>
      </c>
      <c r="AK282" s="23" t="str">
        <f>IF(D282="","",SUM(0,(AJ282+'1.Sınav'!AJ282+'2.Sınav'!AJ282)/3))</f>
        <v/>
      </c>
      <c r="AL282" s="35"/>
      <c r="AM282" s="35"/>
      <c r="AN282" s="35"/>
      <c r="AO282" s="35"/>
      <c r="AP282" s="35"/>
      <c r="AQ282" s="35"/>
      <c r="AR282" s="35"/>
      <c r="AV282" s="36">
        <f t="shared" si="8"/>
        <v>0</v>
      </c>
      <c r="CA282" s="6">
        <v>1</v>
      </c>
      <c r="CB282" s="43">
        <v>100</v>
      </c>
      <c r="CC282" s="43">
        <v>100</v>
      </c>
      <c r="CX282" s="6" t="str">
        <f>IF(ISERROR(INDEX('1.Sınav'!$C$33:$AJ$282,MATCH(D282,'1.Sınav'!$D$33:$D$282,0),2)),"",INDEX('1.Sınav'!$C$33:$AJ$282,MATCH(D282,'1.Sınav'!$D$33:$D$282,0),34))</f>
        <v/>
      </c>
      <c r="CY282" s="6" t="str">
        <f>IF(ISERROR(INDEX('2.Sınav'!$C$33:$AJ$282,MATCH(D282,'2.Sınav'!$D$33:$D$282,0),2)),"",INDEX('2.Sınav'!$C$33:$AJ$282,MATCH(D282,'2.Sınav'!$D$33:$D$282,0),34))</f>
        <v/>
      </c>
    </row>
    <row r="283" spans="2:103" ht="21.95" customHeight="1" thickBot="1" x14ac:dyDescent="0.25">
      <c r="B283" s="26"/>
      <c r="C283" s="17"/>
      <c r="D283" s="29"/>
      <c r="E283" s="17"/>
      <c r="F283" s="17"/>
      <c r="G283" s="17"/>
      <c r="H283" s="17"/>
      <c r="I283" s="17"/>
      <c r="J283" s="18"/>
      <c r="K283" s="30">
        <f>SUBTOTAL(9,K33:K282)</f>
        <v>0</v>
      </c>
      <c r="L283" s="30">
        <f t="shared" ref="L283:AI283" si="10">SUBTOTAL(9,L33:L282)</f>
        <v>0</v>
      </c>
      <c r="M283" s="30">
        <f t="shared" si="10"/>
        <v>0</v>
      </c>
      <c r="N283" s="30">
        <f t="shared" si="10"/>
        <v>0</v>
      </c>
      <c r="O283" s="30">
        <f t="shared" si="10"/>
        <v>0</v>
      </c>
      <c r="P283" s="30">
        <f t="shared" si="10"/>
        <v>0</v>
      </c>
      <c r="Q283" s="30">
        <f t="shared" si="10"/>
        <v>0</v>
      </c>
      <c r="R283" s="30">
        <f t="shared" si="10"/>
        <v>0</v>
      </c>
      <c r="S283" s="30">
        <f t="shared" si="10"/>
        <v>0</v>
      </c>
      <c r="T283" s="30">
        <f t="shared" si="10"/>
        <v>0</v>
      </c>
      <c r="U283" s="30">
        <f t="shared" si="10"/>
        <v>0</v>
      </c>
      <c r="V283" s="30">
        <f t="shared" si="10"/>
        <v>0</v>
      </c>
      <c r="W283" s="30">
        <f t="shared" si="10"/>
        <v>0</v>
      </c>
      <c r="X283" s="30">
        <f t="shared" si="10"/>
        <v>0</v>
      </c>
      <c r="Y283" s="30">
        <f t="shared" si="10"/>
        <v>0</v>
      </c>
      <c r="Z283" s="30">
        <f t="shared" si="10"/>
        <v>0</v>
      </c>
      <c r="AA283" s="30">
        <f t="shared" si="10"/>
        <v>0</v>
      </c>
      <c r="AB283" s="30">
        <f t="shared" si="10"/>
        <v>0</v>
      </c>
      <c r="AC283" s="30">
        <f t="shared" si="10"/>
        <v>0</v>
      </c>
      <c r="AD283" s="30">
        <f t="shared" si="10"/>
        <v>0</v>
      </c>
      <c r="AE283" s="30">
        <f t="shared" si="10"/>
        <v>0</v>
      </c>
      <c r="AF283" s="30">
        <f t="shared" si="10"/>
        <v>0</v>
      </c>
      <c r="AG283" s="30">
        <f t="shared" si="10"/>
        <v>0</v>
      </c>
      <c r="AH283" s="30">
        <f t="shared" si="10"/>
        <v>0</v>
      </c>
      <c r="AI283" s="30">
        <f t="shared" si="10"/>
        <v>0</v>
      </c>
      <c r="AJ283" s="109"/>
      <c r="AK283" s="109"/>
      <c r="AL283" s="35"/>
      <c r="AM283" s="35"/>
      <c r="AN283" s="35"/>
      <c r="AO283" s="35"/>
      <c r="AP283" s="35"/>
      <c r="AQ283" s="35"/>
      <c r="AR283" s="35"/>
      <c r="AX283" s="35"/>
      <c r="CA283" s="6">
        <v>1</v>
      </c>
      <c r="CB283" s="43">
        <v>100</v>
      </c>
      <c r="CC283" s="43">
        <v>100</v>
      </c>
      <c r="CX283" s="6" t="str">
        <f>IF(ISERROR(INDEX('1.Sınav'!$C$33:$AJ$282,MATCH(D283,'1.Sınav'!$D$33:$D$282,0),2)),"",INDEX('1.Sınav'!$C$33:$AJ$282,MATCH(D283,'1.Sınav'!$D$33:$D$282,0),34))</f>
        <v/>
      </c>
      <c r="CY283" s="6" t="str">
        <f>IF(ISERROR(INDEX('2.Sınav'!$C$33:$AJ$282,MATCH(D283,'2.Sınav'!$D$33:$D$282,0),2)),"",INDEX('2.Sınav'!$C$33:$AJ$282,MATCH(D283,'2.Sınav'!$D$33:$D$282,0),34))</f>
        <v/>
      </c>
    </row>
    <row r="284" spans="2:103" ht="21.95" customHeight="1" thickTop="1" thickBot="1" x14ac:dyDescent="0.25">
      <c r="B284" s="27"/>
      <c r="C284" s="31" t="s">
        <v>7</v>
      </c>
      <c r="D284" s="32"/>
      <c r="E284" s="32"/>
      <c r="F284" s="32"/>
      <c r="G284" s="32"/>
      <c r="H284" s="32"/>
      <c r="I284" s="32"/>
      <c r="J284" s="33"/>
      <c r="K284" s="34" t="str">
        <f>IF($AC$4=0,"",(K283*100)/(AW285*$AC$4))</f>
        <v/>
      </c>
      <c r="L284" s="34" t="str">
        <f>IF($AC$5=0,"",(L283*100)/(AX285*$AC$5))</f>
        <v/>
      </c>
      <c r="M284" s="34" t="str">
        <f>IF($AC$6=0,"",(M283*100)/(AY285*$AC$6))</f>
        <v/>
      </c>
      <c r="N284" s="34" t="str">
        <f>IF($AC$7=0,"",(N283*100)/(AZ285*$AC$7))</f>
        <v/>
      </c>
      <c r="O284" s="34" t="str">
        <f>IF($AC$8=0,"",(O283*100)/(BA285*$AC$8))</f>
        <v/>
      </c>
      <c r="P284" s="34" t="str">
        <f>IF($AC$9=0,"",(P283*100)/(BB285*$AC$9))</f>
        <v/>
      </c>
      <c r="Q284" s="34" t="str">
        <f>IF($AC$10=0,"",(Q283*100)/(BC285*$AC$10))</f>
        <v/>
      </c>
      <c r="R284" s="34" t="str">
        <f>IF($AC$11=0,"",(R283*100)/(BD285*$AC$11))</f>
        <v/>
      </c>
      <c r="S284" s="34" t="str">
        <f>IF($AC$12=0,"",(S283*100)/(BE285*$AC$12))</f>
        <v/>
      </c>
      <c r="T284" s="34" t="str">
        <f>IF($AC$13=0,"",(T283*100)/(BF285*$AC$13))</f>
        <v/>
      </c>
      <c r="U284" s="34" t="str">
        <f>IF($AC$14=0,"",(U283*100)/(BG285*$AC$14))</f>
        <v/>
      </c>
      <c r="V284" s="34" t="str">
        <f>IF($AC$15=0,"",(V283*100)/(BH285*$AC$15))</f>
        <v/>
      </c>
      <c r="W284" s="34" t="str">
        <f>IF($AC$16=0,"",(W283*100)/(BI285*$AC$16))</f>
        <v/>
      </c>
      <c r="X284" s="34" t="str">
        <f>IF($AC$17=0,"",(X283*100)/(BJ285*$AC$17))</f>
        <v/>
      </c>
      <c r="Y284" s="34" t="str">
        <f>IF($AC$18=0,"",(Y283*100)/(BK285*$AC$18))</f>
        <v/>
      </c>
      <c r="Z284" s="34" t="str">
        <f>IF($AC$19=0,"",(Z283*100)/(BL285*$AC$9))</f>
        <v/>
      </c>
      <c r="AA284" s="34" t="str">
        <f>IF($AC$20=0,"",(AA283*100)/(BM285*$AC$20))</f>
        <v/>
      </c>
      <c r="AB284" s="34" t="str">
        <f>IF($AC$21=0,"",(AB283*100)/(BN285*$AC$21))</f>
        <v/>
      </c>
      <c r="AC284" s="34" t="str">
        <f>IF($AC$22=0,"",(AC283*100)/(BO285*$AC$22))</f>
        <v/>
      </c>
      <c r="AD284" s="34" t="str">
        <f>IF($AC$23=0,"",(AD283*100)/(BP285*$AC$23))</f>
        <v/>
      </c>
      <c r="AE284" s="34" t="str">
        <f>IF($AC$24=0,"",(AE283*100)/(BQ285*$AC$24))</f>
        <v/>
      </c>
      <c r="AF284" s="34" t="str">
        <f>IF($AC$25=0,"",(AF283*100)/(BR285*$AC$25))</f>
        <v/>
      </c>
      <c r="AG284" s="34" t="str">
        <f>IF($AC$26=0,"",(AG283*100)/(BS285*$AC$26))</f>
        <v/>
      </c>
      <c r="AH284" s="34" t="str">
        <f>IF($AC$27=0,"",(AH283*100)/(BT285*$AC$27))</f>
        <v/>
      </c>
      <c r="AI284" s="34" t="str">
        <f>IF($AC$28=0,"",(AI283*100)/(BU285*$AC$28))</f>
        <v/>
      </c>
      <c r="AJ284" s="110"/>
      <c r="AK284" s="110"/>
      <c r="AO284" s="35"/>
      <c r="AP284" s="35"/>
      <c r="AQ284" s="35"/>
      <c r="AR284" s="35"/>
      <c r="CA284" s="6">
        <v>1</v>
      </c>
      <c r="CB284" s="43">
        <v>100</v>
      </c>
      <c r="CC284" s="43">
        <v>100</v>
      </c>
      <c r="CX284" s="6" t="str">
        <f>IF(ISERROR(INDEX('1.Sınav'!$C$33:$AJ$282,MATCH(D284,'1.Sınav'!$D$33:$D$282,0),2)),"",INDEX('1.Sınav'!$C$33:$AJ$282,MATCH(D284,'1.Sınav'!$D$33:$D$282,0),34))</f>
        <v/>
      </c>
      <c r="CY284" s="6" t="str">
        <f>IF(ISERROR(INDEX('2.Sınav'!$C$33:$AJ$282,MATCH(D284,'2.Sınav'!$D$33:$D$282,0),2)),"",INDEX('2.Sınav'!$C$33:$AJ$282,MATCH(D284,'2.Sınav'!$D$33:$D$282,0),34))</f>
        <v/>
      </c>
    </row>
    <row r="285" spans="2:103" ht="13.5" thickTop="1" x14ac:dyDescent="0.2">
      <c r="B285" s="35"/>
      <c r="C285" s="35"/>
      <c r="D285" s="35"/>
      <c r="E285" s="35"/>
      <c r="F285" s="35"/>
      <c r="G285" s="35"/>
      <c r="H285" s="35"/>
      <c r="I285" s="35"/>
      <c r="J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R285" s="35"/>
      <c r="AT285" s="6" t="str">
        <f>IF(AW285&gt;=40,"a","b")</f>
        <v>b</v>
      </c>
      <c r="AW285" s="35">
        <f t="shared" ref="AW285:BW285" si="11">SUBTOTAL(3,K33:K282)</f>
        <v>0</v>
      </c>
      <c r="AX285" s="35">
        <f t="shared" si="11"/>
        <v>0</v>
      </c>
      <c r="AY285" s="35">
        <f t="shared" si="11"/>
        <v>0</v>
      </c>
      <c r="AZ285" s="35">
        <f t="shared" si="11"/>
        <v>0</v>
      </c>
      <c r="BA285" s="35">
        <f t="shared" si="11"/>
        <v>0</v>
      </c>
      <c r="BB285" s="35">
        <f t="shared" si="11"/>
        <v>0</v>
      </c>
      <c r="BC285" s="35">
        <f t="shared" si="11"/>
        <v>0</v>
      </c>
      <c r="BD285" s="35">
        <f t="shared" si="11"/>
        <v>0</v>
      </c>
      <c r="BE285" s="35">
        <f t="shared" si="11"/>
        <v>0</v>
      </c>
      <c r="BF285" s="35">
        <f t="shared" si="11"/>
        <v>0</v>
      </c>
      <c r="BG285" s="35">
        <f t="shared" si="11"/>
        <v>0</v>
      </c>
      <c r="BH285" s="35">
        <f t="shared" si="11"/>
        <v>0</v>
      </c>
      <c r="BI285" s="35">
        <f t="shared" si="11"/>
        <v>0</v>
      </c>
      <c r="BJ285" s="35">
        <f t="shared" si="11"/>
        <v>0</v>
      </c>
      <c r="BK285" s="35">
        <f t="shared" si="11"/>
        <v>0</v>
      </c>
      <c r="BL285" s="35">
        <f t="shared" si="11"/>
        <v>0</v>
      </c>
      <c r="BM285" s="35">
        <f t="shared" si="11"/>
        <v>0</v>
      </c>
      <c r="BN285" s="35">
        <f t="shared" si="11"/>
        <v>0</v>
      </c>
      <c r="BO285" s="35">
        <f t="shared" si="11"/>
        <v>0</v>
      </c>
      <c r="BP285" s="35">
        <f t="shared" si="11"/>
        <v>0</v>
      </c>
      <c r="BQ285" s="35">
        <f t="shared" si="11"/>
        <v>0</v>
      </c>
      <c r="BR285" s="35">
        <f t="shared" si="11"/>
        <v>0</v>
      </c>
      <c r="BS285" s="35">
        <f t="shared" si="11"/>
        <v>0</v>
      </c>
      <c r="BT285" s="35">
        <f t="shared" si="11"/>
        <v>0</v>
      </c>
      <c r="BU285" s="35">
        <f t="shared" si="11"/>
        <v>0</v>
      </c>
      <c r="BV285" s="35">
        <f t="shared" si="11"/>
        <v>250</v>
      </c>
      <c r="BW285" s="35">
        <f t="shared" si="11"/>
        <v>250</v>
      </c>
      <c r="BX285" s="35" t="e">
        <f>SUBTOTAL(3,#REF!)</f>
        <v>#REF!</v>
      </c>
      <c r="BY285" s="35">
        <f t="shared" ref="BY285" si="12">SUBTOTAL(3,AL33:AL282)</f>
        <v>0</v>
      </c>
      <c r="CA285" s="6">
        <v>1</v>
      </c>
      <c r="CB285" s="43">
        <v>100</v>
      </c>
      <c r="CC285" s="43">
        <v>100</v>
      </c>
      <c r="CX285" s="6" t="str">
        <f>IF(ISERROR(INDEX('1.Sınav'!$C$33:$AJ$282,MATCH(D285,'1.Sınav'!$D$33:$D$282,0),2)),"",INDEX('1.Sınav'!$C$33:$AJ$282,MATCH(D285,'1.Sınav'!$D$33:$D$282,0),34))</f>
        <v/>
      </c>
      <c r="CY285" s="6" t="str">
        <f>IF(ISERROR(INDEX('2.Sınav'!$C$33:$AJ$282,MATCH(D285,'2.Sınav'!$D$33:$D$282,0),2)),"",INDEX('2.Sınav'!$C$33:$AJ$282,MATCH(D285,'2.Sınav'!$D$33:$D$282,0),34))</f>
        <v/>
      </c>
    </row>
    <row r="286" spans="2:103" x14ac:dyDescent="0.2"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R286" s="35"/>
      <c r="AW286" s="37">
        <f t="shared" ref="AW286:BU286" si="13">SUM(K33:K282)</f>
        <v>0</v>
      </c>
      <c r="AX286" s="37">
        <f t="shared" si="13"/>
        <v>0</v>
      </c>
      <c r="AY286" s="37">
        <f t="shared" si="13"/>
        <v>0</v>
      </c>
      <c r="AZ286" s="37">
        <f t="shared" si="13"/>
        <v>0</v>
      </c>
      <c r="BA286" s="37">
        <f t="shared" si="13"/>
        <v>0</v>
      </c>
      <c r="BB286" s="37">
        <f t="shared" si="13"/>
        <v>0</v>
      </c>
      <c r="BC286" s="37">
        <f t="shared" si="13"/>
        <v>0</v>
      </c>
      <c r="BD286" s="37">
        <f t="shared" si="13"/>
        <v>0</v>
      </c>
      <c r="BE286" s="37">
        <f t="shared" si="13"/>
        <v>0</v>
      </c>
      <c r="BF286" s="37">
        <f t="shared" si="13"/>
        <v>0</v>
      </c>
      <c r="BG286" s="37">
        <f t="shared" si="13"/>
        <v>0</v>
      </c>
      <c r="BH286" s="37">
        <f t="shared" si="13"/>
        <v>0</v>
      </c>
      <c r="BI286" s="37">
        <f t="shared" si="13"/>
        <v>0</v>
      </c>
      <c r="BJ286" s="37">
        <f t="shared" si="13"/>
        <v>0</v>
      </c>
      <c r="BK286" s="37">
        <f t="shared" si="13"/>
        <v>0</v>
      </c>
      <c r="BL286" s="37">
        <f t="shared" si="13"/>
        <v>0</v>
      </c>
      <c r="BM286" s="37">
        <f t="shared" si="13"/>
        <v>0</v>
      </c>
      <c r="BN286" s="37">
        <f t="shared" si="13"/>
        <v>0</v>
      </c>
      <c r="BO286" s="37">
        <f t="shared" si="13"/>
        <v>0</v>
      </c>
      <c r="BP286" s="37">
        <f t="shared" si="13"/>
        <v>0</v>
      </c>
      <c r="BQ286" s="37">
        <f t="shared" si="13"/>
        <v>0</v>
      </c>
      <c r="BR286" s="37">
        <f t="shared" si="13"/>
        <v>0</v>
      </c>
      <c r="BS286" s="37">
        <f t="shared" si="13"/>
        <v>0</v>
      </c>
      <c r="BT286" s="37">
        <f t="shared" si="13"/>
        <v>0</v>
      </c>
      <c r="BU286" s="37">
        <f t="shared" si="13"/>
        <v>0</v>
      </c>
      <c r="CA286" s="6">
        <v>1</v>
      </c>
      <c r="CB286" s="43">
        <v>100</v>
      </c>
      <c r="CC286" s="43">
        <v>100</v>
      </c>
      <c r="CX286" s="6" t="str">
        <f>IF(ISERROR(INDEX('1.Sınav'!$C$33:$AJ$282,MATCH(D286,'1.Sınav'!$D$33:$D$282,0),2)),"",INDEX('1.Sınav'!$C$33:$AJ$282,MATCH(D286,'1.Sınav'!$D$33:$D$282,0),34))</f>
        <v/>
      </c>
      <c r="CY286" s="6" t="str">
        <f>IF(ISERROR(INDEX('2.Sınav'!$C$33:$AJ$282,MATCH(D286,'2.Sınav'!$D$33:$D$282,0),2)),"",INDEX('2.Sınav'!$C$33:$AJ$282,MATCH(D286,'2.Sınav'!$D$33:$D$282,0),34))</f>
        <v/>
      </c>
    </row>
    <row r="287" spans="2:103" x14ac:dyDescent="0.2"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R287" s="35"/>
      <c r="AW287" s="6">
        <f t="shared" ref="AW287:BW287" si="14">COUNTA(K33:K282)</f>
        <v>0</v>
      </c>
      <c r="AX287" s="6">
        <f t="shared" si="14"/>
        <v>0</v>
      </c>
      <c r="AY287" s="6">
        <f t="shared" si="14"/>
        <v>0</v>
      </c>
      <c r="AZ287" s="6">
        <f t="shared" si="14"/>
        <v>0</v>
      </c>
      <c r="BA287" s="6">
        <f t="shared" si="14"/>
        <v>0</v>
      </c>
      <c r="BB287" s="6">
        <f t="shared" si="14"/>
        <v>0</v>
      </c>
      <c r="BC287" s="6">
        <f t="shared" si="14"/>
        <v>0</v>
      </c>
      <c r="BD287" s="6">
        <f t="shared" si="14"/>
        <v>0</v>
      </c>
      <c r="BE287" s="6">
        <f t="shared" si="14"/>
        <v>0</v>
      </c>
      <c r="BF287" s="6">
        <f t="shared" si="14"/>
        <v>0</v>
      </c>
      <c r="BG287" s="6">
        <f t="shared" si="14"/>
        <v>0</v>
      </c>
      <c r="BH287" s="6">
        <f t="shared" si="14"/>
        <v>0</v>
      </c>
      <c r="BI287" s="6">
        <f t="shared" si="14"/>
        <v>0</v>
      </c>
      <c r="BJ287" s="6">
        <f t="shared" si="14"/>
        <v>0</v>
      </c>
      <c r="BK287" s="6">
        <f t="shared" si="14"/>
        <v>0</v>
      </c>
      <c r="BL287" s="6">
        <f t="shared" si="14"/>
        <v>0</v>
      </c>
      <c r="BM287" s="6">
        <f t="shared" si="14"/>
        <v>0</v>
      </c>
      <c r="BN287" s="6">
        <f t="shared" si="14"/>
        <v>0</v>
      </c>
      <c r="BO287" s="6">
        <f t="shared" si="14"/>
        <v>0</v>
      </c>
      <c r="BP287" s="6">
        <f t="shared" si="14"/>
        <v>0</v>
      </c>
      <c r="BQ287" s="6">
        <f t="shared" si="14"/>
        <v>0</v>
      </c>
      <c r="BR287" s="6">
        <f t="shared" si="14"/>
        <v>0</v>
      </c>
      <c r="BS287" s="6">
        <f t="shared" si="14"/>
        <v>0</v>
      </c>
      <c r="BT287" s="6">
        <f t="shared" si="14"/>
        <v>0</v>
      </c>
      <c r="BU287" s="6">
        <f t="shared" si="14"/>
        <v>0</v>
      </c>
      <c r="BV287" s="6">
        <f t="shared" si="14"/>
        <v>250</v>
      </c>
      <c r="BW287" s="6">
        <f t="shared" si="14"/>
        <v>250</v>
      </c>
      <c r="BX287" s="6">
        <f>COUNTA(#REF!)</f>
        <v>1</v>
      </c>
      <c r="CA287" s="6">
        <v>1</v>
      </c>
      <c r="CB287" s="43">
        <v>100</v>
      </c>
      <c r="CC287" s="43">
        <v>100</v>
      </c>
      <c r="CX287" s="6" t="str">
        <f>IF(ISERROR(INDEX('1.Sınav'!$C$33:$AJ$282,MATCH(D287,'1.Sınav'!$D$33:$D$282,0),2)),"",INDEX('1.Sınav'!$C$33:$AJ$282,MATCH(D287,'1.Sınav'!$D$33:$D$282,0),34))</f>
        <v/>
      </c>
      <c r="CY287" s="6" t="str">
        <f>IF(ISERROR(INDEX('2.Sınav'!$C$33:$AJ$282,MATCH(D287,'2.Sınav'!$D$33:$D$282,0),2)),"",INDEX('2.Sınav'!$C$33:$AJ$282,MATCH(D287,'2.Sınav'!$D$33:$D$282,0),34))</f>
        <v/>
      </c>
    </row>
    <row r="288" spans="2:103" x14ac:dyDescent="0.2"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W288" s="37" t="str">
        <f>IF(AC4=0,"",(AW286*100)/(AW287*AC4))</f>
        <v/>
      </c>
      <c r="AX288" s="37" t="str">
        <f>IF($AC$5=0,"",(AX286*100)/(AX287*$AC$5))</f>
        <v/>
      </c>
      <c r="AY288" s="37" t="str">
        <f>IF($AC$6=0,"",(AY286*100)/(AY287*$AC$6))</f>
        <v/>
      </c>
      <c r="AZ288" s="37" t="str">
        <f>IF($AC$7=0,"",(AZ286*100)/(AZ287*$AC$7))</f>
        <v/>
      </c>
      <c r="BA288" s="37" t="str">
        <f>IF($AC$8=0,"",(BA286*100)/(BA287*$AC$8))</f>
        <v/>
      </c>
      <c r="BB288" s="37" t="str">
        <f>IF($AC$9=0,"",(BB286*100)/(BB287*$AC$9))</f>
        <v/>
      </c>
      <c r="BC288" s="37" t="str">
        <f>IF($AC$10=0,"",(BC286*100)/(BC287*$AC$10))</f>
        <v/>
      </c>
      <c r="BD288" s="37" t="str">
        <f>IF($AC$11=0,"",(BD286*100)/(BD287*$AC$11))</f>
        <v/>
      </c>
      <c r="BE288" s="37" t="str">
        <f>IF($AC$12=0,"",(BE286*100)/(BE287*$AC$12))</f>
        <v/>
      </c>
      <c r="BF288" s="37" t="str">
        <f>IF($AC$13=0,"",(BF286*100)/(BF287*$AC$13))</f>
        <v/>
      </c>
      <c r="BG288" s="37" t="str">
        <f>IF($AC$14=0,"",(BG286*100)/(BG287*$AC$14))</f>
        <v/>
      </c>
      <c r="BH288" s="37" t="str">
        <f>IF($AC$15=0,"",(BH286*100)/(BH287*$AC$15))</f>
        <v/>
      </c>
      <c r="BI288" s="37" t="str">
        <f>IF($AC$16=0,"",(BI286*100)/(BI287*$AC$16))</f>
        <v/>
      </c>
      <c r="BJ288" s="37" t="str">
        <f>IF($AC$17=0,"",(BJ286*100)/(BJ287*$AC$17))</f>
        <v/>
      </c>
      <c r="BK288" s="37" t="str">
        <f>IF($AC$18=0,"",(BK286*100)/(BK287*$AC$18))</f>
        <v/>
      </c>
      <c r="BL288" s="37" t="str">
        <f>IF($AC$19=0,"",(BL286*100)/(BL287*$AC$19))</f>
        <v/>
      </c>
      <c r="BM288" s="37" t="str">
        <f>IF($AC$20=0,"",(BM286*100)/(BM287*$AC$20))</f>
        <v/>
      </c>
      <c r="BN288" s="37" t="str">
        <f>IF($AC$21=0,"",(BN286*100)/(BN287*$AC$21))</f>
        <v/>
      </c>
      <c r="BO288" s="37" t="str">
        <f>IF($AC$22=0,"",(BO286*100)/(BO287*$AC$22))</f>
        <v/>
      </c>
      <c r="BP288" s="37" t="str">
        <f>IF($AC$23=0,"",(BP286*100)/(BP287*$AC$23))</f>
        <v/>
      </c>
      <c r="BQ288" s="37" t="str">
        <f>IF($AC$24=0,"",(BQ286*100)/(BQ287*$AC$24))</f>
        <v/>
      </c>
      <c r="BR288" s="37" t="str">
        <f>IF($AC$25=0,"",(BR286*100)/(BR287*$AC$25))</f>
        <v/>
      </c>
      <c r="BS288" s="37" t="str">
        <f>IF($AC$26=0,"",(BS286*100)/(BS287*$AC$26))</f>
        <v/>
      </c>
      <c r="BT288" s="37" t="str">
        <f>IF($AC$27=0,"",(BT286*100)/(BT287*$AC$27))</f>
        <v/>
      </c>
      <c r="BU288" s="37" t="str">
        <f>IF($AC$28=0,"",(BU286*100)/(BU287*$AC$28))</f>
        <v/>
      </c>
      <c r="BV288" s="37" t="str">
        <f t="shared" ref="BV288:BZ288" si="15">IF($AC$4=0,"",(BV286*100)/(BV287*$AC$4))</f>
        <v/>
      </c>
      <c r="BW288" s="37" t="str">
        <f t="shared" si="15"/>
        <v/>
      </c>
      <c r="BX288" s="37" t="str">
        <f t="shared" si="15"/>
        <v/>
      </c>
      <c r="BY288" s="37" t="str">
        <f t="shared" si="15"/>
        <v/>
      </c>
      <c r="BZ288" s="6" t="str">
        <f t="shared" si="15"/>
        <v/>
      </c>
      <c r="CA288" s="6">
        <v>1</v>
      </c>
      <c r="CB288" s="43">
        <v>100</v>
      </c>
      <c r="CC288" s="43">
        <v>100</v>
      </c>
      <c r="CX288" s="6" t="str">
        <f>IF(ISERROR(INDEX('1.Sınav'!$C$33:$AJ$282,MATCH(D288,'1.Sınav'!$D$33:$D$282,0),2)),"",INDEX('1.Sınav'!$C$33:$AJ$282,MATCH(D288,'1.Sınav'!$D$33:$D$282,0),34))</f>
        <v/>
      </c>
      <c r="CY288" s="6" t="str">
        <f>IF(ISERROR(INDEX('2.Sınav'!$C$33:$AJ$282,MATCH(D288,'2.Sınav'!$D$33:$D$282,0),2)),"",INDEX('2.Sınav'!$C$33:$AJ$282,MATCH(D288,'2.Sınav'!$D$33:$D$282,0),34))</f>
        <v/>
      </c>
    </row>
    <row r="289" spans="2:103" x14ac:dyDescent="0.2"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35"/>
      <c r="AR289" s="35"/>
      <c r="CA289" s="6">
        <v>1</v>
      </c>
      <c r="CB289" s="43">
        <v>100</v>
      </c>
      <c r="CC289" s="43">
        <v>100</v>
      </c>
      <c r="CX289" s="6" t="str">
        <f>IF(ISERROR(INDEX('1.Sınav'!$C$33:$AJ$282,MATCH(D289,'1.Sınav'!$D$33:$D$282,0),2)),"",INDEX('1.Sınav'!$C$33:$AJ$282,MATCH(D289,'1.Sınav'!$D$33:$D$282,0),34))</f>
        <v/>
      </c>
      <c r="CY289" s="6" t="str">
        <f>IF(ISERROR(INDEX('2.Sınav'!$C$33:$AJ$282,MATCH(D289,'2.Sınav'!$D$33:$D$282,0),2)),"",INDEX('2.Sınav'!$C$33:$AJ$282,MATCH(D289,'2.Sınav'!$D$33:$D$282,0),34))</f>
        <v/>
      </c>
    </row>
    <row r="290" spans="2:103" x14ac:dyDescent="0.2"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  <c r="AQ290" s="35"/>
      <c r="AR290" s="35"/>
      <c r="CA290" s="6">
        <v>1</v>
      </c>
      <c r="CB290" s="43">
        <v>100</v>
      </c>
      <c r="CC290" s="43">
        <v>100</v>
      </c>
      <c r="CX290" s="6" t="str">
        <f>IF(ISERROR(INDEX('1.Sınav'!$C$33:$AJ$282,MATCH(D290,'1.Sınav'!$D$33:$D$282,0),2)),"",INDEX('1.Sınav'!$C$33:$AJ$282,MATCH(D290,'1.Sınav'!$D$33:$D$282,0),34))</f>
        <v/>
      </c>
      <c r="CY290" s="6" t="str">
        <f>IF(ISERROR(INDEX('2.Sınav'!$C$33:$AJ$282,MATCH(D290,'2.Sınav'!$D$33:$D$282,0),2)),"",INDEX('2.Sınav'!$C$33:$AJ$282,MATCH(D290,'2.Sınav'!$D$33:$D$282,0),34))</f>
        <v/>
      </c>
    </row>
    <row r="291" spans="2:103" x14ac:dyDescent="0.2"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AR291" s="35"/>
      <c r="CA291" s="6">
        <v>1</v>
      </c>
      <c r="CB291" s="43">
        <v>100</v>
      </c>
      <c r="CC291" s="43">
        <v>100</v>
      </c>
      <c r="CX291" s="6" t="str">
        <f>IF(ISERROR(INDEX('1.Sınav'!$C$33:$AJ$282,MATCH(D291,'1.Sınav'!$D$33:$D$282,0),2)),"",INDEX('1.Sınav'!$C$33:$AJ$282,MATCH(D291,'1.Sınav'!$D$33:$D$282,0),34))</f>
        <v/>
      </c>
      <c r="CY291" s="6" t="str">
        <f>IF(ISERROR(INDEX('2.Sınav'!$C$33:$AJ$282,MATCH(D291,'2.Sınav'!$D$33:$D$282,0),2)),"",INDEX('2.Sınav'!$C$33:$AJ$282,MATCH(D291,'2.Sınav'!$D$33:$D$282,0),34))</f>
        <v/>
      </c>
    </row>
    <row r="292" spans="2:103" x14ac:dyDescent="0.2"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CA292" s="6">
        <v>1</v>
      </c>
      <c r="CB292" s="43">
        <v>100</v>
      </c>
      <c r="CC292" s="43">
        <v>100</v>
      </c>
      <c r="CX292" s="6" t="str">
        <f>IF(ISERROR(INDEX('1.Sınav'!$C$33:$AJ$282,MATCH(D292,'1.Sınav'!$D$33:$D$282,0),2)),"",INDEX('1.Sınav'!$C$33:$AJ$282,MATCH(D292,'1.Sınav'!$D$33:$D$282,0),34))</f>
        <v/>
      </c>
      <c r="CY292" s="6" t="str">
        <f>IF(ISERROR(INDEX('2.Sınav'!$C$33:$AJ$282,MATCH(D292,'2.Sınav'!$D$33:$D$282,0),2)),"",INDEX('2.Sınav'!$C$33:$AJ$282,MATCH(D292,'2.Sınav'!$D$33:$D$282,0),34))</f>
        <v/>
      </c>
    </row>
    <row r="293" spans="2:103" x14ac:dyDescent="0.2"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AR293" s="35"/>
      <c r="CA293" s="6">
        <v>1</v>
      </c>
      <c r="CB293" s="43">
        <v>100</v>
      </c>
      <c r="CC293" s="43">
        <v>100</v>
      </c>
      <c r="CX293" s="6" t="str">
        <f>IF(ISERROR(INDEX('1.Sınav'!$C$33:$AJ$282,MATCH(D293,'1.Sınav'!$D$33:$D$282,0),2)),"",INDEX('1.Sınav'!$C$33:$AJ$282,MATCH(D293,'1.Sınav'!$D$33:$D$282,0),34))</f>
        <v/>
      </c>
      <c r="CY293" s="6" t="str">
        <f>IF(ISERROR(INDEX('2.Sınav'!$C$33:$AJ$282,MATCH(D293,'2.Sınav'!$D$33:$D$282,0),2)),"",INDEX('2.Sınav'!$C$33:$AJ$282,MATCH(D293,'2.Sınav'!$D$33:$D$282,0),34))</f>
        <v/>
      </c>
    </row>
    <row r="294" spans="2:103" x14ac:dyDescent="0.2"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AR294" s="35"/>
      <c r="CA294" s="6">
        <v>1</v>
      </c>
      <c r="CB294" s="43">
        <v>100</v>
      </c>
      <c r="CC294" s="43">
        <v>100</v>
      </c>
      <c r="CX294" s="6" t="str">
        <f>IF(ISERROR(INDEX('1.Sınav'!$C$33:$AJ$282,MATCH(D294,'1.Sınav'!$D$33:$D$282,0),2)),"",INDEX('1.Sınav'!$C$33:$AJ$282,MATCH(D294,'1.Sınav'!$D$33:$D$282,0),34))</f>
        <v/>
      </c>
      <c r="CY294" s="6" t="str">
        <f>IF(ISERROR(INDEX('2.Sınav'!$C$33:$AJ$282,MATCH(D294,'2.Sınav'!$D$33:$D$282,0),2)),"",INDEX('2.Sınav'!$C$33:$AJ$282,MATCH(D294,'2.Sınav'!$D$33:$D$282,0),34))</f>
        <v/>
      </c>
    </row>
    <row r="295" spans="2:103" x14ac:dyDescent="0.2"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CA295" s="6">
        <v>1</v>
      </c>
      <c r="CB295" s="43">
        <v>100</v>
      </c>
      <c r="CC295" s="43">
        <v>100</v>
      </c>
      <c r="CX295" s="6" t="str">
        <f>IF(ISERROR(INDEX('1.Sınav'!$C$33:$AJ$282,MATCH(D295,'1.Sınav'!$D$33:$D$282,0),2)),"",INDEX('1.Sınav'!$C$33:$AJ$282,MATCH(D295,'1.Sınav'!$D$33:$D$282,0),34))</f>
        <v/>
      </c>
      <c r="CY295" s="6" t="str">
        <f>IF(ISERROR(INDEX('2.Sınav'!$C$33:$AJ$282,MATCH(D295,'2.Sınav'!$D$33:$D$282,0),2)),"",INDEX('2.Sınav'!$C$33:$AJ$282,MATCH(D295,'2.Sınav'!$D$33:$D$282,0),34))</f>
        <v/>
      </c>
    </row>
    <row r="296" spans="2:103" x14ac:dyDescent="0.2"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35"/>
      <c r="AR296" s="35"/>
      <c r="CA296" s="6">
        <v>1</v>
      </c>
      <c r="CB296" s="43">
        <v>100</v>
      </c>
      <c r="CC296" s="43">
        <v>100</v>
      </c>
      <c r="CX296" s="6" t="str">
        <f>IF(ISERROR(INDEX('1.Sınav'!$C$33:$AJ$282,MATCH(D296,'1.Sınav'!$D$33:$D$282,0),2)),"",INDEX('1.Sınav'!$C$33:$AJ$282,MATCH(D296,'1.Sınav'!$D$33:$D$282,0),34))</f>
        <v/>
      </c>
      <c r="CY296" s="6" t="str">
        <f>IF(ISERROR(INDEX('2.Sınav'!$C$33:$AJ$282,MATCH(D296,'2.Sınav'!$D$33:$D$282,0),2)),"",INDEX('2.Sınav'!$C$33:$AJ$282,MATCH(D296,'2.Sınav'!$D$33:$D$282,0),34))</f>
        <v/>
      </c>
    </row>
    <row r="297" spans="2:103" x14ac:dyDescent="0.2"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AR297" s="35"/>
      <c r="CA297" s="6">
        <v>1</v>
      </c>
      <c r="CB297" s="43">
        <v>100</v>
      </c>
      <c r="CC297" s="43">
        <v>100</v>
      </c>
      <c r="CX297" s="6" t="str">
        <f>IF(ISERROR(INDEX('1.Sınav'!$C$33:$AJ$282,MATCH(D297,'1.Sınav'!$D$33:$D$282,0),2)),"",INDEX('1.Sınav'!$C$33:$AJ$282,MATCH(D297,'1.Sınav'!$D$33:$D$282,0),34))</f>
        <v/>
      </c>
      <c r="CY297" s="6" t="str">
        <f>IF(ISERROR(INDEX('2.Sınav'!$C$33:$AJ$282,MATCH(D297,'2.Sınav'!$D$33:$D$282,0),2)),"",INDEX('2.Sınav'!$C$33:$AJ$282,MATCH(D297,'2.Sınav'!$D$33:$D$282,0),34))</f>
        <v/>
      </c>
    </row>
    <row r="298" spans="2:103" x14ac:dyDescent="0.2"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AR298" s="35"/>
      <c r="CA298" s="6">
        <v>1</v>
      </c>
      <c r="CB298" s="43">
        <v>100</v>
      </c>
      <c r="CC298" s="43">
        <v>100</v>
      </c>
      <c r="CX298" s="6" t="str">
        <f>IF(ISERROR(INDEX('1.Sınav'!$C$33:$AJ$282,MATCH(D298,'1.Sınav'!$D$33:$D$282,0),2)),"",INDEX('1.Sınav'!$C$33:$AJ$282,MATCH(D298,'1.Sınav'!$D$33:$D$282,0),34))</f>
        <v/>
      </c>
      <c r="CY298" s="6" t="str">
        <f>IF(ISERROR(INDEX('2.Sınav'!$C$33:$AJ$282,MATCH(D298,'2.Sınav'!$D$33:$D$282,0),2)),"",INDEX('2.Sınav'!$C$33:$AJ$282,MATCH(D298,'2.Sınav'!$D$33:$D$282,0),34))</f>
        <v/>
      </c>
    </row>
    <row r="299" spans="2:103" x14ac:dyDescent="0.2"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  <c r="AQ299" s="35"/>
      <c r="AR299" s="35"/>
      <c r="CA299" s="6">
        <v>1</v>
      </c>
      <c r="CB299" s="43">
        <v>100</v>
      </c>
      <c r="CC299" s="43">
        <v>100</v>
      </c>
      <c r="CX299" s="6" t="str">
        <f>IF(ISERROR(INDEX('1.Sınav'!$C$33:$AJ$282,MATCH(D299,'1.Sınav'!$D$33:$D$282,0),2)),"",INDEX('1.Sınav'!$C$33:$AJ$282,MATCH(D299,'1.Sınav'!$D$33:$D$282,0),34))</f>
        <v/>
      </c>
      <c r="CY299" s="6" t="str">
        <f>IF(ISERROR(INDEX('2.Sınav'!$C$33:$AJ$282,MATCH(D299,'2.Sınav'!$D$33:$D$282,0),2)),"",INDEX('2.Sınav'!$C$33:$AJ$282,MATCH(D299,'2.Sınav'!$D$33:$D$282,0),34))</f>
        <v/>
      </c>
    </row>
    <row r="300" spans="2:103" x14ac:dyDescent="0.2"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CA300" s="6">
        <v>1</v>
      </c>
      <c r="CB300" s="43">
        <v>100</v>
      </c>
      <c r="CC300" s="43">
        <v>100</v>
      </c>
      <c r="CX300" s="6" t="str">
        <f>IF(ISERROR(INDEX('1.Sınav'!$C$33:$AJ$282,MATCH(D300,'1.Sınav'!$D$33:$D$282,0),2)),"",INDEX('1.Sınav'!$C$33:$AJ$282,MATCH(D300,'1.Sınav'!$D$33:$D$282,0),34))</f>
        <v/>
      </c>
      <c r="CY300" s="6" t="str">
        <f>IF(ISERROR(INDEX('2.Sınav'!$C$33:$AJ$282,MATCH(D300,'2.Sınav'!$D$33:$D$282,0),2)),"",INDEX('2.Sınav'!$C$33:$AJ$282,MATCH(D300,'2.Sınav'!$D$33:$D$282,0),34))</f>
        <v/>
      </c>
    </row>
    <row r="301" spans="2:103" x14ac:dyDescent="0.2"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AR301" s="35"/>
      <c r="CA301" s="6">
        <v>1</v>
      </c>
      <c r="CB301" s="43">
        <v>100</v>
      </c>
      <c r="CC301" s="43">
        <v>100</v>
      </c>
      <c r="CX301" s="6" t="str">
        <f>IF(ISERROR(INDEX('1.Sınav'!$C$33:$AJ$282,MATCH(D301,'1.Sınav'!$D$33:$D$282,0),2)),"",INDEX('1.Sınav'!$C$33:$AJ$282,MATCH(D301,'1.Sınav'!$D$33:$D$282,0),34))</f>
        <v/>
      </c>
      <c r="CY301" s="6" t="str">
        <f>IF(ISERROR(INDEX('2.Sınav'!$C$33:$AJ$282,MATCH(D301,'2.Sınav'!$D$33:$D$282,0),2)),"",INDEX('2.Sınav'!$C$33:$AJ$282,MATCH(D301,'2.Sınav'!$D$33:$D$282,0),34))</f>
        <v/>
      </c>
    </row>
    <row r="302" spans="2:103" x14ac:dyDescent="0.2"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AR302" s="35"/>
      <c r="CA302" s="6">
        <v>1</v>
      </c>
      <c r="CB302" s="43">
        <v>100</v>
      </c>
      <c r="CC302" s="43">
        <v>100</v>
      </c>
      <c r="CX302" s="6" t="str">
        <f>IF(ISERROR(INDEX('1.Sınav'!$C$33:$AJ$282,MATCH(D302,'1.Sınav'!$D$33:$D$282,0),2)),"",INDEX('1.Sınav'!$C$33:$AJ$282,MATCH(D302,'1.Sınav'!$D$33:$D$282,0),34))</f>
        <v/>
      </c>
      <c r="CY302" s="6" t="str">
        <f>IF(ISERROR(INDEX('2.Sınav'!$C$33:$AJ$282,MATCH(D302,'2.Sınav'!$D$33:$D$282,0),2)),"",INDEX('2.Sınav'!$C$33:$AJ$282,MATCH(D302,'2.Sınav'!$D$33:$D$282,0),34))</f>
        <v/>
      </c>
    </row>
    <row r="303" spans="2:103" x14ac:dyDescent="0.2"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35"/>
      <c r="AR303" s="35"/>
      <c r="CA303" s="6">
        <v>1</v>
      </c>
      <c r="CB303" s="43">
        <v>100</v>
      </c>
      <c r="CC303" s="43">
        <v>100</v>
      </c>
      <c r="CX303" s="6" t="str">
        <f>IF(ISERROR(INDEX('1.Sınav'!$C$33:$AJ$282,MATCH(D303,'1.Sınav'!$D$33:$D$282,0),2)),"",INDEX('1.Sınav'!$C$33:$AJ$282,MATCH(D303,'1.Sınav'!$D$33:$D$282,0),34))</f>
        <v/>
      </c>
      <c r="CY303" s="6" t="str">
        <f>IF(ISERROR(INDEX('2.Sınav'!$C$33:$AJ$282,MATCH(D303,'2.Sınav'!$D$33:$D$282,0),2)),"",INDEX('2.Sınav'!$C$33:$AJ$282,MATCH(D303,'2.Sınav'!$D$33:$D$282,0),34))</f>
        <v/>
      </c>
    </row>
    <row r="304" spans="2:103" x14ac:dyDescent="0.2"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  <c r="AQ304" s="35"/>
      <c r="AR304" s="35"/>
      <c r="CA304" s="6">
        <v>1</v>
      </c>
      <c r="CB304" s="43">
        <v>100</v>
      </c>
      <c r="CC304" s="43">
        <v>100</v>
      </c>
      <c r="CX304" s="6" t="str">
        <f>IF(ISERROR(INDEX('1.Sınav'!$C$33:$AJ$282,MATCH(D304,'1.Sınav'!$D$33:$D$282,0),2)),"",INDEX('1.Sınav'!$C$33:$AJ$282,MATCH(D304,'1.Sınav'!$D$33:$D$282,0),34))</f>
        <v/>
      </c>
      <c r="CY304" s="6" t="str">
        <f>IF(ISERROR(INDEX('2.Sınav'!$C$33:$AJ$282,MATCH(D304,'2.Sınav'!$D$33:$D$282,0),2)),"",INDEX('2.Sınav'!$C$33:$AJ$282,MATCH(D304,'2.Sınav'!$D$33:$D$282,0),34))</f>
        <v/>
      </c>
    </row>
    <row r="305" spans="2:103" x14ac:dyDescent="0.2"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CA305" s="6">
        <v>1</v>
      </c>
      <c r="CB305" s="43">
        <v>100</v>
      </c>
      <c r="CC305" s="43">
        <v>100</v>
      </c>
      <c r="CX305" s="6" t="str">
        <f>IF(ISERROR(INDEX('1.Sınav'!$C$33:$AJ$282,MATCH(D305,'1.Sınav'!$D$33:$D$282,0),2)),"",INDEX('1.Sınav'!$C$33:$AJ$282,MATCH(D305,'1.Sınav'!$D$33:$D$282,0),34))</f>
        <v/>
      </c>
      <c r="CY305" s="6" t="str">
        <f>IF(ISERROR(INDEX('2.Sınav'!$C$33:$AJ$282,MATCH(D305,'2.Sınav'!$D$33:$D$282,0),2)),"",INDEX('2.Sınav'!$C$33:$AJ$282,MATCH(D305,'2.Sınav'!$D$33:$D$282,0),34))</f>
        <v/>
      </c>
    </row>
    <row r="306" spans="2:103" x14ac:dyDescent="0.2"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  <c r="AQ306" s="35"/>
      <c r="AR306" s="35"/>
      <c r="CA306" s="6">
        <v>1</v>
      </c>
      <c r="CB306" s="43">
        <v>100</v>
      </c>
      <c r="CC306" s="43">
        <v>100</v>
      </c>
      <c r="CX306" s="6" t="str">
        <f>IF(ISERROR(INDEX('1.Sınav'!$C$33:$AJ$282,MATCH(D306,'1.Sınav'!$D$33:$D$282,0),2)),"",INDEX('1.Sınav'!$C$33:$AJ$282,MATCH(D306,'1.Sınav'!$D$33:$D$282,0),34))</f>
        <v/>
      </c>
      <c r="CY306" s="6" t="str">
        <f>IF(ISERROR(INDEX('2.Sınav'!$C$33:$AJ$282,MATCH(D306,'2.Sınav'!$D$33:$D$282,0),2)),"",INDEX('2.Sınav'!$C$33:$AJ$282,MATCH(D306,'2.Sınav'!$D$33:$D$282,0),34))</f>
        <v/>
      </c>
    </row>
    <row r="307" spans="2:103" x14ac:dyDescent="0.2"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35"/>
      <c r="AR307" s="35"/>
      <c r="CA307" s="6">
        <v>1</v>
      </c>
      <c r="CB307" s="43">
        <v>100</v>
      </c>
      <c r="CC307" s="43">
        <v>100</v>
      </c>
      <c r="CX307" s="6" t="str">
        <f>IF(ISERROR(INDEX('1.Sınav'!$C$33:$AJ$282,MATCH(D307,'1.Sınav'!$D$33:$D$282,0),2)),"",INDEX('1.Sınav'!$C$33:$AJ$282,MATCH(D307,'1.Sınav'!$D$33:$D$282,0),34))</f>
        <v/>
      </c>
      <c r="CY307" s="6" t="str">
        <f>IF(ISERROR(INDEX('2.Sınav'!$C$33:$AJ$282,MATCH(D307,'2.Sınav'!$D$33:$D$282,0),2)),"",INDEX('2.Sınav'!$C$33:$AJ$282,MATCH(D307,'2.Sınav'!$D$33:$D$282,0),34))</f>
        <v/>
      </c>
    </row>
    <row r="308" spans="2:103" x14ac:dyDescent="0.2"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35"/>
      <c r="AP308" s="35"/>
      <c r="AQ308" s="35"/>
      <c r="AR308" s="35"/>
      <c r="CA308" s="6">
        <v>1</v>
      </c>
      <c r="CB308" s="43">
        <v>100</v>
      </c>
      <c r="CC308" s="43">
        <v>100</v>
      </c>
      <c r="CX308" s="6" t="str">
        <f>IF(ISERROR(INDEX('1.Sınav'!$C$33:$AJ$282,MATCH(D308,'1.Sınav'!$D$33:$D$282,0),2)),"",INDEX('1.Sınav'!$C$33:$AJ$282,MATCH(D308,'1.Sınav'!$D$33:$D$282,0),34))</f>
        <v/>
      </c>
      <c r="CY308" s="6" t="str">
        <f>IF(ISERROR(INDEX('2.Sınav'!$C$33:$AJ$282,MATCH(D308,'2.Sınav'!$D$33:$D$282,0),2)),"",INDEX('2.Sınav'!$C$33:$AJ$282,MATCH(D308,'2.Sınav'!$D$33:$D$282,0),34))</f>
        <v/>
      </c>
    </row>
    <row r="309" spans="2:103" x14ac:dyDescent="0.2"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CA309" s="6">
        <v>1</v>
      </c>
      <c r="CB309" s="43">
        <v>100</v>
      </c>
      <c r="CC309" s="43">
        <v>100</v>
      </c>
      <c r="CX309" s="6" t="str">
        <f>IF(ISERROR(INDEX('1.Sınav'!$C$33:$AJ$282,MATCH(D309,'1.Sınav'!$D$33:$D$282,0),2)),"",INDEX('1.Sınav'!$C$33:$AJ$282,MATCH(D309,'1.Sınav'!$D$33:$D$282,0),34))</f>
        <v/>
      </c>
      <c r="CY309" s="6" t="str">
        <f>IF(ISERROR(INDEX('2.Sınav'!$C$33:$AJ$282,MATCH(D309,'2.Sınav'!$D$33:$D$282,0),2)),"",INDEX('2.Sınav'!$C$33:$AJ$282,MATCH(D309,'2.Sınav'!$D$33:$D$282,0),34))</f>
        <v/>
      </c>
    </row>
    <row r="310" spans="2:103" x14ac:dyDescent="0.2"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  <c r="AQ310" s="35"/>
      <c r="AR310" s="35"/>
      <c r="CA310" s="6">
        <v>1</v>
      </c>
      <c r="CB310" s="43">
        <v>100</v>
      </c>
      <c r="CC310" s="43">
        <v>100</v>
      </c>
      <c r="CX310" s="6" t="str">
        <f>IF(ISERROR(INDEX('1.Sınav'!$C$33:$AJ$282,MATCH(D310,'1.Sınav'!$D$33:$D$282,0),2)),"",INDEX('1.Sınav'!$C$33:$AJ$282,MATCH(D310,'1.Sınav'!$D$33:$D$282,0),34))</f>
        <v/>
      </c>
      <c r="CY310" s="6" t="str">
        <f>IF(ISERROR(INDEX('2.Sınav'!$C$33:$AJ$282,MATCH(D310,'2.Sınav'!$D$33:$D$282,0),2)),"",INDEX('2.Sınav'!$C$33:$AJ$282,MATCH(D310,'2.Sınav'!$D$33:$D$282,0),34))</f>
        <v/>
      </c>
    </row>
    <row r="311" spans="2:103" x14ac:dyDescent="0.2"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35"/>
      <c r="AR311" s="35"/>
      <c r="CA311" s="6">
        <v>1</v>
      </c>
      <c r="CB311" s="43">
        <v>100</v>
      </c>
      <c r="CC311" s="43">
        <v>100</v>
      </c>
      <c r="CX311" s="6" t="str">
        <f>IF(ISERROR(INDEX('1.Sınav'!$C$33:$AJ$282,MATCH(D311,'1.Sınav'!$D$33:$D$282,0),2)),"",INDEX('1.Sınav'!$C$33:$AJ$282,MATCH(D311,'1.Sınav'!$D$33:$D$282,0),34))</f>
        <v/>
      </c>
      <c r="CY311" s="6" t="str">
        <f>IF(ISERROR(INDEX('2.Sınav'!$C$33:$AJ$282,MATCH(D311,'2.Sınav'!$D$33:$D$282,0),2)),"",INDEX('2.Sınav'!$C$33:$AJ$282,MATCH(D311,'2.Sınav'!$D$33:$D$282,0),34))</f>
        <v/>
      </c>
    </row>
    <row r="312" spans="2:103" x14ac:dyDescent="0.2"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AR312" s="35"/>
      <c r="CA312" s="6">
        <v>1</v>
      </c>
      <c r="CB312" s="43">
        <v>100</v>
      </c>
      <c r="CC312" s="43">
        <v>100</v>
      </c>
      <c r="CX312" s="6" t="str">
        <f>IF(ISERROR(INDEX('1.Sınav'!$C$33:$AJ$282,MATCH(D312,'1.Sınav'!$D$33:$D$282,0),2)),"",INDEX('1.Sınav'!$C$33:$AJ$282,MATCH(D312,'1.Sınav'!$D$33:$D$282,0),34))</f>
        <v/>
      </c>
      <c r="CY312" s="6" t="str">
        <f>IF(ISERROR(INDEX('2.Sınav'!$C$33:$AJ$282,MATCH(D312,'2.Sınav'!$D$33:$D$282,0),2)),"",INDEX('2.Sınav'!$C$33:$AJ$282,MATCH(D312,'2.Sınav'!$D$33:$D$282,0),34))</f>
        <v/>
      </c>
    </row>
    <row r="313" spans="2:103" x14ac:dyDescent="0.2"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AR313" s="35"/>
      <c r="CA313" s="6">
        <v>1</v>
      </c>
      <c r="CB313" s="43">
        <v>100</v>
      </c>
      <c r="CC313" s="43">
        <v>100</v>
      </c>
      <c r="CX313" s="6" t="str">
        <f>IF(ISERROR(INDEX('1.Sınav'!$C$33:$AJ$282,MATCH(D313,'1.Sınav'!$D$33:$D$282,0),2)),"",INDEX('1.Sınav'!$C$33:$AJ$282,MATCH(D313,'1.Sınav'!$D$33:$D$282,0),34))</f>
        <v/>
      </c>
      <c r="CY313" s="6" t="str">
        <f>IF(ISERROR(INDEX('2.Sınav'!$C$33:$AJ$282,MATCH(D313,'2.Sınav'!$D$33:$D$282,0),2)),"",INDEX('2.Sınav'!$C$33:$AJ$282,MATCH(D313,'2.Sınav'!$D$33:$D$282,0),34))</f>
        <v/>
      </c>
    </row>
    <row r="314" spans="2:103" x14ac:dyDescent="0.2"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  <c r="AQ314" s="35"/>
      <c r="AR314" s="35"/>
      <c r="CA314" s="6">
        <v>1</v>
      </c>
      <c r="CB314" s="43">
        <v>100</v>
      </c>
      <c r="CC314" s="43">
        <v>100</v>
      </c>
      <c r="CX314" s="6" t="str">
        <f>IF(ISERROR(INDEX('1.Sınav'!$C$33:$AJ$282,MATCH(D314,'1.Sınav'!$D$33:$D$282,0),2)),"",INDEX('1.Sınav'!$C$33:$AJ$282,MATCH(D314,'1.Sınav'!$D$33:$D$282,0),34))</f>
        <v/>
      </c>
      <c r="CY314" s="6" t="str">
        <f>IF(ISERROR(INDEX('2.Sınav'!$C$33:$AJ$282,MATCH(D314,'2.Sınav'!$D$33:$D$282,0),2)),"",INDEX('2.Sınav'!$C$33:$AJ$282,MATCH(D314,'2.Sınav'!$D$33:$D$282,0),34))</f>
        <v/>
      </c>
    </row>
    <row r="315" spans="2:103" x14ac:dyDescent="0.2"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35"/>
      <c r="CA315" s="6">
        <v>1</v>
      </c>
      <c r="CB315" s="43">
        <v>100</v>
      </c>
      <c r="CC315" s="43">
        <v>100</v>
      </c>
      <c r="CX315" s="6" t="str">
        <f>IF(ISERROR(INDEX('1.Sınav'!$C$33:$AJ$282,MATCH(D315,'1.Sınav'!$D$33:$D$282,0),2)),"",INDEX('1.Sınav'!$C$33:$AJ$282,MATCH(D315,'1.Sınav'!$D$33:$D$282,0),34))</f>
        <v/>
      </c>
      <c r="CY315" s="6" t="str">
        <f>IF(ISERROR(INDEX('2.Sınav'!$C$33:$AJ$282,MATCH(D315,'2.Sınav'!$D$33:$D$282,0),2)),"",INDEX('2.Sınav'!$C$33:$AJ$282,MATCH(D315,'2.Sınav'!$D$33:$D$282,0),34))</f>
        <v/>
      </c>
    </row>
    <row r="316" spans="2:103" x14ac:dyDescent="0.2"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CA316" s="6">
        <v>1</v>
      </c>
      <c r="CB316" s="43">
        <v>100</v>
      </c>
      <c r="CC316" s="43">
        <v>100</v>
      </c>
      <c r="CX316" s="6" t="str">
        <f>IF(ISERROR(INDEX('1.Sınav'!$C$33:$AJ$282,MATCH(D316,'1.Sınav'!$D$33:$D$282,0),2)),"",INDEX('1.Sınav'!$C$33:$AJ$282,MATCH(D316,'1.Sınav'!$D$33:$D$282,0),34))</f>
        <v/>
      </c>
      <c r="CY316" s="6" t="str">
        <f>IF(ISERROR(INDEX('2.Sınav'!$C$33:$AJ$282,MATCH(D316,'2.Sınav'!$D$33:$D$282,0),2)),"",INDEX('2.Sınav'!$C$33:$AJ$282,MATCH(D316,'2.Sınav'!$D$33:$D$282,0),34))</f>
        <v/>
      </c>
    </row>
    <row r="317" spans="2:103" x14ac:dyDescent="0.2"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35"/>
      <c r="AJ317" s="35"/>
      <c r="AK317" s="35"/>
      <c r="AL317" s="35"/>
      <c r="AM317" s="35"/>
      <c r="AN317" s="35"/>
      <c r="CA317" s="6">
        <v>1</v>
      </c>
      <c r="CB317" s="43">
        <v>100</v>
      </c>
      <c r="CC317" s="43">
        <v>100</v>
      </c>
      <c r="CX317" s="6" t="str">
        <f>IF(ISERROR(INDEX('1.Sınav'!$C$33:$AJ$282,MATCH(D317,'1.Sınav'!$D$33:$D$282,0),2)),"",INDEX('1.Sınav'!$C$33:$AJ$282,MATCH(D317,'1.Sınav'!$D$33:$D$282,0),34))</f>
        <v/>
      </c>
      <c r="CY317" s="6" t="str">
        <f>IF(ISERROR(INDEX('2.Sınav'!$C$33:$AJ$282,MATCH(D317,'2.Sınav'!$D$33:$D$282,0),2)),"",INDEX('2.Sınav'!$C$33:$AJ$282,MATCH(D317,'2.Sınav'!$D$33:$D$282,0),34))</f>
        <v/>
      </c>
    </row>
    <row r="318" spans="2:103" x14ac:dyDescent="0.2"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AN318" s="35"/>
      <c r="CA318" s="6">
        <v>1</v>
      </c>
      <c r="CB318" s="43">
        <v>100</v>
      </c>
      <c r="CC318" s="43">
        <v>100</v>
      </c>
      <c r="CX318" s="6" t="str">
        <f>IF(ISERROR(INDEX('1.Sınav'!$C$33:$AJ$282,MATCH(D318,'1.Sınav'!$D$33:$D$282,0),2)),"",INDEX('1.Sınav'!$C$33:$AJ$282,MATCH(D318,'1.Sınav'!$D$33:$D$282,0),34))</f>
        <v/>
      </c>
      <c r="CY318" s="6" t="str">
        <f>IF(ISERROR(INDEX('2.Sınav'!$C$33:$AJ$282,MATCH(D318,'2.Sınav'!$D$33:$D$282,0),2)),"",INDEX('2.Sınav'!$C$33:$AJ$282,MATCH(D318,'2.Sınav'!$D$33:$D$282,0),34))</f>
        <v/>
      </c>
    </row>
    <row r="319" spans="2:103" x14ac:dyDescent="0.2"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AN319" s="35"/>
      <c r="CA319" s="6">
        <v>1</v>
      </c>
      <c r="CB319" s="43">
        <v>100</v>
      </c>
      <c r="CC319" s="43">
        <v>100</v>
      </c>
      <c r="CX319" s="6" t="str">
        <f>IF(ISERROR(INDEX('1.Sınav'!$C$33:$AJ$282,MATCH(D319,'1.Sınav'!$D$33:$D$282,0),2)),"",INDEX('1.Sınav'!$C$33:$AJ$282,MATCH(D319,'1.Sınav'!$D$33:$D$282,0),34))</f>
        <v/>
      </c>
      <c r="CY319" s="6" t="str">
        <f>IF(ISERROR(INDEX('2.Sınav'!$C$33:$AJ$282,MATCH(D319,'2.Sınav'!$D$33:$D$282,0),2)),"",INDEX('2.Sınav'!$C$33:$AJ$282,MATCH(D319,'2.Sınav'!$D$33:$D$282,0),34))</f>
        <v/>
      </c>
    </row>
    <row r="320" spans="2:103" x14ac:dyDescent="0.2"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CA320" s="6">
        <v>1</v>
      </c>
      <c r="CB320" s="43">
        <v>100</v>
      </c>
      <c r="CC320" s="43">
        <v>100</v>
      </c>
      <c r="CX320" s="6" t="str">
        <f>IF(ISERROR(INDEX('1.Sınav'!$C$33:$AJ$282,MATCH(D320,'1.Sınav'!$D$33:$D$282,0),2)),"",INDEX('1.Sınav'!$C$33:$AJ$282,MATCH(D320,'1.Sınav'!$D$33:$D$282,0),34))</f>
        <v/>
      </c>
      <c r="CY320" s="6" t="str">
        <f>IF(ISERROR(INDEX('2.Sınav'!$C$33:$AJ$282,MATCH(D320,'2.Sınav'!$D$33:$D$282,0),2)),"",INDEX('2.Sınav'!$C$33:$AJ$282,MATCH(D320,'2.Sınav'!$D$33:$D$282,0),34))</f>
        <v/>
      </c>
    </row>
    <row r="321" spans="2:103" x14ac:dyDescent="0.2"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AN321" s="35"/>
      <c r="CA321" s="6">
        <v>1</v>
      </c>
      <c r="CB321" s="43">
        <v>100</v>
      </c>
      <c r="CC321" s="43">
        <v>100</v>
      </c>
      <c r="CX321" s="6" t="str">
        <f>IF(ISERROR(INDEX('1.Sınav'!$C$33:$AJ$282,MATCH(D321,'1.Sınav'!$D$33:$D$282,0),2)),"",INDEX('1.Sınav'!$C$33:$AJ$282,MATCH(D321,'1.Sınav'!$D$33:$D$282,0),34))</f>
        <v/>
      </c>
      <c r="CY321" s="6" t="str">
        <f>IF(ISERROR(INDEX('2.Sınav'!$C$33:$AJ$282,MATCH(D321,'2.Sınav'!$D$33:$D$282,0),2)),"",INDEX('2.Sınav'!$C$33:$AJ$282,MATCH(D321,'2.Sınav'!$D$33:$D$282,0),34))</f>
        <v/>
      </c>
    </row>
    <row r="322" spans="2:103" x14ac:dyDescent="0.2"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AN322" s="35"/>
      <c r="CA322" s="6">
        <v>1</v>
      </c>
      <c r="CB322" s="43">
        <v>100</v>
      </c>
      <c r="CC322" s="43">
        <v>100</v>
      </c>
      <c r="CX322" s="6" t="str">
        <f>IF(ISERROR(INDEX('1.Sınav'!$C$33:$AJ$282,MATCH(D322,'1.Sınav'!$D$33:$D$282,0),2)),"",INDEX('1.Sınav'!$C$33:$AJ$282,MATCH(D322,'1.Sınav'!$D$33:$D$282,0),34))</f>
        <v/>
      </c>
      <c r="CY322" s="6" t="str">
        <f>IF(ISERROR(INDEX('2.Sınav'!$C$33:$AJ$282,MATCH(D322,'2.Sınav'!$D$33:$D$282,0),2)),"",INDEX('2.Sınav'!$C$33:$AJ$282,MATCH(D322,'2.Sınav'!$D$33:$D$282,0),34))</f>
        <v/>
      </c>
    </row>
    <row r="323" spans="2:103" x14ac:dyDescent="0.2"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CA323" s="6">
        <v>1</v>
      </c>
      <c r="CB323" s="43">
        <v>100</v>
      </c>
      <c r="CC323" s="43">
        <v>100</v>
      </c>
      <c r="CX323" s="6" t="str">
        <f>IF(ISERROR(INDEX('1.Sınav'!$C$33:$AJ$282,MATCH(D323,'1.Sınav'!$D$33:$D$282,0),2)),"",INDEX('1.Sınav'!$C$33:$AJ$282,MATCH(D323,'1.Sınav'!$D$33:$D$282,0),34))</f>
        <v/>
      </c>
      <c r="CY323" s="6" t="str">
        <f>IF(ISERROR(INDEX('2.Sınav'!$C$33:$AJ$282,MATCH(D323,'2.Sınav'!$D$33:$D$282,0),2)),"",INDEX('2.Sınav'!$C$33:$AJ$282,MATCH(D323,'2.Sınav'!$D$33:$D$282,0),34))</f>
        <v/>
      </c>
    </row>
    <row r="324" spans="2:103" x14ac:dyDescent="0.2"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35"/>
      <c r="CA324" s="6">
        <v>1</v>
      </c>
      <c r="CB324" s="43">
        <v>100</v>
      </c>
      <c r="CC324" s="43">
        <v>100</v>
      </c>
      <c r="CX324" s="6" t="str">
        <f>IF(ISERROR(INDEX('1.Sınav'!$C$33:$AJ$282,MATCH(D324,'1.Sınav'!$D$33:$D$282,0),2)),"",INDEX('1.Sınav'!$C$33:$AJ$282,MATCH(D324,'1.Sınav'!$D$33:$D$282,0),34))</f>
        <v/>
      </c>
      <c r="CY324" s="6" t="str">
        <f>IF(ISERROR(INDEX('2.Sınav'!$C$33:$AJ$282,MATCH(D324,'2.Sınav'!$D$33:$D$282,0),2)),"",INDEX('2.Sınav'!$C$33:$AJ$282,MATCH(D324,'2.Sınav'!$D$33:$D$282,0),34))</f>
        <v/>
      </c>
    </row>
    <row r="325" spans="2:103" x14ac:dyDescent="0.2"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AN325" s="35"/>
      <c r="CA325" s="6">
        <v>1</v>
      </c>
      <c r="CB325" s="43">
        <v>100</v>
      </c>
      <c r="CC325" s="43">
        <v>100</v>
      </c>
      <c r="CX325" s="6" t="str">
        <f>IF(ISERROR(INDEX('1.Sınav'!$C$33:$AJ$282,MATCH(D325,'1.Sınav'!$D$33:$D$282,0),2)),"",INDEX('1.Sınav'!$C$33:$AJ$282,MATCH(D325,'1.Sınav'!$D$33:$D$282,0),34))</f>
        <v/>
      </c>
      <c r="CY325" s="6" t="str">
        <f>IF(ISERROR(INDEX('2.Sınav'!$C$33:$AJ$282,MATCH(D325,'2.Sınav'!$D$33:$D$282,0),2)),"",INDEX('2.Sınav'!$C$33:$AJ$282,MATCH(D325,'2.Sınav'!$D$33:$D$282,0),34))</f>
        <v/>
      </c>
    </row>
    <row r="326" spans="2:103" x14ac:dyDescent="0.2"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CA326" s="6">
        <v>1</v>
      </c>
      <c r="CB326" s="43">
        <v>100</v>
      </c>
      <c r="CC326" s="43">
        <v>100</v>
      </c>
      <c r="CX326" s="6" t="str">
        <f>IF(ISERROR(INDEX('1.Sınav'!$C$33:$AJ$282,MATCH(D326,'1.Sınav'!$D$33:$D$282,0),2)),"",INDEX('1.Sınav'!$C$33:$AJ$282,MATCH(D326,'1.Sınav'!$D$33:$D$282,0),34))</f>
        <v/>
      </c>
      <c r="CY326" s="6" t="str">
        <f>IF(ISERROR(INDEX('2.Sınav'!$C$33:$AJ$282,MATCH(D326,'2.Sınav'!$D$33:$D$282,0),2)),"",INDEX('2.Sınav'!$C$33:$AJ$282,MATCH(D326,'2.Sınav'!$D$33:$D$282,0),34))</f>
        <v/>
      </c>
    </row>
    <row r="327" spans="2:103" x14ac:dyDescent="0.2"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AN327" s="35"/>
      <c r="CA327" s="6">
        <v>1</v>
      </c>
      <c r="CB327" s="43">
        <v>100</v>
      </c>
      <c r="CC327" s="43">
        <v>100</v>
      </c>
      <c r="CX327" s="6" t="str">
        <f>IF(ISERROR(INDEX('1.Sınav'!$C$33:$AJ$282,MATCH(D327,'1.Sınav'!$D$33:$D$282,0),2)),"",INDEX('1.Sınav'!$C$33:$AJ$282,MATCH(D327,'1.Sınav'!$D$33:$D$282,0),34))</f>
        <v/>
      </c>
      <c r="CY327" s="6" t="str">
        <f>IF(ISERROR(INDEX('2.Sınav'!$C$33:$AJ$282,MATCH(D327,'2.Sınav'!$D$33:$D$282,0),2)),"",INDEX('2.Sınav'!$C$33:$AJ$282,MATCH(D327,'2.Sınav'!$D$33:$D$282,0),34))</f>
        <v/>
      </c>
    </row>
    <row r="328" spans="2:103" x14ac:dyDescent="0.2"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AN328" s="35"/>
      <c r="CA328" s="6">
        <v>1</v>
      </c>
      <c r="CB328" s="43">
        <v>100</v>
      </c>
      <c r="CC328" s="43">
        <v>100</v>
      </c>
      <c r="CX328" s="6" t="str">
        <f>IF(ISERROR(INDEX('1.Sınav'!$C$33:$AJ$282,MATCH(D328,'1.Sınav'!$D$33:$D$282,0),2)),"",INDEX('1.Sınav'!$C$33:$AJ$282,MATCH(D328,'1.Sınav'!$D$33:$D$282,0),34))</f>
        <v/>
      </c>
      <c r="CY328" s="6" t="str">
        <f>IF(ISERROR(INDEX('2.Sınav'!$C$33:$AJ$282,MATCH(D328,'2.Sınav'!$D$33:$D$282,0),2)),"",INDEX('2.Sınav'!$C$33:$AJ$282,MATCH(D328,'2.Sınav'!$D$33:$D$282,0),34))</f>
        <v/>
      </c>
    </row>
    <row r="329" spans="2:103" x14ac:dyDescent="0.2"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AN329" s="35"/>
      <c r="CA329" s="6">
        <v>1</v>
      </c>
      <c r="CB329" s="43">
        <v>100</v>
      </c>
      <c r="CC329" s="43">
        <v>100</v>
      </c>
      <c r="CX329" s="6" t="str">
        <f>IF(ISERROR(INDEX('1.Sınav'!$C$33:$AJ$282,MATCH(D329,'1.Sınav'!$D$33:$D$282,0),2)),"",INDEX('1.Sınav'!$C$33:$AJ$282,MATCH(D329,'1.Sınav'!$D$33:$D$282,0),34))</f>
        <v/>
      </c>
      <c r="CY329" s="6" t="str">
        <f>IF(ISERROR(INDEX('2.Sınav'!$C$33:$AJ$282,MATCH(D329,'2.Sınav'!$D$33:$D$282,0),2)),"",INDEX('2.Sınav'!$C$33:$AJ$282,MATCH(D329,'2.Sınav'!$D$33:$D$282,0),34))</f>
        <v/>
      </c>
    </row>
    <row r="330" spans="2:103" x14ac:dyDescent="0.2"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CA330" s="6">
        <v>1</v>
      </c>
      <c r="CB330" s="43">
        <v>100</v>
      </c>
      <c r="CC330" s="43">
        <v>100</v>
      </c>
      <c r="CX330" s="6" t="str">
        <f>IF(ISERROR(INDEX('1.Sınav'!$C$33:$AJ$282,MATCH(D330,'1.Sınav'!$D$33:$D$282,0),2)),"",INDEX('1.Sınav'!$C$33:$AJ$282,MATCH(D330,'1.Sınav'!$D$33:$D$282,0),34))</f>
        <v/>
      </c>
      <c r="CY330" s="6" t="str">
        <f>IF(ISERROR(INDEX('2.Sınav'!$C$33:$AJ$282,MATCH(D330,'2.Sınav'!$D$33:$D$282,0),2)),"",INDEX('2.Sınav'!$C$33:$AJ$282,MATCH(D330,'2.Sınav'!$D$33:$D$282,0),34))</f>
        <v/>
      </c>
    </row>
    <row r="331" spans="2:103" x14ac:dyDescent="0.2"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AN331" s="35"/>
      <c r="CA331" s="6">
        <v>1</v>
      </c>
      <c r="CB331" s="43">
        <v>100</v>
      </c>
      <c r="CC331" s="43">
        <v>100</v>
      </c>
      <c r="CX331" s="6" t="str">
        <f>IF(ISERROR(INDEX('1.Sınav'!$C$33:$AJ$282,MATCH(D331,'1.Sınav'!$D$33:$D$282,0),2)),"",INDEX('1.Sınav'!$C$33:$AJ$282,MATCH(D331,'1.Sınav'!$D$33:$D$282,0),34))</f>
        <v/>
      </c>
      <c r="CY331" s="6" t="str">
        <f>IF(ISERROR(INDEX('2.Sınav'!$C$33:$AJ$282,MATCH(D331,'2.Sınav'!$D$33:$D$282,0),2)),"",INDEX('2.Sınav'!$C$33:$AJ$282,MATCH(D331,'2.Sınav'!$D$33:$D$282,0),34))</f>
        <v/>
      </c>
    </row>
    <row r="332" spans="2:103" x14ac:dyDescent="0.2"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CA332" s="6">
        <v>1</v>
      </c>
      <c r="CB332" s="43">
        <v>100</v>
      </c>
      <c r="CC332" s="43">
        <v>100</v>
      </c>
      <c r="CX332" s="6" t="str">
        <f>IF(ISERROR(INDEX('1.Sınav'!$C$33:$AJ$282,MATCH(D332,'1.Sınav'!$D$33:$D$282,0),2)),"",INDEX('1.Sınav'!$C$33:$AJ$282,MATCH(D332,'1.Sınav'!$D$33:$D$282,0),34))</f>
        <v/>
      </c>
      <c r="CY332" s="6" t="str">
        <f>IF(ISERROR(INDEX('2.Sınav'!$C$33:$AJ$282,MATCH(D332,'2.Sınav'!$D$33:$D$282,0),2)),"",INDEX('2.Sınav'!$C$33:$AJ$282,MATCH(D332,'2.Sınav'!$D$33:$D$282,0),34))</f>
        <v/>
      </c>
    </row>
    <row r="333" spans="2:103" x14ac:dyDescent="0.2">
      <c r="CA333" s="6">
        <v>1</v>
      </c>
      <c r="CB333" s="43">
        <v>100</v>
      </c>
      <c r="CC333" s="43">
        <v>100</v>
      </c>
      <c r="CX333" s="6" t="str">
        <f>IF(ISERROR(INDEX('1.Sınav'!$C$33:$AJ$282,MATCH(D333,'1.Sınav'!$D$33:$D$282,0),2)),"",INDEX('1.Sınav'!$C$33:$AJ$282,MATCH(D333,'1.Sınav'!$D$33:$D$282,0),34))</f>
        <v/>
      </c>
      <c r="CY333" s="6" t="str">
        <f>IF(ISERROR(INDEX('2.Sınav'!$C$33:$AJ$282,MATCH(D333,'2.Sınav'!$D$33:$D$282,0),2)),"",INDEX('2.Sınav'!$C$33:$AJ$282,MATCH(D333,'2.Sınav'!$D$33:$D$282,0),34))</f>
        <v/>
      </c>
    </row>
    <row r="334" spans="2:103" x14ac:dyDescent="0.2">
      <c r="CA334" s="6">
        <v>1</v>
      </c>
      <c r="CB334" s="43">
        <v>100</v>
      </c>
      <c r="CC334" s="43">
        <v>100</v>
      </c>
      <c r="CX334" s="6" t="str">
        <f>IF(ISERROR(INDEX('1.Sınav'!$C$33:$AJ$282,MATCH(D334,'1.Sınav'!$D$33:$D$282,0),2)),"",INDEX('1.Sınav'!$C$33:$AJ$282,MATCH(D334,'1.Sınav'!$D$33:$D$282,0),34))</f>
        <v/>
      </c>
      <c r="CY334" s="6" t="str">
        <f>IF(ISERROR(INDEX('2.Sınav'!$C$33:$AJ$282,MATCH(D334,'2.Sınav'!$D$33:$D$282,0),2)),"",INDEX('2.Sınav'!$C$33:$AJ$282,MATCH(D334,'2.Sınav'!$D$33:$D$282,0),34))</f>
        <v/>
      </c>
    </row>
    <row r="335" spans="2:103" x14ac:dyDescent="0.2">
      <c r="CA335" s="6">
        <v>1</v>
      </c>
      <c r="CB335" s="43">
        <v>100</v>
      </c>
      <c r="CC335" s="43">
        <v>100</v>
      </c>
      <c r="CX335" s="6" t="str">
        <f>IF(ISERROR(INDEX('1.Sınav'!$C$33:$AJ$282,MATCH(D335,'1.Sınav'!$D$33:$D$282,0),2)),"",INDEX('1.Sınav'!$C$33:$AJ$282,MATCH(D335,'1.Sınav'!$D$33:$D$282,0),34))</f>
        <v/>
      </c>
      <c r="CY335" s="6" t="str">
        <f>IF(ISERROR(INDEX('2.Sınav'!$C$33:$AJ$282,MATCH(D335,'2.Sınav'!$D$33:$D$282,0),2)),"",INDEX('2.Sınav'!$C$33:$AJ$282,MATCH(D335,'2.Sınav'!$D$33:$D$282,0),34))</f>
        <v/>
      </c>
    </row>
    <row r="336" spans="2:103" x14ac:dyDescent="0.2">
      <c r="CA336" s="6">
        <v>1</v>
      </c>
      <c r="CB336" s="43">
        <v>100</v>
      </c>
      <c r="CC336" s="43">
        <v>100</v>
      </c>
      <c r="CX336" s="6" t="str">
        <f>IF(ISERROR(INDEX('1.Sınav'!$C$33:$AJ$282,MATCH(D336,'1.Sınav'!$D$33:$D$282,0),2)),"",INDEX('1.Sınav'!$C$33:$AJ$282,MATCH(D336,'1.Sınav'!$D$33:$D$282,0),34))</f>
        <v/>
      </c>
      <c r="CY336" s="6" t="str">
        <f>IF(ISERROR(INDEX('2.Sınav'!$C$33:$AJ$282,MATCH(D336,'2.Sınav'!$D$33:$D$282,0),2)),"",INDEX('2.Sınav'!$C$33:$AJ$282,MATCH(D336,'2.Sınav'!$D$33:$D$282,0),34))</f>
        <v/>
      </c>
    </row>
    <row r="337" spans="79:103" x14ac:dyDescent="0.2">
      <c r="CA337" s="6">
        <v>1</v>
      </c>
      <c r="CB337" s="43">
        <v>100</v>
      </c>
      <c r="CC337" s="43">
        <v>100</v>
      </c>
      <c r="CX337" s="6" t="str">
        <f>IF(ISERROR(INDEX('1.Sınav'!$C$33:$AJ$282,MATCH(D337,'1.Sınav'!$D$33:$D$282,0),2)),"",INDEX('1.Sınav'!$C$33:$AJ$282,MATCH(D337,'1.Sınav'!$D$33:$D$282,0),34))</f>
        <v/>
      </c>
      <c r="CY337" s="6" t="str">
        <f>IF(ISERROR(INDEX('2.Sınav'!$C$33:$AJ$282,MATCH(D337,'2.Sınav'!$D$33:$D$282,0),2)),"",INDEX('2.Sınav'!$C$33:$AJ$282,MATCH(D337,'2.Sınav'!$D$33:$D$282,0),34))</f>
        <v/>
      </c>
    </row>
    <row r="338" spans="79:103" x14ac:dyDescent="0.2">
      <c r="CA338" s="6">
        <v>1</v>
      </c>
      <c r="CB338" s="43">
        <v>100</v>
      </c>
      <c r="CC338" s="43">
        <v>100</v>
      </c>
      <c r="CX338" s="6" t="str">
        <f>IF(ISERROR(INDEX('1.Sınav'!$C$33:$AJ$282,MATCH(D338,'1.Sınav'!$D$33:$D$282,0),2)),"",INDEX('1.Sınav'!$C$33:$AJ$282,MATCH(D338,'1.Sınav'!$D$33:$D$282,0),34))</f>
        <v/>
      </c>
      <c r="CY338" s="6" t="str">
        <f>IF(ISERROR(INDEX('2.Sınav'!$C$33:$AJ$282,MATCH(D338,'2.Sınav'!$D$33:$D$282,0),2)),"",INDEX('2.Sınav'!$C$33:$AJ$282,MATCH(D338,'2.Sınav'!$D$33:$D$282,0),34))</f>
        <v/>
      </c>
    </row>
    <row r="339" spans="79:103" x14ac:dyDescent="0.2">
      <c r="CA339" s="6">
        <v>1</v>
      </c>
      <c r="CB339" s="43">
        <v>100</v>
      </c>
      <c r="CC339" s="43">
        <v>100</v>
      </c>
      <c r="CX339" s="6" t="str">
        <f>IF(ISERROR(INDEX('1.Sınav'!$C$33:$AJ$282,MATCH(D339,'1.Sınav'!$D$33:$D$282,0),2)),"",INDEX('1.Sınav'!$C$33:$AJ$282,MATCH(D339,'1.Sınav'!$D$33:$D$282,0),34))</f>
        <v/>
      </c>
      <c r="CY339" s="6" t="str">
        <f>IF(ISERROR(INDEX('2.Sınav'!$C$33:$AJ$282,MATCH(D339,'2.Sınav'!$D$33:$D$282,0),2)),"",INDEX('2.Sınav'!$C$33:$AJ$282,MATCH(D339,'2.Sınav'!$D$33:$D$282,0),34))</f>
        <v/>
      </c>
    </row>
    <row r="340" spans="79:103" x14ac:dyDescent="0.2">
      <c r="CA340" s="6">
        <v>1</v>
      </c>
      <c r="CB340" s="43">
        <v>100</v>
      </c>
      <c r="CC340" s="43">
        <v>100</v>
      </c>
      <c r="CX340" s="6" t="str">
        <f>IF(ISERROR(INDEX('1.Sınav'!$C$33:$AJ$282,MATCH(D340,'1.Sınav'!$D$33:$D$282,0),2)),"",INDEX('1.Sınav'!$C$33:$AJ$282,MATCH(D340,'1.Sınav'!$D$33:$D$282,0),34))</f>
        <v/>
      </c>
      <c r="CY340" s="6" t="str">
        <f>IF(ISERROR(INDEX('2.Sınav'!$C$33:$AJ$282,MATCH(D340,'2.Sınav'!$D$33:$D$282,0),2)),"",INDEX('2.Sınav'!$C$33:$AJ$282,MATCH(D340,'2.Sınav'!$D$33:$D$282,0),34))</f>
        <v/>
      </c>
    </row>
    <row r="341" spans="79:103" x14ac:dyDescent="0.2">
      <c r="CA341" s="6">
        <v>1</v>
      </c>
      <c r="CB341" s="43">
        <v>100</v>
      </c>
      <c r="CC341" s="43">
        <v>100</v>
      </c>
      <c r="CX341" s="6" t="str">
        <f>IF(ISERROR(INDEX('1.Sınav'!$C$33:$AJ$282,MATCH(D341,'1.Sınav'!$D$33:$D$282,0),2)),"",INDEX('1.Sınav'!$C$33:$AJ$282,MATCH(D341,'1.Sınav'!$D$33:$D$282,0),34))</f>
        <v/>
      </c>
      <c r="CY341" s="6" t="str">
        <f>IF(ISERROR(INDEX('2.Sınav'!$C$33:$AJ$282,MATCH(D341,'2.Sınav'!$D$33:$D$282,0),2)),"",INDEX('2.Sınav'!$C$33:$AJ$282,MATCH(D341,'2.Sınav'!$D$33:$D$282,0),34))</f>
        <v/>
      </c>
    </row>
    <row r="342" spans="79:103" x14ac:dyDescent="0.2">
      <c r="CA342" s="6">
        <v>1</v>
      </c>
      <c r="CB342" s="43">
        <v>100</v>
      </c>
      <c r="CC342" s="43">
        <v>100</v>
      </c>
      <c r="CX342" s="6" t="str">
        <f>IF(ISERROR(INDEX('1.Sınav'!$C$33:$AJ$282,MATCH(D342,'1.Sınav'!$D$33:$D$282,0),2)),"",INDEX('1.Sınav'!$C$33:$AJ$282,MATCH(D342,'1.Sınav'!$D$33:$D$282,0),34))</f>
        <v/>
      </c>
      <c r="CY342" s="6" t="str">
        <f>IF(ISERROR(INDEX('2.Sınav'!$C$33:$AJ$282,MATCH(D342,'2.Sınav'!$D$33:$D$282,0),2)),"",INDEX('2.Sınav'!$C$33:$AJ$282,MATCH(D342,'2.Sınav'!$D$33:$D$282,0),34))</f>
        <v/>
      </c>
    </row>
    <row r="343" spans="79:103" x14ac:dyDescent="0.2">
      <c r="CA343" s="6">
        <v>1</v>
      </c>
      <c r="CB343" s="43">
        <v>100</v>
      </c>
      <c r="CC343" s="43">
        <v>100</v>
      </c>
      <c r="CX343" s="6" t="str">
        <f>IF(ISERROR(INDEX('1.Sınav'!$C$33:$AJ$282,MATCH(D343,'1.Sınav'!$D$33:$D$282,0),2)),"",INDEX('1.Sınav'!$C$33:$AJ$282,MATCH(D343,'1.Sınav'!$D$33:$D$282,0),34))</f>
        <v/>
      </c>
      <c r="CY343" s="6" t="str">
        <f>IF(ISERROR(INDEX('2.Sınav'!$C$33:$AJ$282,MATCH(D343,'2.Sınav'!$D$33:$D$282,0),2)),"",INDEX('2.Sınav'!$C$33:$AJ$282,MATCH(D343,'2.Sınav'!$D$33:$D$282,0),34))</f>
        <v/>
      </c>
    </row>
    <row r="344" spans="79:103" x14ac:dyDescent="0.2">
      <c r="CA344" s="6">
        <v>1</v>
      </c>
      <c r="CB344" s="43">
        <v>100</v>
      </c>
      <c r="CC344" s="43">
        <v>100</v>
      </c>
      <c r="CX344" s="6" t="str">
        <f>IF(ISERROR(INDEX('1.Sınav'!$C$33:$AJ$282,MATCH(D344,'1.Sınav'!$D$33:$D$282,0),2)),"",INDEX('1.Sınav'!$C$33:$AJ$282,MATCH(D344,'1.Sınav'!$D$33:$D$282,0),34))</f>
        <v/>
      </c>
      <c r="CY344" s="6" t="str">
        <f>IF(ISERROR(INDEX('2.Sınav'!$C$33:$AJ$282,MATCH(D344,'2.Sınav'!$D$33:$D$282,0),2)),"",INDEX('2.Sınav'!$C$33:$AJ$282,MATCH(D344,'2.Sınav'!$D$33:$D$282,0),34))</f>
        <v/>
      </c>
    </row>
    <row r="345" spans="79:103" x14ac:dyDescent="0.2">
      <c r="CA345" s="6">
        <v>1</v>
      </c>
      <c r="CB345" s="43">
        <v>100</v>
      </c>
      <c r="CC345" s="43">
        <v>100</v>
      </c>
      <c r="CX345" s="6" t="str">
        <f>IF(ISERROR(INDEX('1.Sınav'!$C$33:$AJ$282,MATCH(D345,'1.Sınav'!$D$33:$D$282,0),2)),"",INDEX('1.Sınav'!$C$33:$AJ$282,MATCH(D345,'1.Sınav'!$D$33:$D$282,0),34))</f>
        <v/>
      </c>
      <c r="CY345" s="6" t="str">
        <f>IF(ISERROR(INDEX('2.Sınav'!$C$33:$AJ$282,MATCH(D345,'2.Sınav'!$D$33:$D$282,0),2)),"",INDEX('2.Sınav'!$C$33:$AJ$282,MATCH(D345,'2.Sınav'!$D$33:$D$282,0),34))</f>
        <v/>
      </c>
    </row>
    <row r="346" spans="79:103" x14ac:dyDescent="0.2">
      <c r="CA346" s="6">
        <v>1</v>
      </c>
      <c r="CB346" s="43">
        <v>100</v>
      </c>
      <c r="CC346" s="43">
        <v>100</v>
      </c>
      <c r="CX346" s="6" t="str">
        <f>IF(ISERROR(INDEX('1.Sınav'!$C$33:$AJ$282,MATCH(D346,'1.Sınav'!$D$33:$D$282,0),2)),"",INDEX('1.Sınav'!$C$33:$AJ$282,MATCH(D346,'1.Sınav'!$D$33:$D$282,0),34))</f>
        <v/>
      </c>
      <c r="CY346" s="6" t="str">
        <f>IF(ISERROR(INDEX('2.Sınav'!$C$33:$AJ$282,MATCH(D346,'2.Sınav'!$D$33:$D$282,0),2)),"",INDEX('2.Sınav'!$C$33:$AJ$282,MATCH(D346,'2.Sınav'!$D$33:$D$282,0),34))</f>
        <v/>
      </c>
    </row>
    <row r="347" spans="79:103" x14ac:dyDescent="0.2">
      <c r="CA347" s="6">
        <v>1</v>
      </c>
      <c r="CB347" s="43">
        <v>100</v>
      </c>
      <c r="CC347" s="43">
        <v>100</v>
      </c>
      <c r="CX347" s="6" t="str">
        <f>IF(ISERROR(INDEX('1.Sınav'!$C$33:$AJ$282,MATCH(D347,'1.Sınav'!$D$33:$D$282,0),2)),"",INDEX('1.Sınav'!$C$33:$AJ$282,MATCH(D347,'1.Sınav'!$D$33:$D$282,0),34))</f>
        <v/>
      </c>
      <c r="CY347" s="6" t="str">
        <f>IF(ISERROR(INDEX('2.Sınav'!$C$33:$AJ$282,MATCH(D347,'2.Sınav'!$D$33:$D$282,0),2)),"",INDEX('2.Sınav'!$C$33:$AJ$282,MATCH(D347,'2.Sınav'!$D$33:$D$282,0),34))</f>
        <v/>
      </c>
    </row>
    <row r="348" spans="79:103" x14ac:dyDescent="0.2">
      <c r="CA348" s="6">
        <v>1</v>
      </c>
      <c r="CB348" s="43">
        <v>100</v>
      </c>
      <c r="CC348" s="43">
        <v>100</v>
      </c>
      <c r="CX348" s="6" t="str">
        <f>IF(ISERROR(INDEX('1.Sınav'!$C$33:$AJ$282,MATCH(D348,'1.Sınav'!$D$33:$D$282,0),2)),"",INDEX('1.Sınav'!$C$33:$AJ$282,MATCH(D348,'1.Sınav'!$D$33:$D$282,0),34))</f>
        <v/>
      </c>
      <c r="CY348" s="6" t="str">
        <f>IF(ISERROR(INDEX('2.Sınav'!$C$33:$AJ$282,MATCH(D348,'2.Sınav'!$D$33:$D$282,0),2)),"",INDEX('2.Sınav'!$C$33:$AJ$282,MATCH(D348,'2.Sınav'!$D$33:$D$282,0),34))</f>
        <v/>
      </c>
    </row>
    <row r="349" spans="79:103" x14ac:dyDescent="0.2">
      <c r="CA349" s="6">
        <v>1</v>
      </c>
      <c r="CB349" s="43">
        <v>100</v>
      </c>
      <c r="CC349" s="43">
        <v>100</v>
      </c>
      <c r="CX349" s="6" t="str">
        <f>IF(ISERROR(INDEX('1.Sınav'!$C$33:$AJ$282,MATCH(D349,'1.Sınav'!$D$33:$D$282,0),2)),"",INDEX('1.Sınav'!$C$33:$AJ$282,MATCH(D349,'1.Sınav'!$D$33:$D$282,0),34))</f>
        <v/>
      </c>
      <c r="CY349" s="6" t="str">
        <f>IF(ISERROR(INDEX('2.Sınav'!$C$33:$AJ$282,MATCH(D349,'2.Sınav'!$D$33:$D$282,0),2)),"",INDEX('2.Sınav'!$C$33:$AJ$282,MATCH(D349,'2.Sınav'!$D$33:$D$282,0),34))</f>
        <v/>
      </c>
    </row>
    <row r="350" spans="79:103" x14ac:dyDescent="0.2">
      <c r="CA350" s="6">
        <v>1</v>
      </c>
      <c r="CX350" s="6" t="str">
        <f>IF(ISERROR(INDEX('1.Sınav'!$C$33:$AJ$282,MATCH(D350,'1.Sınav'!$D$33:$D$282,0),2)),"",INDEX('1.Sınav'!$C$33:$AJ$282,MATCH(D350,'1.Sınav'!$D$33:$D$282,0),34))</f>
        <v/>
      </c>
      <c r="CY350" s="6" t="str">
        <f>IF(ISERROR(INDEX('2.Sınav'!$C$33:$AJ$282,MATCH(D350,'2.Sınav'!$D$33:$D$282,0),2)),"",INDEX('2.Sınav'!$C$33:$AJ$282,MATCH(D350,'2.Sınav'!$D$33:$D$282,0),34))</f>
        <v/>
      </c>
    </row>
    <row r="351" spans="79:103" x14ac:dyDescent="0.2">
      <c r="CA351" s="6">
        <v>1</v>
      </c>
      <c r="CX351" s="6" t="str">
        <f>IF(ISERROR(INDEX('1.Sınav'!$C$33:$AJ$282,MATCH(D351,'1.Sınav'!$D$33:$D$282,0),2)),"",INDEX('1.Sınav'!$C$33:$AJ$282,MATCH(D351,'1.Sınav'!$D$33:$D$282,0),34))</f>
        <v/>
      </c>
      <c r="CY351" s="6" t="str">
        <f>IF(ISERROR(INDEX('2.Sınav'!$C$33:$AJ$282,MATCH(D351,'2.Sınav'!$D$33:$D$282,0),2)),"",INDEX('2.Sınav'!$C$33:$AJ$282,MATCH(D351,'2.Sınav'!$D$33:$D$282,0),34))</f>
        <v/>
      </c>
    </row>
    <row r="352" spans="79:103" x14ac:dyDescent="0.2">
      <c r="CX352" s="6" t="str">
        <f>IF(ISERROR(INDEX('1.Sınav'!$C$33:$AJ$282,MATCH(D352,'1.Sınav'!$D$33:$D$282,0),2)),"",INDEX('1.Sınav'!$C$33:$AJ$282,MATCH(D352,'1.Sınav'!$D$33:$D$282,0),34))</f>
        <v/>
      </c>
      <c r="CY352" s="6" t="str">
        <f>IF(ISERROR(INDEX('2.Sınav'!$C$33:$AJ$282,MATCH(D352,'2.Sınav'!$D$33:$D$282,0),2)),"",INDEX('2.Sınav'!$C$33:$AJ$282,MATCH(D352,'2.Sınav'!$D$33:$D$282,0),34))</f>
        <v/>
      </c>
    </row>
    <row r="353" spans="102:103" x14ac:dyDescent="0.2">
      <c r="CX353" s="6" t="str">
        <f>IF(ISERROR(INDEX('1.Sınav'!$C$33:$AJ$282,MATCH(D353,'1.Sınav'!$D$33:$D$282,0),2)),"",INDEX('1.Sınav'!$C$33:$AJ$282,MATCH(D353,'1.Sınav'!$D$33:$D$282,0),34))</f>
        <v/>
      </c>
      <c r="CY353" s="6" t="str">
        <f>IF(ISERROR(INDEX('2.Sınav'!$C$33:$AJ$282,MATCH(D353,'2.Sınav'!$D$33:$D$282,0),2)),"",INDEX('2.Sınav'!$C$33:$AJ$282,MATCH(D353,'2.Sınav'!$D$33:$D$282,0),34))</f>
        <v/>
      </c>
    </row>
    <row r="354" spans="102:103" x14ac:dyDescent="0.2">
      <c r="CX354" s="6" t="str">
        <f>IF(ISERROR(INDEX('1.Sınav'!$C$33:$AJ$282,MATCH(D354,'1.Sınav'!$D$33:$D$282,0),2)),"",INDEX('1.Sınav'!$C$33:$AJ$282,MATCH(D354,'1.Sınav'!$D$33:$D$282,0),34))</f>
        <v/>
      </c>
      <c r="CY354" s="6" t="str">
        <f>IF(ISERROR(INDEX('2.Sınav'!$C$33:$AJ$282,MATCH(D354,'2.Sınav'!$D$33:$D$282,0),2)),"",INDEX('2.Sınav'!$C$33:$AJ$282,MATCH(D354,'2.Sınav'!$D$33:$D$282,0),34))</f>
        <v/>
      </c>
    </row>
    <row r="355" spans="102:103" x14ac:dyDescent="0.2">
      <c r="CX355" s="6" t="str">
        <f>IF(ISERROR(INDEX('1.Sınav'!$C$33:$AJ$282,MATCH(D355,'1.Sınav'!$D$33:$D$282,0),2)),"",INDEX('1.Sınav'!$C$33:$AJ$282,MATCH(D355,'1.Sınav'!$D$33:$D$282,0),34))</f>
        <v/>
      </c>
      <c r="CY355" s="6" t="str">
        <f>IF(ISERROR(INDEX('2.Sınav'!$C$33:$AJ$282,MATCH(D355,'2.Sınav'!$D$33:$D$282,0),2)),"",INDEX('2.Sınav'!$C$33:$AJ$282,MATCH(D355,'2.Sınav'!$D$33:$D$282,0),34))</f>
        <v/>
      </c>
    </row>
    <row r="356" spans="102:103" x14ac:dyDescent="0.2">
      <c r="CX356" s="6" t="str">
        <f>IF(ISERROR(INDEX('1.Sınav'!$C$33:$AJ$282,MATCH(D356,'1.Sınav'!$D$33:$D$282,0),2)),"",INDEX('1.Sınav'!$C$33:$AJ$282,MATCH(D356,'1.Sınav'!$D$33:$D$282,0),34))</f>
        <v/>
      </c>
      <c r="CY356" s="6" t="str">
        <f>IF(ISERROR(INDEX('2.Sınav'!$C$33:$AJ$282,MATCH(D356,'2.Sınav'!$D$33:$D$282,0),2)),"",INDEX('2.Sınav'!$C$33:$AJ$282,MATCH(D356,'2.Sınav'!$D$33:$D$282,0),34))</f>
        <v/>
      </c>
    </row>
    <row r="357" spans="102:103" x14ac:dyDescent="0.2">
      <c r="CX357" s="6" t="str">
        <f>IF(ISERROR(INDEX('1.Sınav'!$C$33:$AJ$282,MATCH(D357,'1.Sınav'!$D$33:$D$282,0),2)),"",INDEX('1.Sınav'!$C$33:$AJ$282,MATCH(D357,'1.Sınav'!$D$33:$D$282,0),34))</f>
        <v/>
      </c>
      <c r="CY357" s="6" t="str">
        <f>IF(ISERROR(INDEX('2.Sınav'!$C$33:$AJ$282,MATCH(D357,'2.Sınav'!$D$33:$D$282,0),2)),"",INDEX('2.Sınav'!$C$33:$AJ$282,MATCH(D357,'2.Sınav'!$D$33:$D$282,0),34))</f>
        <v/>
      </c>
    </row>
    <row r="358" spans="102:103" x14ac:dyDescent="0.2">
      <c r="CX358" s="6" t="str">
        <f>IF(ISERROR(INDEX('1.Sınav'!$C$33:$AJ$282,MATCH(D358,'1.Sınav'!$D$33:$D$282,0),2)),"",INDEX('1.Sınav'!$C$33:$AJ$282,MATCH(D358,'1.Sınav'!$D$33:$D$282,0),34))</f>
        <v/>
      </c>
      <c r="CY358" s="6" t="str">
        <f>IF(ISERROR(INDEX('2.Sınav'!$C$33:$AJ$282,MATCH(D358,'2.Sınav'!$D$33:$D$282,0),2)),"",INDEX('2.Sınav'!$C$33:$AJ$282,MATCH(D358,'2.Sınav'!$D$33:$D$282,0),34))</f>
        <v/>
      </c>
    </row>
    <row r="359" spans="102:103" x14ac:dyDescent="0.2">
      <c r="CX359" s="6" t="str">
        <f>IF(ISERROR(INDEX('1.Sınav'!$C$33:$AJ$282,MATCH(D359,'1.Sınav'!$D$33:$D$282,0),2)),"",INDEX('1.Sınav'!$C$33:$AJ$282,MATCH(D359,'1.Sınav'!$D$33:$D$282,0),34))</f>
        <v/>
      </c>
      <c r="CY359" s="6" t="str">
        <f>IF(ISERROR(INDEX('2.Sınav'!$C$33:$AJ$282,MATCH(D359,'2.Sınav'!$D$33:$D$282,0),2)),"",INDEX('2.Sınav'!$C$33:$AJ$282,MATCH(D359,'2.Sınav'!$D$33:$D$282,0),34))</f>
        <v/>
      </c>
    </row>
    <row r="360" spans="102:103" x14ac:dyDescent="0.2">
      <c r="CX360" s="6" t="str">
        <f>IF(ISERROR(INDEX('1.Sınav'!$C$33:$AJ$282,MATCH(D360,'1.Sınav'!$D$33:$D$282,0),2)),"",INDEX('1.Sınav'!$C$33:$AJ$282,MATCH(D360,'1.Sınav'!$D$33:$D$282,0),34))</f>
        <v/>
      </c>
      <c r="CY360" s="6" t="str">
        <f>IF(ISERROR(INDEX('2.Sınav'!$C$33:$AJ$282,MATCH(D360,'2.Sınav'!$D$33:$D$282,0),2)),"",INDEX('2.Sınav'!$C$33:$AJ$282,MATCH(D360,'2.Sınav'!$D$33:$D$282,0),34))</f>
        <v/>
      </c>
    </row>
    <row r="361" spans="102:103" x14ac:dyDescent="0.2">
      <c r="CX361" s="6" t="str">
        <f>IF(ISERROR(INDEX('1.Sınav'!$C$33:$AJ$282,MATCH(D361,'1.Sınav'!$D$33:$D$282,0),2)),"",INDEX('1.Sınav'!$C$33:$AJ$282,MATCH(D361,'1.Sınav'!$D$33:$D$282,0),34))</f>
        <v/>
      </c>
      <c r="CY361" s="6" t="str">
        <f>IF(ISERROR(INDEX('2.Sınav'!$C$33:$AJ$282,MATCH(D361,'2.Sınav'!$D$33:$D$282,0),2)),"",INDEX('2.Sınav'!$C$33:$AJ$282,MATCH(D361,'2.Sınav'!$D$33:$D$282,0),34))</f>
        <v/>
      </c>
    </row>
    <row r="362" spans="102:103" x14ac:dyDescent="0.2">
      <c r="CX362" s="6" t="str">
        <f>IF(ISERROR(INDEX('1.Sınav'!$C$33:$AJ$282,MATCH(D362,'1.Sınav'!$D$33:$D$282,0),2)),"",INDEX('1.Sınav'!$C$33:$AJ$282,MATCH(D362,'1.Sınav'!$D$33:$D$282,0),34))</f>
        <v/>
      </c>
      <c r="CY362" s="6" t="str">
        <f>IF(ISERROR(INDEX('2.Sınav'!$C$33:$AJ$282,MATCH(D362,'2.Sınav'!$D$33:$D$282,0),2)),"",INDEX('2.Sınav'!$C$33:$AJ$282,MATCH(D362,'2.Sınav'!$D$33:$D$282,0),34))</f>
        <v/>
      </c>
    </row>
    <row r="363" spans="102:103" x14ac:dyDescent="0.2">
      <c r="CX363" s="6" t="str">
        <f>IF(ISERROR(INDEX('1.Sınav'!$C$33:$AJ$282,MATCH(D363,'1.Sınav'!$D$33:$D$282,0),2)),"",INDEX('1.Sınav'!$C$33:$AJ$282,MATCH(D363,'1.Sınav'!$D$33:$D$282,0),34))</f>
        <v/>
      </c>
      <c r="CY363" s="6" t="str">
        <f>IF(ISERROR(INDEX('2.Sınav'!$C$33:$AJ$282,MATCH(D363,'2.Sınav'!$D$33:$D$282,0),2)),"",INDEX('2.Sınav'!$C$33:$AJ$282,MATCH(D363,'2.Sınav'!$D$33:$D$282,0),34))</f>
        <v/>
      </c>
    </row>
    <row r="364" spans="102:103" x14ac:dyDescent="0.2">
      <c r="CX364" s="6" t="str">
        <f>IF(ISERROR(INDEX('1.Sınav'!$C$33:$AJ$282,MATCH(D364,'1.Sınav'!$D$33:$D$282,0),2)),"",INDEX('1.Sınav'!$C$33:$AJ$282,MATCH(D364,'1.Sınav'!$D$33:$D$282,0),34))</f>
        <v/>
      </c>
      <c r="CY364" s="6" t="str">
        <f>IF(ISERROR(INDEX('2.Sınav'!$C$33:$AJ$282,MATCH(D364,'2.Sınav'!$D$33:$D$282,0),2)),"",INDEX('2.Sınav'!$C$33:$AJ$282,MATCH(D364,'2.Sınav'!$D$33:$D$282,0),34))</f>
        <v/>
      </c>
    </row>
    <row r="365" spans="102:103" x14ac:dyDescent="0.2">
      <c r="CX365" s="6" t="str">
        <f>IF(ISERROR(INDEX('1.Sınav'!$C$33:$AJ$282,MATCH(D365,'1.Sınav'!$D$33:$D$282,0),2)),"",INDEX('1.Sınav'!$C$33:$AJ$282,MATCH(D365,'1.Sınav'!$D$33:$D$282,0),34))</f>
        <v/>
      </c>
      <c r="CY365" s="6" t="str">
        <f>IF(ISERROR(INDEX('2.Sınav'!$C$33:$AJ$282,MATCH(D365,'2.Sınav'!$D$33:$D$282,0),2)),"",INDEX('2.Sınav'!$C$33:$AJ$282,MATCH(D365,'2.Sınav'!$D$33:$D$282,0),34))</f>
        <v/>
      </c>
    </row>
    <row r="366" spans="102:103" x14ac:dyDescent="0.2">
      <c r="CX366" s="6" t="str">
        <f>IF(ISERROR(INDEX('1.Sınav'!$C$33:$AJ$282,MATCH(D366,'1.Sınav'!$D$33:$D$282,0),2)),"",INDEX('1.Sınav'!$C$33:$AJ$282,MATCH(D366,'1.Sınav'!$D$33:$D$282,0),34))</f>
        <v/>
      </c>
      <c r="CY366" s="6" t="str">
        <f>IF(ISERROR(INDEX('2.Sınav'!$C$33:$AJ$282,MATCH(D366,'2.Sınav'!$D$33:$D$282,0),2)),"",INDEX('2.Sınav'!$C$33:$AJ$282,MATCH(D366,'2.Sınav'!$D$33:$D$282,0),34))</f>
        <v/>
      </c>
    </row>
    <row r="367" spans="102:103" x14ac:dyDescent="0.2">
      <c r="CX367" s="6" t="str">
        <f>IF(ISERROR(INDEX('1.Sınav'!$C$33:$AJ$282,MATCH(D367,'1.Sınav'!$D$33:$D$282,0),2)),"",INDEX('1.Sınav'!$C$33:$AJ$282,MATCH(D367,'1.Sınav'!$D$33:$D$282,0),34))</f>
        <v/>
      </c>
      <c r="CY367" s="6" t="str">
        <f>IF(ISERROR(INDEX('2.Sınav'!$C$33:$AJ$282,MATCH(D367,'2.Sınav'!$D$33:$D$282,0),2)),"",INDEX('2.Sınav'!$C$33:$AJ$282,MATCH(D367,'2.Sınav'!$D$33:$D$282,0),34))</f>
        <v/>
      </c>
    </row>
    <row r="368" spans="102:103" x14ac:dyDescent="0.2">
      <c r="CX368" s="6" t="str">
        <f>IF(ISERROR(INDEX('1.Sınav'!$C$33:$AJ$282,MATCH(D368,'1.Sınav'!$D$33:$D$282,0),2)),"",INDEX('1.Sınav'!$C$33:$AJ$282,MATCH(D368,'1.Sınav'!$D$33:$D$282,0),34))</f>
        <v/>
      </c>
      <c r="CY368" s="6" t="str">
        <f>IF(ISERROR(INDEX('2.Sınav'!$C$33:$AJ$282,MATCH(D368,'2.Sınav'!$D$33:$D$282,0),2)),"",INDEX('2.Sınav'!$C$33:$AJ$282,MATCH(D368,'2.Sınav'!$D$33:$D$282,0),34))</f>
        <v/>
      </c>
    </row>
    <row r="369" spans="102:103" x14ac:dyDescent="0.2">
      <c r="CX369" s="6" t="str">
        <f>IF(ISERROR(INDEX('1.Sınav'!$C$33:$AJ$282,MATCH(D369,'1.Sınav'!$D$33:$D$282,0),2)),"",INDEX('1.Sınav'!$C$33:$AJ$282,MATCH(D369,'1.Sınav'!$D$33:$D$282,0),34))</f>
        <v/>
      </c>
      <c r="CY369" s="6" t="str">
        <f>IF(ISERROR(INDEX('2.Sınav'!$C$33:$AJ$282,MATCH(D369,'2.Sınav'!$D$33:$D$282,0),2)),"",INDEX('2.Sınav'!$C$33:$AJ$282,MATCH(D369,'2.Sınav'!$D$33:$D$282,0),34))</f>
        <v/>
      </c>
    </row>
    <row r="370" spans="102:103" x14ac:dyDescent="0.2">
      <c r="CX370" s="6" t="str">
        <f>IF(ISERROR(INDEX('1.Sınav'!$C$33:$AJ$282,MATCH(D370,'1.Sınav'!$D$33:$D$282,0),2)),"",INDEX('1.Sınav'!$C$33:$AJ$282,MATCH(D370,'1.Sınav'!$D$33:$D$282,0),34))</f>
        <v/>
      </c>
      <c r="CY370" s="6" t="str">
        <f>IF(ISERROR(INDEX('2.Sınav'!$C$33:$AJ$282,MATCH(D370,'2.Sınav'!$D$33:$D$282,0),2)),"",INDEX('2.Sınav'!$C$33:$AJ$282,MATCH(D370,'2.Sınav'!$D$33:$D$282,0),34))</f>
        <v/>
      </c>
    </row>
    <row r="371" spans="102:103" x14ac:dyDescent="0.2">
      <c r="CX371" s="6" t="str">
        <f>IF(ISERROR(INDEX('1.Sınav'!$C$33:$AJ$282,MATCH(D371,'1.Sınav'!$D$33:$D$282,0),2)),"",INDEX('1.Sınav'!$C$33:$AJ$282,MATCH(D371,'1.Sınav'!$D$33:$D$282,0),34))</f>
        <v/>
      </c>
      <c r="CY371" s="6" t="str">
        <f>IF(ISERROR(INDEX('2.Sınav'!$C$33:$AJ$282,MATCH(D371,'2.Sınav'!$D$33:$D$282,0),2)),"",INDEX('2.Sınav'!$C$33:$AJ$282,MATCH(D371,'2.Sınav'!$D$33:$D$282,0),34))</f>
        <v/>
      </c>
    </row>
    <row r="372" spans="102:103" x14ac:dyDescent="0.2">
      <c r="CX372" s="6" t="str">
        <f>IF(ISERROR(INDEX('1.Sınav'!$C$33:$AJ$282,MATCH(D372,'1.Sınav'!$D$33:$D$282,0),2)),"",INDEX('1.Sınav'!$C$33:$AJ$282,MATCH(D372,'1.Sınav'!$D$33:$D$282,0),34))</f>
        <v/>
      </c>
      <c r="CY372" s="6" t="str">
        <f>IF(ISERROR(INDEX('2.Sınav'!$C$33:$AJ$282,MATCH(D372,'2.Sınav'!$D$33:$D$282,0),2)),"",INDEX('2.Sınav'!$C$33:$AJ$282,MATCH(D372,'2.Sınav'!$D$33:$D$282,0),34))</f>
        <v/>
      </c>
    </row>
    <row r="373" spans="102:103" x14ac:dyDescent="0.2">
      <c r="CX373" s="6" t="str">
        <f>IF(ISERROR(INDEX('1.Sınav'!$C$33:$AJ$282,MATCH(D373,'1.Sınav'!$D$33:$D$282,0),2)),"",INDEX('1.Sınav'!$C$33:$AJ$282,MATCH(D373,'1.Sınav'!$D$33:$D$282,0),34))</f>
        <v/>
      </c>
      <c r="CY373" s="6" t="str">
        <f>IF(ISERROR(INDEX('2.Sınav'!$C$33:$AJ$282,MATCH(D373,'2.Sınav'!$D$33:$D$282,0),2)),"",INDEX('2.Sınav'!$C$33:$AJ$282,MATCH(D373,'2.Sınav'!$D$33:$D$282,0),34))</f>
        <v/>
      </c>
    </row>
    <row r="374" spans="102:103" x14ac:dyDescent="0.2">
      <c r="CX374" s="6" t="str">
        <f>IF(ISERROR(INDEX('1.Sınav'!$C$33:$AJ$282,MATCH(D374,'1.Sınav'!$D$33:$D$282,0),2)),"",INDEX('1.Sınav'!$C$33:$AJ$282,MATCH(D374,'1.Sınav'!$D$33:$D$282,0),34))</f>
        <v/>
      </c>
      <c r="CY374" s="6" t="str">
        <f>IF(ISERROR(INDEX('2.Sınav'!$C$33:$AJ$282,MATCH(D374,'2.Sınav'!$D$33:$D$282,0),2)),"",INDEX('2.Sınav'!$C$33:$AJ$282,MATCH(D374,'2.Sınav'!$D$33:$D$282,0),34))</f>
        <v/>
      </c>
    </row>
    <row r="375" spans="102:103" x14ac:dyDescent="0.2">
      <c r="CX375" s="6" t="str">
        <f>IF(ISERROR(INDEX('1.Sınav'!$C$33:$AJ$282,MATCH(D375,'1.Sınav'!$D$33:$D$282,0),2)),"",INDEX('1.Sınav'!$C$33:$AJ$282,MATCH(D375,'1.Sınav'!$D$33:$D$282,0),34))</f>
        <v/>
      </c>
      <c r="CY375" s="6" t="str">
        <f>IF(ISERROR(INDEX('2.Sınav'!$C$33:$AJ$282,MATCH(D375,'2.Sınav'!$D$33:$D$282,0),2)),"",INDEX('2.Sınav'!$C$33:$AJ$282,MATCH(D375,'2.Sınav'!$D$33:$D$282,0),34))</f>
        <v/>
      </c>
    </row>
    <row r="376" spans="102:103" x14ac:dyDescent="0.2">
      <c r="CX376" s="6" t="str">
        <f>IF(ISERROR(INDEX('1.Sınav'!$C$33:$AJ$282,MATCH(D376,'1.Sınav'!$D$33:$D$282,0),2)),"",INDEX('1.Sınav'!$C$33:$AJ$282,MATCH(D376,'1.Sınav'!$D$33:$D$282,0),34))</f>
        <v/>
      </c>
      <c r="CY376" s="6" t="str">
        <f>IF(ISERROR(INDEX('2.Sınav'!$C$33:$AJ$282,MATCH(D376,'2.Sınav'!$D$33:$D$282,0),2)),"",INDEX('2.Sınav'!$C$33:$AJ$282,MATCH(D376,'2.Sınav'!$D$33:$D$282,0),34))</f>
        <v/>
      </c>
    </row>
    <row r="377" spans="102:103" x14ac:dyDescent="0.2">
      <c r="CX377" s="6" t="str">
        <f>IF(ISERROR(INDEX('1.Sınav'!$C$33:$AJ$282,MATCH(D377,'1.Sınav'!$D$33:$D$282,0),2)),"",INDEX('1.Sınav'!$C$33:$AJ$282,MATCH(D377,'1.Sınav'!$D$33:$D$282,0),34))</f>
        <v/>
      </c>
      <c r="CY377" s="6" t="str">
        <f>IF(ISERROR(INDEX('2.Sınav'!$C$33:$AJ$282,MATCH(D377,'2.Sınav'!$D$33:$D$282,0),2)),"",INDEX('2.Sınav'!$C$33:$AJ$282,MATCH(D377,'2.Sınav'!$D$33:$D$282,0),34))</f>
        <v/>
      </c>
    </row>
    <row r="378" spans="102:103" x14ac:dyDescent="0.2">
      <c r="CX378" s="6" t="str">
        <f>IF(ISERROR(INDEX('1.Sınav'!$C$33:$AJ$282,MATCH(D378,'1.Sınav'!$D$33:$D$282,0),2)),"",INDEX('1.Sınav'!$C$33:$AJ$282,MATCH(D378,'1.Sınav'!$D$33:$D$282,0),34))</f>
        <v/>
      </c>
      <c r="CY378" s="6" t="str">
        <f>IF(ISERROR(INDEX('2.Sınav'!$C$33:$AJ$282,MATCH(D378,'2.Sınav'!$D$33:$D$282,0),2)),"",INDEX('2.Sınav'!$C$33:$AJ$282,MATCH(D378,'2.Sınav'!$D$33:$D$282,0),34))</f>
        <v/>
      </c>
    </row>
    <row r="379" spans="102:103" x14ac:dyDescent="0.2">
      <c r="CX379" s="6" t="str">
        <f>IF(ISERROR(INDEX('1.Sınav'!$C$33:$AJ$282,MATCH(D379,'1.Sınav'!$D$33:$D$282,0),2)),"",INDEX('1.Sınav'!$C$33:$AJ$282,MATCH(D379,'1.Sınav'!$D$33:$D$282,0),34))</f>
        <v/>
      </c>
      <c r="CY379" s="6" t="str">
        <f>IF(ISERROR(INDEX('2.Sınav'!$C$33:$AJ$282,MATCH(D379,'2.Sınav'!$D$33:$D$282,0),2)),"",INDEX('2.Sınav'!$C$33:$AJ$282,MATCH(D379,'2.Sınav'!$D$33:$D$282,0),34))</f>
        <v/>
      </c>
    </row>
    <row r="380" spans="102:103" x14ac:dyDescent="0.2">
      <c r="CX380" s="6" t="str">
        <f>IF(ISERROR(INDEX('1.Sınav'!$C$33:$AJ$282,MATCH(D380,'1.Sınav'!$D$33:$D$282,0),2)),"",INDEX('1.Sınav'!$C$33:$AJ$282,MATCH(D380,'1.Sınav'!$D$33:$D$282,0),34))</f>
        <v/>
      </c>
      <c r="CY380" s="6" t="str">
        <f>IF(ISERROR(INDEX('2.Sınav'!$C$33:$AJ$282,MATCH(D380,'2.Sınav'!$D$33:$D$282,0),2)),"",INDEX('2.Sınav'!$C$33:$AJ$282,MATCH(D380,'2.Sınav'!$D$33:$D$282,0),34))</f>
        <v/>
      </c>
    </row>
    <row r="381" spans="102:103" x14ac:dyDescent="0.2">
      <c r="CX381" s="6" t="str">
        <f>IF(ISERROR(INDEX('1.Sınav'!$C$33:$AJ$282,MATCH(D381,'1.Sınav'!$D$33:$D$282,0),2)),"",INDEX('1.Sınav'!$C$33:$AJ$282,MATCH(D381,'1.Sınav'!$D$33:$D$282,0),34))</f>
        <v/>
      </c>
      <c r="CY381" s="6" t="str">
        <f>IF(ISERROR(INDEX('2.Sınav'!$C$33:$AJ$282,MATCH(D381,'2.Sınav'!$D$33:$D$282,0),2)),"",INDEX('2.Sınav'!$C$33:$AJ$282,MATCH(D381,'2.Sınav'!$D$33:$D$282,0),34))</f>
        <v/>
      </c>
    </row>
    <row r="382" spans="102:103" x14ac:dyDescent="0.2">
      <c r="CX382" s="6" t="str">
        <f>IF(ISERROR(INDEX('1.Sınav'!$C$33:$AJ$282,MATCH(D382,'1.Sınav'!$D$33:$D$282,0),2)),"",INDEX('1.Sınav'!$C$33:$AJ$282,MATCH(D382,'1.Sınav'!$D$33:$D$282,0),34))</f>
        <v/>
      </c>
      <c r="CY382" s="6" t="str">
        <f>IF(ISERROR(INDEX('2.Sınav'!$C$33:$AJ$282,MATCH(D382,'2.Sınav'!$D$33:$D$282,0),2)),"",INDEX('2.Sınav'!$C$33:$AJ$282,MATCH(D382,'2.Sınav'!$D$33:$D$282,0),34))</f>
        <v/>
      </c>
    </row>
    <row r="383" spans="102:103" x14ac:dyDescent="0.2">
      <c r="CX383" s="6" t="str">
        <f>IF(ISERROR(INDEX('1.Sınav'!$C$33:$AJ$282,MATCH(D383,'1.Sınav'!$D$33:$D$282,0),2)),"",INDEX('1.Sınav'!$C$33:$AJ$282,MATCH(D383,'1.Sınav'!$D$33:$D$282,0),34))</f>
        <v/>
      </c>
      <c r="CY383" s="6" t="str">
        <f>IF(ISERROR(INDEX('2.Sınav'!$C$33:$AJ$282,MATCH(D383,'2.Sınav'!$D$33:$D$282,0),2)),"",INDEX('2.Sınav'!$C$33:$AJ$282,MATCH(D383,'2.Sınav'!$D$33:$D$282,0),34))</f>
        <v/>
      </c>
    </row>
    <row r="384" spans="102:103" x14ac:dyDescent="0.2">
      <c r="CX384" s="6" t="str">
        <f>IF(ISERROR(INDEX('1.Sınav'!$C$33:$AJ$282,MATCH(D384,'1.Sınav'!$D$33:$D$282,0),2)),"",INDEX('1.Sınav'!$C$33:$AJ$282,MATCH(D384,'1.Sınav'!$D$33:$D$282,0),34))</f>
        <v/>
      </c>
      <c r="CY384" s="6" t="str">
        <f>IF(ISERROR(INDEX('2.Sınav'!$C$33:$AJ$282,MATCH(D384,'2.Sınav'!$D$33:$D$282,0),2)),"",INDEX('2.Sınav'!$C$33:$AJ$282,MATCH(D384,'2.Sınav'!$D$33:$D$282,0),34))</f>
        <v/>
      </c>
    </row>
    <row r="385" spans="102:103" x14ac:dyDescent="0.2">
      <c r="CX385" s="6" t="str">
        <f>IF(ISERROR(INDEX('1.Sınav'!$C$33:$AJ$282,MATCH(D385,'1.Sınav'!$D$33:$D$282,0),2)),"",INDEX('1.Sınav'!$C$33:$AJ$282,MATCH(D385,'1.Sınav'!$D$33:$D$282,0),34))</f>
        <v/>
      </c>
      <c r="CY385" s="6" t="str">
        <f>IF(ISERROR(INDEX('2.Sınav'!$C$33:$AJ$282,MATCH(D385,'2.Sınav'!$D$33:$D$282,0),2)),"",INDEX('2.Sınav'!$C$33:$AJ$282,MATCH(D385,'2.Sınav'!$D$33:$D$282,0),34))</f>
        <v/>
      </c>
    </row>
    <row r="386" spans="102:103" x14ac:dyDescent="0.2">
      <c r="CX386" s="6" t="str">
        <f>IF(ISERROR(INDEX('1.Sınav'!$C$33:$AJ$282,MATCH(D386,'1.Sınav'!$D$33:$D$282,0),2)),"",INDEX('1.Sınav'!$C$33:$AJ$282,MATCH(D386,'1.Sınav'!$D$33:$D$282,0),34))</f>
        <v/>
      </c>
      <c r="CY386" s="6" t="str">
        <f>IF(ISERROR(INDEX('2.Sınav'!$C$33:$AJ$282,MATCH(D386,'2.Sınav'!$D$33:$D$282,0),2)),"",INDEX('2.Sınav'!$C$33:$AJ$282,MATCH(D386,'2.Sınav'!$D$33:$D$282,0),34))</f>
        <v/>
      </c>
    </row>
    <row r="387" spans="102:103" x14ac:dyDescent="0.2">
      <c r="CX387" s="6" t="str">
        <f>IF(ISERROR(INDEX('1.Sınav'!$C$33:$AJ$282,MATCH(D387,'1.Sınav'!$D$33:$D$282,0),2)),"",INDEX('1.Sınav'!$C$33:$AJ$282,MATCH(D387,'1.Sınav'!$D$33:$D$282,0),34))</f>
        <v/>
      </c>
      <c r="CY387" s="6" t="str">
        <f>IF(ISERROR(INDEX('2.Sınav'!$C$33:$AJ$282,MATCH(D387,'2.Sınav'!$D$33:$D$282,0),2)),"",INDEX('2.Sınav'!$C$33:$AJ$282,MATCH(D387,'2.Sınav'!$D$33:$D$282,0),34))</f>
        <v/>
      </c>
    </row>
    <row r="388" spans="102:103" x14ac:dyDescent="0.2">
      <c r="CX388" s="6" t="str">
        <f>IF(ISERROR(INDEX('1.Sınav'!$C$33:$AJ$282,MATCH(D388,'1.Sınav'!$D$33:$D$282,0),2)),"",INDEX('1.Sınav'!$C$33:$AJ$282,MATCH(D388,'1.Sınav'!$D$33:$D$282,0),34))</f>
        <v/>
      </c>
      <c r="CY388" s="6" t="str">
        <f>IF(ISERROR(INDEX('2.Sınav'!$C$33:$AJ$282,MATCH(D388,'2.Sınav'!$D$33:$D$282,0),2)),"",INDEX('2.Sınav'!$C$33:$AJ$282,MATCH(D388,'2.Sınav'!$D$33:$D$282,0),34))</f>
        <v/>
      </c>
    </row>
    <row r="389" spans="102:103" x14ac:dyDescent="0.2">
      <c r="CX389" s="6" t="str">
        <f>IF(ISERROR(INDEX('1.Sınav'!$C$33:$AJ$282,MATCH(D389,'1.Sınav'!$D$33:$D$282,0),2)),"",INDEX('1.Sınav'!$C$33:$AJ$282,MATCH(D389,'1.Sınav'!$D$33:$D$282,0),34))</f>
        <v/>
      </c>
      <c r="CY389" s="6" t="str">
        <f>IF(ISERROR(INDEX('2.Sınav'!$C$33:$AJ$282,MATCH(D389,'2.Sınav'!$D$33:$D$282,0),2)),"",INDEX('2.Sınav'!$C$33:$AJ$282,MATCH(D389,'2.Sınav'!$D$33:$D$282,0),34))</f>
        <v/>
      </c>
    </row>
    <row r="390" spans="102:103" x14ac:dyDescent="0.2">
      <c r="CX390" s="6" t="str">
        <f>IF(ISERROR(INDEX('1.Sınav'!$C$33:$AJ$282,MATCH(D390,'1.Sınav'!$D$33:$D$282,0),2)),"",INDEX('1.Sınav'!$C$33:$AJ$282,MATCH(D390,'1.Sınav'!$D$33:$D$282,0),34))</f>
        <v/>
      </c>
      <c r="CY390" s="6" t="str">
        <f>IF(ISERROR(INDEX('2.Sınav'!$C$33:$AJ$282,MATCH(D390,'2.Sınav'!$D$33:$D$282,0),2)),"",INDEX('2.Sınav'!$C$33:$AJ$282,MATCH(D390,'2.Sınav'!$D$33:$D$282,0),34))</f>
        <v/>
      </c>
    </row>
    <row r="391" spans="102:103" x14ac:dyDescent="0.2">
      <c r="CX391" s="6" t="str">
        <f>IF(ISERROR(INDEX('1.Sınav'!$C$33:$AJ$282,MATCH(D391,'1.Sınav'!$D$33:$D$282,0),2)),"",INDEX('1.Sınav'!$C$33:$AJ$282,MATCH(D391,'1.Sınav'!$D$33:$D$282,0),34))</f>
        <v/>
      </c>
      <c r="CY391" s="6" t="str">
        <f>IF(ISERROR(INDEX('2.Sınav'!$C$33:$AJ$282,MATCH(D391,'2.Sınav'!$D$33:$D$282,0),2)),"",INDEX('2.Sınav'!$C$33:$AJ$282,MATCH(D391,'2.Sınav'!$D$33:$D$282,0),34))</f>
        <v/>
      </c>
    </row>
    <row r="392" spans="102:103" x14ac:dyDescent="0.2">
      <c r="CX392" s="6" t="str">
        <f>IF(ISERROR(INDEX('1.Sınav'!$C$33:$AJ$282,MATCH(D392,'1.Sınav'!$D$33:$D$282,0),2)),"",INDEX('1.Sınav'!$C$33:$AJ$282,MATCH(D392,'1.Sınav'!$D$33:$D$282,0),34))</f>
        <v/>
      </c>
      <c r="CY392" s="6" t="str">
        <f>IF(ISERROR(INDEX('2.Sınav'!$C$33:$AJ$282,MATCH(D392,'2.Sınav'!$D$33:$D$282,0),2)),"",INDEX('2.Sınav'!$C$33:$AJ$282,MATCH(D392,'2.Sınav'!$D$33:$D$282,0),34))</f>
        <v/>
      </c>
    </row>
    <row r="393" spans="102:103" x14ac:dyDescent="0.2">
      <c r="CX393" s="6" t="str">
        <f>IF(ISERROR(INDEX('1.Sınav'!$C$33:$AJ$282,MATCH(D393,'1.Sınav'!$D$33:$D$282,0),2)),"",INDEX('1.Sınav'!$C$33:$AJ$282,MATCH(D393,'1.Sınav'!$D$33:$D$282,0),34))</f>
        <v/>
      </c>
      <c r="CY393" s="6" t="str">
        <f>IF(ISERROR(INDEX('2.Sınav'!$C$33:$AJ$282,MATCH(D393,'2.Sınav'!$D$33:$D$282,0),2)),"",INDEX('2.Sınav'!$C$33:$AJ$282,MATCH(D393,'2.Sınav'!$D$33:$D$282,0),34))</f>
        <v/>
      </c>
    </row>
    <row r="394" spans="102:103" x14ac:dyDescent="0.2">
      <c r="CX394" s="6" t="str">
        <f>IF(ISERROR(INDEX('1.Sınav'!$C$33:$AJ$282,MATCH(D394,'1.Sınav'!$D$33:$D$282,0),2)),"",INDEX('1.Sınav'!$C$33:$AJ$282,MATCH(D394,'1.Sınav'!$D$33:$D$282,0),34))</f>
        <v/>
      </c>
      <c r="CY394" s="6" t="str">
        <f>IF(ISERROR(INDEX('2.Sınav'!$C$33:$AJ$282,MATCH(D394,'2.Sınav'!$D$33:$D$282,0),2)),"",INDEX('2.Sınav'!$C$33:$AJ$282,MATCH(D394,'2.Sınav'!$D$33:$D$282,0),34))</f>
        <v/>
      </c>
    </row>
    <row r="395" spans="102:103" x14ac:dyDescent="0.2">
      <c r="CX395" s="6" t="str">
        <f>IF(ISERROR(INDEX('1.Sınav'!$C$33:$AJ$282,MATCH(D395,'1.Sınav'!$D$33:$D$282,0),2)),"",INDEX('1.Sınav'!$C$33:$AJ$282,MATCH(D395,'1.Sınav'!$D$33:$D$282,0),34))</f>
        <v/>
      </c>
      <c r="CY395" s="6" t="str">
        <f>IF(ISERROR(INDEX('2.Sınav'!$C$33:$AJ$282,MATCH(D395,'2.Sınav'!$D$33:$D$282,0),2)),"",INDEX('2.Sınav'!$C$33:$AJ$282,MATCH(D395,'2.Sınav'!$D$33:$D$282,0),34))</f>
        <v/>
      </c>
    </row>
    <row r="396" spans="102:103" x14ac:dyDescent="0.2">
      <c r="CX396" s="6" t="str">
        <f>IF(ISERROR(INDEX('1.Sınav'!$C$33:$AJ$282,MATCH(D396,'1.Sınav'!$D$33:$D$282,0),2)),"",INDEX('1.Sınav'!$C$33:$AJ$282,MATCH(D396,'1.Sınav'!$D$33:$D$282,0),34))</f>
        <v/>
      </c>
      <c r="CY396" s="6" t="str">
        <f>IF(ISERROR(INDEX('2.Sınav'!$C$33:$AJ$282,MATCH(D396,'2.Sınav'!$D$33:$D$282,0),2)),"",INDEX('2.Sınav'!$C$33:$AJ$282,MATCH(D396,'2.Sınav'!$D$33:$D$282,0),34))</f>
        <v/>
      </c>
    </row>
    <row r="397" spans="102:103" x14ac:dyDescent="0.2">
      <c r="CX397" s="6" t="str">
        <f>IF(ISERROR(INDEX('1.Sınav'!$C$33:$AJ$282,MATCH(D397,'1.Sınav'!$D$33:$D$282,0),2)),"",INDEX('1.Sınav'!$C$33:$AJ$282,MATCH(D397,'1.Sınav'!$D$33:$D$282,0),34))</f>
        <v/>
      </c>
      <c r="CY397" s="6" t="str">
        <f>IF(ISERROR(INDEX('2.Sınav'!$C$33:$AJ$282,MATCH(D397,'2.Sınav'!$D$33:$D$282,0),2)),"",INDEX('2.Sınav'!$C$33:$AJ$282,MATCH(D397,'2.Sınav'!$D$33:$D$282,0),34))</f>
        <v/>
      </c>
    </row>
    <row r="398" spans="102:103" x14ac:dyDescent="0.2">
      <c r="CX398" s="6" t="str">
        <f>IF(ISERROR(INDEX('1.Sınav'!$C$33:$AJ$282,MATCH(D398,'1.Sınav'!$D$33:$D$282,0),2)),"",INDEX('1.Sınav'!$C$33:$AJ$282,MATCH(D398,'1.Sınav'!$D$33:$D$282,0),34))</f>
        <v/>
      </c>
      <c r="CY398" s="6" t="str">
        <f>IF(ISERROR(INDEX('2.Sınav'!$C$33:$AJ$282,MATCH(D398,'2.Sınav'!$D$33:$D$282,0),2)),"",INDEX('2.Sınav'!$C$33:$AJ$282,MATCH(D398,'2.Sınav'!$D$33:$D$282,0),34))</f>
        <v/>
      </c>
    </row>
    <row r="399" spans="102:103" x14ac:dyDescent="0.2">
      <c r="CX399" s="6" t="str">
        <f>IF(ISERROR(INDEX('1.Sınav'!$C$33:$AJ$282,MATCH(D399,'1.Sınav'!$D$33:$D$282,0),2)),"",INDEX('1.Sınav'!$C$33:$AJ$282,MATCH(D399,'1.Sınav'!$D$33:$D$282,0),34))</f>
        <v/>
      </c>
      <c r="CY399" s="6" t="str">
        <f>IF(ISERROR(INDEX('2.Sınav'!$C$33:$AJ$282,MATCH(D399,'2.Sınav'!$D$33:$D$282,0),2)),"",INDEX('2.Sınav'!$C$33:$AJ$282,MATCH(D399,'2.Sınav'!$D$33:$D$282,0),34))</f>
        <v/>
      </c>
    </row>
    <row r="400" spans="102:103" x14ac:dyDescent="0.2">
      <c r="CX400" s="6" t="str">
        <f>IF(ISERROR(INDEX('1.Sınav'!$C$33:$AJ$282,MATCH(D400,'1.Sınav'!$D$33:$D$282,0),2)),"",INDEX('1.Sınav'!$C$33:$AJ$282,MATCH(D400,'1.Sınav'!$D$33:$D$282,0),34))</f>
        <v/>
      </c>
      <c r="CY400" s="6" t="str">
        <f>IF(ISERROR(INDEX('2.Sınav'!$C$33:$AJ$282,MATCH(D400,'2.Sınav'!$D$33:$D$282,0),2)),"",INDEX('2.Sınav'!$C$33:$AJ$282,MATCH(D400,'2.Sınav'!$D$33:$D$282,0),34))</f>
        <v/>
      </c>
    </row>
    <row r="401" spans="102:103" x14ac:dyDescent="0.2">
      <c r="CX401" s="6" t="str">
        <f>IF(ISERROR(INDEX('1.Sınav'!$C$33:$AJ$282,MATCH(D401,'1.Sınav'!$D$33:$D$282,0),2)),"",INDEX('1.Sınav'!$C$33:$AJ$282,MATCH(D401,'1.Sınav'!$D$33:$D$282,0),34))</f>
        <v/>
      </c>
      <c r="CY401" s="6" t="str">
        <f>IF(ISERROR(INDEX('2.Sınav'!$C$33:$AJ$282,MATCH(D401,'2.Sınav'!$D$33:$D$282,0),2)),"",INDEX('2.Sınav'!$C$33:$AJ$282,MATCH(D401,'2.Sınav'!$D$33:$D$282,0),34))</f>
        <v/>
      </c>
    </row>
    <row r="402" spans="102:103" x14ac:dyDescent="0.2">
      <c r="CX402" s="6" t="str">
        <f>IF(ISERROR(INDEX('1.Sınav'!$C$33:$AJ$282,MATCH(D402,'1.Sınav'!$D$33:$D$282,0),2)),"",INDEX('1.Sınav'!$C$33:$AJ$282,MATCH(D402,'1.Sınav'!$D$33:$D$282,0),34))</f>
        <v/>
      </c>
      <c r="CY402" s="6" t="str">
        <f>IF(ISERROR(INDEX('2.Sınav'!$C$33:$AJ$282,MATCH(D402,'2.Sınav'!$D$33:$D$282,0),2)),"",INDEX('2.Sınav'!$C$33:$AJ$282,MATCH(D402,'2.Sınav'!$D$33:$D$282,0),34))</f>
        <v/>
      </c>
    </row>
    <row r="403" spans="102:103" x14ac:dyDescent="0.2">
      <c r="CX403" s="6" t="str">
        <f>IF(ISERROR(INDEX('1.Sınav'!$C$33:$AJ$282,MATCH(D403,'1.Sınav'!$D$33:$D$282,0),2)),"",INDEX('1.Sınav'!$C$33:$AJ$282,MATCH(D403,'1.Sınav'!$D$33:$D$282,0),34))</f>
        <v/>
      </c>
      <c r="CY403" s="6" t="str">
        <f>IF(ISERROR(INDEX('2.Sınav'!$C$33:$AJ$282,MATCH(D403,'2.Sınav'!$D$33:$D$282,0),2)),"",INDEX('2.Sınav'!$C$33:$AJ$282,MATCH(D403,'2.Sınav'!$D$33:$D$282,0),34))</f>
        <v/>
      </c>
    </row>
    <row r="404" spans="102:103" x14ac:dyDescent="0.2">
      <c r="CX404" s="6" t="str">
        <f>IF(ISERROR(INDEX('1.Sınav'!$C$33:$AJ$282,MATCH(D404,'1.Sınav'!$D$33:$D$282,0),2)),"",INDEX('1.Sınav'!$C$33:$AJ$282,MATCH(D404,'1.Sınav'!$D$33:$D$282,0),34))</f>
        <v/>
      </c>
      <c r="CY404" s="6" t="str">
        <f>IF(ISERROR(INDEX('2.Sınav'!$C$33:$AJ$282,MATCH(D404,'2.Sınav'!$D$33:$D$282,0),2)),"",INDEX('2.Sınav'!$C$33:$AJ$282,MATCH(D404,'2.Sınav'!$D$33:$D$282,0),34))</f>
        <v/>
      </c>
    </row>
    <row r="405" spans="102:103" x14ac:dyDescent="0.2">
      <c r="CX405" s="6" t="str">
        <f>IF(ISERROR(INDEX('1.Sınav'!$C$33:$AJ$282,MATCH(D405,'1.Sınav'!$D$33:$D$282,0),2)),"",INDEX('1.Sınav'!$C$33:$AJ$282,MATCH(D405,'1.Sınav'!$D$33:$D$282,0),34))</f>
        <v/>
      </c>
      <c r="CY405" s="6" t="str">
        <f>IF(ISERROR(INDEX('2.Sınav'!$C$33:$AJ$282,MATCH(D405,'2.Sınav'!$D$33:$D$282,0),2)),"",INDEX('2.Sınav'!$C$33:$AJ$282,MATCH(D405,'2.Sınav'!$D$33:$D$282,0),34))</f>
        <v/>
      </c>
    </row>
    <row r="406" spans="102:103" x14ac:dyDescent="0.2">
      <c r="CX406" s="6" t="str">
        <f>IF(ISERROR(INDEX('1.Sınav'!$C$33:$AJ$282,MATCH(D406,'1.Sınav'!$D$33:$D$282,0),2)),"",INDEX('1.Sınav'!$C$33:$AJ$282,MATCH(D406,'1.Sınav'!$D$33:$D$282,0),34))</f>
        <v/>
      </c>
      <c r="CY406" s="6" t="str">
        <f>IF(ISERROR(INDEX('2.Sınav'!$C$33:$AJ$282,MATCH(D406,'2.Sınav'!$D$33:$D$282,0),2)),"",INDEX('2.Sınav'!$C$33:$AJ$282,MATCH(D406,'2.Sınav'!$D$33:$D$282,0),34))</f>
        <v/>
      </c>
    </row>
    <row r="407" spans="102:103" x14ac:dyDescent="0.2">
      <c r="CX407" s="6" t="str">
        <f>IF(ISERROR(INDEX('1.Sınav'!$C$33:$AJ$282,MATCH(D407,'1.Sınav'!$D$33:$D$282,0),2)),"",INDEX('1.Sınav'!$C$33:$AJ$282,MATCH(D407,'1.Sınav'!$D$33:$D$282,0),34))</f>
        <v/>
      </c>
      <c r="CY407" s="6" t="str">
        <f>IF(ISERROR(INDEX('2.Sınav'!$C$33:$AJ$282,MATCH(D407,'2.Sınav'!$D$33:$D$282,0),2)),"",INDEX('2.Sınav'!$C$33:$AJ$282,MATCH(D407,'2.Sınav'!$D$33:$D$282,0),34))</f>
        <v/>
      </c>
    </row>
    <row r="408" spans="102:103" x14ac:dyDescent="0.2">
      <c r="CX408" s="6" t="str">
        <f>IF(ISERROR(INDEX('1.Sınav'!$C$33:$AJ$282,MATCH(D408,'1.Sınav'!$D$33:$D$282,0),2)),"",INDEX('1.Sınav'!$C$33:$AJ$282,MATCH(D408,'1.Sınav'!$D$33:$D$282,0),34))</f>
        <v/>
      </c>
      <c r="CY408" s="6" t="str">
        <f>IF(ISERROR(INDEX('2.Sınav'!$C$33:$AJ$282,MATCH(D408,'2.Sınav'!$D$33:$D$282,0),2)),"",INDEX('2.Sınav'!$C$33:$AJ$282,MATCH(D408,'2.Sınav'!$D$33:$D$282,0),34))</f>
        <v/>
      </c>
    </row>
    <row r="409" spans="102:103" x14ac:dyDescent="0.2">
      <c r="CX409" s="6" t="str">
        <f>IF(ISERROR(INDEX('1.Sınav'!$C$33:$AJ$282,MATCH(D409,'1.Sınav'!$D$33:$D$282,0),2)),"",INDEX('1.Sınav'!$C$33:$AJ$282,MATCH(D409,'1.Sınav'!$D$33:$D$282,0),34))</f>
        <v/>
      </c>
      <c r="CY409" s="6" t="str">
        <f>IF(ISERROR(INDEX('2.Sınav'!$C$33:$AJ$282,MATCH(D409,'2.Sınav'!$D$33:$D$282,0),2)),"",INDEX('2.Sınav'!$C$33:$AJ$282,MATCH(D409,'2.Sınav'!$D$33:$D$282,0),34))</f>
        <v/>
      </c>
    </row>
    <row r="410" spans="102:103" x14ac:dyDescent="0.2">
      <c r="CX410" s="6" t="str">
        <f>IF(ISERROR(INDEX('1.Sınav'!$C$33:$AJ$282,MATCH(D410,'1.Sınav'!$D$33:$D$282,0),2)),"",INDEX('1.Sınav'!$C$33:$AJ$282,MATCH(D410,'1.Sınav'!$D$33:$D$282,0),34))</f>
        <v/>
      </c>
      <c r="CY410" s="6" t="str">
        <f>IF(ISERROR(INDEX('2.Sınav'!$C$33:$AJ$282,MATCH(D410,'2.Sınav'!$D$33:$D$282,0),2)),"",INDEX('2.Sınav'!$C$33:$AJ$282,MATCH(D410,'2.Sınav'!$D$33:$D$282,0),34))</f>
        <v/>
      </c>
    </row>
    <row r="411" spans="102:103" x14ac:dyDescent="0.2">
      <c r="CX411" s="6" t="str">
        <f>IF(ISERROR(INDEX('1.Sınav'!$C$33:$AJ$282,MATCH(D411,'1.Sınav'!$D$33:$D$282,0),2)),"",INDEX('1.Sınav'!$C$33:$AJ$282,MATCH(D411,'1.Sınav'!$D$33:$D$282,0),34))</f>
        <v/>
      </c>
      <c r="CY411" s="6" t="str">
        <f>IF(ISERROR(INDEX('2.Sınav'!$C$33:$AJ$282,MATCH(D411,'2.Sınav'!$D$33:$D$282,0),2)),"",INDEX('2.Sınav'!$C$33:$AJ$282,MATCH(D411,'2.Sınav'!$D$33:$D$282,0),34))</f>
        <v/>
      </c>
    </row>
    <row r="412" spans="102:103" x14ac:dyDescent="0.2">
      <c r="CX412" s="6" t="str">
        <f>IF(ISERROR(INDEX('1.Sınav'!$C$33:$AJ$282,MATCH(D412,'1.Sınav'!$D$33:$D$282,0),2)),"",INDEX('1.Sınav'!$C$33:$AJ$282,MATCH(D412,'1.Sınav'!$D$33:$D$282,0),34))</f>
        <v/>
      </c>
      <c r="CY412" s="6" t="str">
        <f>IF(ISERROR(INDEX('2.Sınav'!$C$33:$AJ$282,MATCH(D412,'2.Sınav'!$D$33:$D$282,0),2)),"",INDEX('2.Sınav'!$C$33:$AJ$282,MATCH(D412,'2.Sınav'!$D$33:$D$282,0),34))</f>
        <v/>
      </c>
    </row>
    <row r="413" spans="102:103" x14ac:dyDescent="0.2">
      <c r="CX413" s="6" t="str">
        <f>IF(ISERROR(INDEX('1.Sınav'!$C$33:$AJ$282,MATCH(D413,'1.Sınav'!$D$33:$D$282,0),2)),"",INDEX('1.Sınav'!$C$33:$AJ$282,MATCH(D413,'1.Sınav'!$D$33:$D$282,0),34))</f>
        <v/>
      </c>
      <c r="CY413" s="6" t="str">
        <f>IF(ISERROR(INDEX('2.Sınav'!$C$33:$AJ$282,MATCH(D413,'2.Sınav'!$D$33:$D$282,0),2)),"",INDEX('2.Sınav'!$C$33:$AJ$282,MATCH(D413,'2.Sınav'!$D$33:$D$282,0),34))</f>
        <v/>
      </c>
    </row>
    <row r="414" spans="102:103" x14ac:dyDescent="0.2">
      <c r="CX414" s="6" t="str">
        <f>IF(ISERROR(INDEX('1.Sınav'!$C$33:$AJ$282,MATCH(D414,'1.Sınav'!$D$33:$D$282,0),2)),"",INDEX('1.Sınav'!$C$33:$AJ$282,MATCH(D414,'1.Sınav'!$D$33:$D$282,0),34))</f>
        <v/>
      </c>
      <c r="CY414" s="6" t="str">
        <f>IF(ISERROR(INDEX('2.Sınav'!$C$33:$AJ$282,MATCH(D414,'2.Sınav'!$D$33:$D$282,0),2)),"",INDEX('2.Sınav'!$C$33:$AJ$282,MATCH(D414,'2.Sınav'!$D$33:$D$282,0),34))</f>
        <v/>
      </c>
    </row>
    <row r="415" spans="102:103" x14ac:dyDescent="0.2">
      <c r="CX415" s="6" t="str">
        <f>IF(ISERROR(INDEX('1.Sınav'!$C$33:$AJ$282,MATCH(D415,'1.Sınav'!$D$33:$D$282,0),2)),"",INDEX('1.Sınav'!$C$33:$AJ$282,MATCH(D415,'1.Sınav'!$D$33:$D$282,0),34))</f>
        <v/>
      </c>
      <c r="CY415" s="6" t="str">
        <f>IF(ISERROR(INDEX('2.Sınav'!$C$33:$AJ$282,MATCH(D415,'2.Sınav'!$D$33:$D$282,0),2)),"",INDEX('2.Sınav'!$C$33:$AJ$282,MATCH(D415,'2.Sınav'!$D$33:$D$282,0),34))</f>
        <v/>
      </c>
    </row>
    <row r="416" spans="102:103" x14ac:dyDescent="0.2">
      <c r="CX416" s="6" t="str">
        <f>IF(ISERROR(INDEX('1.Sınav'!$C$33:$AJ$282,MATCH(D416,'1.Sınav'!$D$33:$D$282,0),2)),"",INDEX('1.Sınav'!$C$33:$AJ$282,MATCH(D416,'1.Sınav'!$D$33:$D$282,0),34))</f>
        <v/>
      </c>
      <c r="CY416" s="6" t="str">
        <f>IF(ISERROR(INDEX('2.Sınav'!$C$33:$AJ$282,MATCH(D416,'2.Sınav'!$D$33:$D$282,0),2)),"",INDEX('2.Sınav'!$C$33:$AJ$282,MATCH(D416,'2.Sınav'!$D$33:$D$282,0),34))</f>
        <v/>
      </c>
    </row>
    <row r="417" spans="102:103" x14ac:dyDescent="0.2">
      <c r="CX417" s="6" t="str">
        <f>IF(ISERROR(INDEX('1.Sınav'!$C$33:$AJ$282,MATCH(D417,'1.Sınav'!$D$33:$D$282,0),2)),"",INDEX('1.Sınav'!$C$33:$AJ$282,MATCH(D417,'1.Sınav'!$D$33:$D$282,0),34))</f>
        <v/>
      </c>
      <c r="CY417" s="6" t="str">
        <f>IF(ISERROR(INDEX('2.Sınav'!$C$33:$AJ$282,MATCH(D417,'2.Sınav'!$D$33:$D$282,0),2)),"",INDEX('2.Sınav'!$C$33:$AJ$282,MATCH(D417,'2.Sınav'!$D$33:$D$282,0),34))</f>
        <v/>
      </c>
    </row>
    <row r="418" spans="102:103" x14ac:dyDescent="0.2">
      <c r="CX418" s="6" t="str">
        <f>IF(ISERROR(INDEX('1.Sınav'!$C$33:$AJ$282,MATCH(D418,'1.Sınav'!$D$33:$D$282,0),2)),"",INDEX('1.Sınav'!$C$33:$AJ$282,MATCH(D418,'1.Sınav'!$D$33:$D$282,0),34))</f>
        <v/>
      </c>
      <c r="CY418" s="6" t="str">
        <f>IF(ISERROR(INDEX('2.Sınav'!$C$33:$AJ$282,MATCH(D418,'2.Sınav'!$D$33:$D$282,0),2)),"",INDEX('2.Sınav'!$C$33:$AJ$282,MATCH(D418,'2.Sınav'!$D$33:$D$282,0),34))</f>
        <v/>
      </c>
    </row>
    <row r="419" spans="102:103" x14ac:dyDescent="0.2">
      <c r="CX419" s="6" t="str">
        <f>IF(ISERROR(INDEX('1.Sınav'!$C$33:$AJ$282,MATCH(D419,'1.Sınav'!$D$33:$D$282,0),2)),"",INDEX('1.Sınav'!$C$33:$AJ$282,MATCH(D419,'1.Sınav'!$D$33:$D$282,0),34))</f>
        <v/>
      </c>
      <c r="CY419" s="6" t="str">
        <f>IF(ISERROR(INDEX('2.Sınav'!$C$33:$AJ$282,MATCH(D419,'2.Sınav'!$D$33:$D$282,0),2)),"",INDEX('2.Sınav'!$C$33:$AJ$282,MATCH(D419,'2.Sınav'!$D$33:$D$282,0),34))</f>
        <v/>
      </c>
    </row>
    <row r="420" spans="102:103" x14ac:dyDescent="0.2">
      <c r="CX420" s="6" t="str">
        <f>IF(ISERROR(INDEX('1.Sınav'!$C$33:$AJ$282,MATCH(D420,'1.Sınav'!$D$33:$D$282,0),2)),"",INDEX('1.Sınav'!$C$33:$AJ$282,MATCH(D420,'1.Sınav'!$D$33:$D$282,0),34))</f>
        <v/>
      </c>
      <c r="CY420" s="6" t="str">
        <f>IF(ISERROR(INDEX('2.Sınav'!$C$33:$AJ$282,MATCH(D420,'2.Sınav'!$D$33:$D$282,0),2)),"",INDEX('2.Sınav'!$C$33:$AJ$282,MATCH(D420,'2.Sınav'!$D$33:$D$282,0),34))</f>
        <v/>
      </c>
    </row>
    <row r="421" spans="102:103" x14ac:dyDescent="0.2">
      <c r="CX421" s="6" t="str">
        <f>IF(ISERROR(INDEX('1.Sınav'!$C$33:$AJ$282,MATCH(D421,'1.Sınav'!$D$33:$D$282,0),2)),"",INDEX('1.Sınav'!$C$33:$AJ$282,MATCH(D421,'1.Sınav'!$D$33:$D$282,0),34))</f>
        <v/>
      </c>
      <c r="CY421" s="6" t="str">
        <f>IF(ISERROR(INDEX('2.Sınav'!$C$33:$AJ$282,MATCH(D421,'2.Sınav'!$D$33:$D$282,0),2)),"",INDEX('2.Sınav'!$C$33:$AJ$282,MATCH(D421,'2.Sınav'!$D$33:$D$282,0),34))</f>
        <v/>
      </c>
    </row>
    <row r="422" spans="102:103" x14ac:dyDescent="0.2">
      <c r="CX422" s="6" t="str">
        <f>IF(ISERROR(INDEX('1.Sınav'!$C$33:$AJ$282,MATCH(D422,'1.Sınav'!$D$33:$D$282,0),2)),"",INDEX('1.Sınav'!$C$33:$AJ$282,MATCH(D422,'1.Sınav'!$D$33:$D$282,0),34))</f>
        <v/>
      </c>
      <c r="CY422" s="6" t="str">
        <f>IF(ISERROR(INDEX('2.Sınav'!$C$33:$AJ$282,MATCH(D422,'2.Sınav'!$D$33:$D$282,0),2)),"",INDEX('2.Sınav'!$C$33:$AJ$282,MATCH(D422,'2.Sınav'!$D$33:$D$282,0),34))</f>
        <v/>
      </c>
    </row>
    <row r="423" spans="102:103" x14ac:dyDescent="0.2">
      <c r="CX423" s="6" t="str">
        <f>IF(ISERROR(INDEX('1.Sınav'!$C$33:$AJ$282,MATCH(D423,'1.Sınav'!$D$33:$D$282,0),2)),"",INDEX('1.Sınav'!$C$33:$AJ$282,MATCH(D423,'1.Sınav'!$D$33:$D$282,0),34))</f>
        <v/>
      </c>
      <c r="CY423" s="6" t="str">
        <f>IF(ISERROR(INDEX('2.Sınav'!$C$33:$AJ$282,MATCH(D423,'2.Sınav'!$D$33:$D$282,0),2)),"",INDEX('2.Sınav'!$C$33:$AJ$282,MATCH(D423,'2.Sınav'!$D$33:$D$282,0),34))</f>
        <v/>
      </c>
    </row>
    <row r="424" spans="102:103" x14ac:dyDescent="0.2">
      <c r="CX424" s="6" t="str">
        <f>IF(ISERROR(INDEX('1.Sınav'!$C$33:$AJ$282,MATCH(D424,'1.Sınav'!$D$33:$D$282,0),2)),"",INDEX('1.Sınav'!$C$33:$AJ$282,MATCH(D424,'1.Sınav'!$D$33:$D$282,0),34))</f>
        <v/>
      </c>
      <c r="CY424" s="6" t="str">
        <f>IF(ISERROR(INDEX('2.Sınav'!$C$33:$AJ$282,MATCH(D424,'2.Sınav'!$D$33:$D$282,0),2)),"",INDEX('2.Sınav'!$C$33:$AJ$282,MATCH(D424,'2.Sınav'!$D$33:$D$282,0),34))</f>
        <v/>
      </c>
    </row>
    <row r="425" spans="102:103" x14ac:dyDescent="0.2">
      <c r="CX425" s="6" t="str">
        <f>IF(ISERROR(INDEX('1.Sınav'!$C$33:$AJ$282,MATCH(D425,'1.Sınav'!$D$33:$D$282,0),2)),"",INDEX('1.Sınav'!$C$33:$AJ$282,MATCH(D425,'1.Sınav'!$D$33:$D$282,0),34))</f>
        <v/>
      </c>
      <c r="CY425" s="6" t="str">
        <f>IF(ISERROR(INDEX('2.Sınav'!$C$33:$AJ$282,MATCH(D425,'2.Sınav'!$D$33:$D$282,0),2)),"",INDEX('2.Sınav'!$C$33:$AJ$282,MATCH(D425,'2.Sınav'!$D$33:$D$282,0),34))</f>
        <v/>
      </c>
    </row>
    <row r="426" spans="102:103" x14ac:dyDescent="0.2">
      <c r="CX426" s="6" t="str">
        <f>IF(ISERROR(INDEX('1.Sınav'!$C$33:$AJ$282,MATCH(D426,'1.Sınav'!$D$33:$D$282,0),2)),"",INDEX('1.Sınav'!$C$33:$AJ$282,MATCH(D426,'1.Sınav'!$D$33:$D$282,0),34))</f>
        <v/>
      </c>
      <c r="CY426" s="6" t="str">
        <f>IF(ISERROR(INDEX('2.Sınav'!$C$33:$AJ$282,MATCH(D426,'2.Sınav'!$D$33:$D$282,0),2)),"",INDEX('2.Sınav'!$C$33:$AJ$282,MATCH(D426,'2.Sınav'!$D$33:$D$282,0),34))</f>
        <v/>
      </c>
    </row>
    <row r="427" spans="102:103" x14ac:dyDescent="0.2">
      <c r="CX427" s="6" t="str">
        <f>IF(ISERROR(INDEX('1.Sınav'!$C$33:$AJ$282,MATCH(D427,'1.Sınav'!$D$33:$D$282,0),2)),"",INDEX('1.Sınav'!$C$33:$AJ$282,MATCH(D427,'1.Sınav'!$D$33:$D$282,0),34))</f>
        <v/>
      </c>
      <c r="CY427" s="6" t="str">
        <f>IF(ISERROR(INDEX('2.Sınav'!$C$33:$AJ$282,MATCH(D427,'2.Sınav'!$D$33:$D$282,0),2)),"",INDEX('2.Sınav'!$C$33:$AJ$282,MATCH(D427,'2.Sınav'!$D$33:$D$282,0),34))</f>
        <v/>
      </c>
    </row>
    <row r="428" spans="102:103" x14ac:dyDescent="0.2">
      <c r="CX428" s="6" t="str">
        <f>IF(ISERROR(INDEX('1.Sınav'!$C$33:$AJ$282,MATCH(D428,'1.Sınav'!$D$33:$D$282,0),2)),"",INDEX('1.Sınav'!$C$33:$AJ$282,MATCH(D428,'1.Sınav'!$D$33:$D$282,0),34))</f>
        <v/>
      </c>
      <c r="CY428" s="6" t="str">
        <f>IF(ISERROR(INDEX('2.Sınav'!$C$33:$AJ$282,MATCH(D428,'2.Sınav'!$D$33:$D$282,0),2)),"",INDEX('2.Sınav'!$C$33:$AJ$282,MATCH(D428,'2.Sınav'!$D$33:$D$282,0),34))</f>
        <v/>
      </c>
    </row>
    <row r="429" spans="102:103" x14ac:dyDescent="0.2">
      <c r="CX429" s="6" t="str">
        <f>IF(ISERROR(INDEX('1.Sınav'!$C$33:$AJ$282,MATCH(D429,'1.Sınav'!$D$33:$D$282,0),2)),"",INDEX('1.Sınav'!$C$33:$AJ$282,MATCH(D429,'1.Sınav'!$D$33:$D$282,0),34))</f>
        <v/>
      </c>
      <c r="CY429" s="6" t="str">
        <f>IF(ISERROR(INDEX('2.Sınav'!$C$33:$AJ$282,MATCH(D429,'2.Sınav'!$D$33:$D$282,0),2)),"",INDEX('2.Sınav'!$C$33:$AJ$282,MATCH(D429,'2.Sınav'!$D$33:$D$282,0),34))</f>
        <v/>
      </c>
    </row>
    <row r="430" spans="102:103" x14ac:dyDescent="0.2">
      <c r="CX430" s="6" t="str">
        <f>IF(ISERROR(INDEX('1.Sınav'!$C$33:$AJ$282,MATCH(D430,'1.Sınav'!$D$33:$D$282,0),2)),"",INDEX('1.Sınav'!$C$33:$AJ$282,MATCH(D430,'1.Sınav'!$D$33:$D$282,0),34))</f>
        <v/>
      </c>
      <c r="CY430" s="6" t="str">
        <f>IF(ISERROR(INDEX('2.Sınav'!$C$33:$AJ$282,MATCH(D430,'2.Sınav'!$D$33:$D$282,0),2)),"",INDEX('2.Sınav'!$C$33:$AJ$282,MATCH(D430,'2.Sınav'!$D$33:$D$282,0),34))</f>
        <v/>
      </c>
    </row>
    <row r="431" spans="102:103" x14ac:dyDescent="0.2">
      <c r="CX431" s="6" t="str">
        <f>IF(ISERROR(INDEX('1.Sınav'!$C$33:$AJ$282,MATCH(D431,'1.Sınav'!$D$33:$D$282,0),2)),"",INDEX('1.Sınav'!$C$33:$AJ$282,MATCH(D431,'1.Sınav'!$D$33:$D$282,0),34))</f>
        <v/>
      </c>
      <c r="CY431" s="6" t="str">
        <f>IF(ISERROR(INDEX('2.Sınav'!$C$33:$AJ$282,MATCH(D431,'2.Sınav'!$D$33:$D$282,0),2)),"",INDEX('2.Sınav'!$C$33:$AJ$282,MATCH(D431,'2.Sınav'!$D$33:$D$282,0),34))</f>
        <v/>
      </c>
    </row>
    <row r="432" spans="102:103" x14ac:dyDescent="0.2">
      <c r="CX432" s="6" t="str">
        <f>IF(ISERROR(INDEX('1.Sınav'!$C$33:$AJ$282,MATCH(D432,'1.Sınav'!$D$33:$D$282,0),2)),"",INDEX('1.Sınav'!$C$33:$AJ$282,MATCH(D432,'1.Sınav'!$D$33:$D$282,0),34))</f>
        <v/>
      </c>
      <c r="CY432" s="6" t="str">
        <f>IF(ISERROR(INDEX('2.Sınav'!$C$33:$AJ$282,MATCH(D432,'2.Sınav'!$D$33:$D$282,0),2)),"",INDEX('2.Sınav'!$C$33:$AJ$282,MATCH(D432,'2.Sınav'!$D$33:$D$282,0),34))</f>
        <v/>
      </c>
    </row>
    <row r="433" spans="102:103" x14ac:dyDescent="0.2">
      <c r="CX433" s="6" t="str">
        <f>IF(ISERROR(INDEX('1.Sınav'!$C$33:$AJ$282,MATCH(D433,'1.Sınav'!$D$33:$D$282,0),2)),"",INDEX('1.Sınav'!$C$33:$AJ$282,MATCH(D433,'1.Sınav'!$D$33:$D$282,0),34))</f>
        <v/>
      </c>
      <c r="CY433" s="6" t="str">
        <f>IF(ISERROR(INDEX('2.Sınav'!$C$33:$AJ$282,MATCH(D433,'2.Sınav'!$D$33:$D$282,0),2)),"",INDEX('2.Sınav'!$C$33:$AJ$282,MATCH(D433,'2.Sınav'!$D$33:$D$282,0),34))</f>
        <v/>
      </c>
    </row>
    <row r="434" spans="102:103" x14ac:dyDescent="0.2">
      <c r="CX434" s="6" t="str">
        <f>IF(ISERROR(INDEX('1.Sınav'!$C$33:$AJ$282,MATCH(D434,'1.Sınav'!$D$33:$D$282,0),2)),"",INDEX('1.Sınav'!$C$33:$AJ$282,MATCH(D434,'1.Sınav'!$D$33:$D$282,0),34))</f>
        <v/>
      </c>
      <c r="CY434" s="6" t="str">
        <f>IF(ISERROR(INDEX('2.Sınav'!$C$33:$AJ$282,MATCH(D434,'2.Sınav'!$D$33:$D$282,0),2)),"",INDEX('2.Sınav'!$C$33:$AJ$282,MATCH(D434,'2.Sınav'!$D$33:$D$282,0),34))</f>
        <v/>
      </c>
    </row>
    <row r="435" spans="102:103" x14ac:dyDescent="0.2">
      <c r="CX435" s="6" t="str">
        <f>IF(ISERROR(INDEX('1.Sınav'!$C$33:$AJ$282,MATCH(D435,'1.Sınav'!$D$33:$D$282,0),2)),"",INDEX('1.Sınav'!$C$33:$AJ$282,MATCH(D435,'1.Sınav'!$D$33:$D$282,0),34))</f>
        <v/>
      </c>
      <c r="CY435" s="6" t="str">
        <f>IF(ISERROR(INDEX('2.Sınav'!$C$33:$AJ$282,MATCH(D435,'2.Sınav'!$D$33:$D$282,0),2)),"",INDEX('2.Sınav'!$C$33:$AJ$282,MATCH(D435,'2.Sınav'!$D$33:$D$282,0),34))</f>
        <v/>
      </c>
    </row>
    <row r="436" spans="102:103" x14ac:dyDescent="0.2">
      <c r="CX436" s="6" t="str">
        <f>IF(ISERROR(INDEX('1.Sınav'!$C$33:$AJ$282,MATCH(D436,'1.Sınav'!$D$33:$D$282,0),2)),"",INDEX('1.Sınav'!$C$33:$AJ$282,MATCH(D436,'1.Sınav'!$D$33:$D$282,0),34))</f>
        <v/>
      </c>
      <c r="CY436" s="6" t="str">
        <f>IF(ISERROR(INDEX('2.Sınav'!$C$33:$AJ$282,MATCH(D436,'2.Sınav'!$D$33:$D$282,0),2)),"",INDEX('2.Sınav'!$C$33:$AJ$282,MATCH(D436,'2.Sınav'!$D$33:$D$282,0),34))</f>
        <v/>
      </c>
    </row>
    <row r="437" spans="102:103" x14ac:dyDescent="0.2">
      <c r="CX437" s="6" t="str">
        <f>IF(ISERROR(INDEX('1.Sınav'!$C$33:$AJ$282,MATCH(D437,'1.Sınav'!$D$33:$D$282,0),2)),"",INDEX('1.Sınav'!$C$33:$AJ$282,MATCH(D437,'1.Sınav'!$D$33:$D$282,0),34))</f>
        <v/>
      </c>
      <c r="CY437" s="6" t="str">
        <f>IF(ISERROR(INDEX('2.Sınav'!$C$33:$AJ$282,MATCH(D437,'2.Sınav'!$D$33:$D$282,0),2)),"",INDEX('2.Sınav'!$C$33:$AJ$282,MATCH(D437,'2.Sınav'!$D$33:$D$282,0),34))</f>
        <v/>
      </c>
    </row>
    <row r="438" spans="102:103" x14ac:dyDescent="0.2">
      <c r="CX438" s="6" t="str">
        <f>IF(ISERROR(INDEX('1.Sınav'!$C$33:$AJ$282,MATCH(D438,'1.Sınav'!$D$33:$D$282,0),2)),"",INDEX('1.Sınav'!$C$33:$AJ$282,MATCH(D438,'1.Sınav'!$D$33:$D$282,0),34))</f>
        <v/>
      </c>
      <c r="CY438" s="6" t="str">
        <f>IF(ISERROR(INDEX('2.Sınav'!$C$33:$AJ$282,MATCH(D438,'2.Sınav'!$D$33:$D$282,0),2)),"",INDEX('2.Sınav'!$C$33:$AJ$282,MATCH(D438,'2.Sınav'!$D$33:$D$282,0),34))</f>
        <v/>
      </c>
    </row>
    <row r="439" spans="102:103" x14ac:dyDescent="0.2">
      <c r="CX439" s="6" t="str">
        <f>IF(ISERROR(INDEX('1.Sınav'!$C$33:$AJ$282,MATCH(D439,'1.Sınav'!$D$33:$D$282,0),2)),"",INDEX('1.Sınav'!$C$33:$AJ$282,MATCH(D439,'1.Sınav'!$D$33:$D$282,0),34))</f>
        <v/>
      </c>
      <c r="CY439" s="6" t="str">
        <f>IF(ISERROR(INDEX('2.Sınav'!$C$33:$AJ$282,MATCH(D439,'2.Sınav'!$D$33:$D$282,0),2)),"",INDEX('2.Sınav'!$C$33:$AJ$282,MATCH(D439,'2.Sınav'!$D$33:$D$282,0),34))</f>
        <v/>
      </c>
    </row>
    <row r="440" spans="102:103" x14ac:dyDescent="0.2">
      <c r="CX440" s="6" t="str">
        <f>IF(ISERROR(INDEX('1.Sınav'!$C$33:$AJ$282,MATCH(D440,'1.Sınav'!$D$33:$D$282,0),2)),"",INDEX('1.Sınav'!$C$33:$AJ$282,MATCH(D440,'1.Sınav'!$D$33:$D$282,0),34))</f>
        <v/>
      </c>
      <c r="CY440" s="6" t="str">
        <f>IF(ISERROR(INDEX('2.Sınav'!$C$33:$AJ$282,MATCH(D440,'2.Sınav'!$D$33:$D$282,0),2)),"",INDEX('2.Sınav'!$C$33:$AJ$282,MATCH(D440,'2.Sınav'!$D$33:$D$282,0),34))</f>
        <v/>
      </c>
    </row>
    <row r="441" spans="102:103" x14ac:dyDescent="0.2">
      <c r="CX441" s="6" t="str">
        <f>IF(ISERROR(INDEX('1.Sınav'!$C$33:$AJ$282,MATCH(D441,'1.Sınav'!$D$33:$D$282,0),2)),"",INDEX('1.Sınav'!$C$33:$AJ$282,MATCH(D441,'1.Sınav'!$D$33:$D$282,0),34))</f>
        <v/>
      </c>
      <c r="CY441" s="6" t="str">
        <f>IF(ISERROR(INDEX('2.Sınav'!$C$33:$AJ$282,MATCH(D441,'2.Sınav'!$D$33:$D$282,0),2)),"",INDEX('2.Sınav'!$C$33:$AJ$282,MATCH(D441,'2.Sınav'!$D$33:$D$282,0),34))</f>
        <v/>
      </c>
    </row>
    <row r="442" spans="102:103" x14ac:dyDescent="0.2">
      <c r="CX442" s="6" t="str">
        <f>IF(ISERROR(INDEX('1.Sınav'!$C$33:$AJ$282,MATCH(D442,'1.Sınav'!$D$33:$D$282,0),2)),"",INDEX('1.Sınav'!$C$33:$AJ$282,MATCH(D442,'1.Sınav'!$D$33:$D$282,0),34))</f>
        <v/>
      </c>
      <c r="CY442" s="6" t="str">
        <f>IF(ISERROR(INDEX('2.Sınav'!$C$33:$AJ$282,MATCH(D442,'2.Sınav'!$D$33:$D$282,0),2)),"",INDEX('2.Sınav'!$C$33:$AJ$282,MATCH(D442,'2.Sınav'!$D$33:$D$282,0),34))</f>
        <v/>
      </c>
    </row>
    <row r="443" spans="102:103" x14ac:dyDescent="0.2">
      <c r="CX443" s="6" t="str">
        <f>IF(ISERROR(INDEX('1.Sınav'!$C$33:$AJ$282,MATCH(D443,'1.Sınav'!$D$33:$D$282,0),2)),"",INDEX('1.Sınav'!$C$33:$AJ$282,MATCH(D443,'1.Sınav'!$D$33:$D$282,0),34))</f>
        <v/>
      </c>
      <c r="CY443" s="6" t="str">
        <f>IF(ISERROR(INDEX('2.Sınav'!$C$33:$AJ$282,MATCH(D443,'2.Sınav'!$D$33:$D$282,0),2)),"",INDEX('2.Sınav'!$C$33:$AJ$282,MATCH(D443,'2.Sınav'!$D$33:$D$282,0),34))</f>
        <v/>
      </c>
    </row>
    <row r="444" spans="102:103" x14ac:dyDescent="0.2">
      <c r="CX444" s="6" t="str">
        <f>IF(ISERROR(INDEX('1.Sınav'!$C$33:$AJ$282,MATCH(D444,'1.Sınav'!$D$33:$D$282,0),2)),"",INDEX('1.Sınav'!$C$33:$AJ$282,MATCH(D444,'1.Sınav'!$D$33:$D$282,0),34))</f>
        <v/>
      </c>
      <c r="CY444" s="6" t="str">
        <f>IF(ISERROR(INDEX('2.Sınav'!$C$33:$AJ$282,MATCH(D444,'2.Sınav'!$D$33:$D$282,0),2)),"",INDEX('2.Sınav'!$C$33:$AJ$282,MATCH(D444,'2.Sınav'!$D$33:$D$282,0),34))</f>
        <v/>
      </c>
    </row>
    <row r="445" spans="102:103" x14ac:dyDescent="0.2">
      <c r="CX445" s="6" t="str">
        <f>IF(ISERROR(INDEX('1.Sınav'!$C$33:$AJ$282,MATCH(D445,'1.Sınav'!$D$33:$D$282,0),2)),"",INDEX('1.Sınav'!$C$33:$AJ$282,MATCH(D445,'1.Sınav'!$D$33:$D$282,0),34))</f>
        <v/>
      </c>
      <c r="CY445" s="6" t="str">
        <f>IF(ISERROR(INDEX('2.Sınav'!$C$33:$AJ$282,MATCH(D445,'2.Sınav'!$D$33:$D$282,0),2)),"",INDEX('2.Sınav'!$C$33:$AJ$282,MATCH(D445,'2.Sınav'!$D$33:$D$282,0),34))</f>
        <v/>
      </c>
    </row>
    <row r="446" spans="102:103" x14ac:dyDescent="0.2">
      <c r="CX446" s="6" t="str">
        <f>IF(ISERROR(INDEX('1.Sınav'!$C$33:$AJ$282,MATCH(D446,'1.Sınav'!$D$33:$D$282,0),2)),"",INDEX('1.Sınav'!$C$33:$AJ$282,MATCH(D446,'1.Sınav'!$D$33:$D$282,0),34))</f>
        <v/>
      </c>
      <c r="CY446" s="6" t="str">
        <f>IF(ISERROR(INDEX('2.Sınav'!$C$33:$AJ$282,MATCH(D446,'2.Sınav'!$D$33:$D$282,0),2)),"",INDEX('2.Sınav'!$C$33:$AJ$282,MATCH(D446,'2.Sınav'!$D$33:$D$282,0),34))</f>
        <v/>
      </c>
    </row>
    <row r="447" spans="102:103" x14ac:dyDescent="0.2">
      <c r="CX447" s="6" t="str">
        <f>IF(ISERROR(INDEX('1.Sınav'!$C$33:$AJ$282,MATCH(D447,'1.Sınav'!$D$33:$D$282,0),2)),"",INDEX('1.Sınav'!$C$33:$AJ$282,MATCH(D447,'1.Sınav'!$D$33:$D$282,0),34))</f>
        <v/>
      </c>
      <c r="CY447" s="6" t="str">
        <f>IF(ISERROR(INDEX('2.Sınav'!$C$33:$AJ$282,MATCH(D447,'2.Sınav'!$D$33:$D$282,0),2)),"",INDEX('2.Sınav'!$C$33:$AJ$282,MATCH(D447,'2.Sınav'!$D$33:$D$282,0),34))</f>
        <v/>
      </c>
    </row>
    <row r="448" spans="102:103" x14ac:dyDescent="0.2">
      <c r="CX448" s="6" t="str">
        <f>IF(ISERROR(INDEX('1.Sınav'!$C$33:$AJ$282,MATCH(D448,'1.Sınav'!$D$33:$D$282,0),2)),"",INDEX('1.Sınav'!$C$33:$AJ$282,MATCH(D448,'1.Sınav'!$D$33:$D$282,0),34))</f>
        <v/>
      </c>
      <c r="CY448" s="6" t="str">
        <f>IF(ISERROR(INDEX('2.Sınav'!$C$33:$AJ$282,MATCH(D448,'2.Sınav'!$D$33:$D$282,0),2)),"",INDEX('2.Sınav'!$C$33:$AJ$282,MATCH(D448,'2.Sınav'!$D$33:$D$282,0),34))</f>
        <v/>
      </c>
    </row>
    <row r="449" spans="102:103" x14ac:dyDescent="0.2">
      <c r="CX449" s="6" t="str">
        <f>IF(ISERROR(INDEX('1.Sınav'!$C$33:$AJ$282,MATCH(D449,'1.Sınav'!$D$33:$D$282,0),2)),"",INDEX('1.Sınav'!$C$33:$AJ$282,MATCH(D449,'1.Sınav'!$D$33:$D$282,0),34))</f>
        <v/>
      </c>
      <c r="CY449" s="6" t="str">
        <f>IF(ISERROR(INDEX('2.Sınav'!$C$33:$AJ$282,MATCH(D449,'2.Sınav'!$D$33:$D$282,0),2)),"",INDEX('2.Sınav'!$C$33:$AJ$282,MATCH(D449,'2.Sınav'!$D$33:$D$282,0),34))</f>
        <v/>
      </c>
    </row>
    <row r="450" spans="102:103" x14ac:dyDescent="0.2">
      <c r="CX450" s="6" t="str">
        <f>IF(ISERROR(INDEX('1.Sınav'!$C$33:$AJ$282,MATCH(D450,'1.Sınav'!$D$33:$D$282,0),2)),"",INDEX('1.Sınav'!$C$33:$AJ$282,MATCH(D450,'1.Sınav'!$D$33:$D$282,0),34))</f>
        <v/>
      </c>
      <c r="CY450" s="6" t="str">
        <f>IF(ISERROR(INDEX('2.Sınav'!$C$33:$AJ$282,MATCH(D450,'2.Sınav'!$D$33:$D$282,0),2)),"",INDEX('2.Sınav'!$C$33:$AJ$282,MATCH(D450,'2.Sınav'!$D$33:$D$282,0),34))</f>
        <v/>
      </c>
    </row>
    <row r="451" spans="102:103" x14ac:dyDescent="0.2">
      <c r="CX451" s="6" t="str">
        <f>IF(ISERROR(INDEX('1.Sınav'!$C$33:$AJ$282,MATCH(D451,'1.Sınav'!$D$33:$D$282,0),2)),"",INDEX('1.Sınav'!$C$33:$AJ$282,MATCH(D451,'1.Sınav'!$D$33:$D$282,0),34))</f>
        <v/>
      </c>
      <c r="CY451" s="6" t="str">
        <f>IF(ISERROR(INDEX('2.Sınav'!$C$33:$AJ$282,MATCH(D451,'2.Sınav'!$D$33:$D$282,0),2)),"",INDEX('2.Sınav'!$C$33:$AJ$282,MATCH(D451,'2.Sınav'!$D$33:$D$282,0),34))</f>
        <v/>
      </c>
    </row>
    <row r="452" spans="102:103" x14ac:dyDescent="0.2">
      <c r="CX452" s="6" t="str">
        <f>IF(ISERROR(INDEX('1.Sınav'!$C$33:$AJ$282,MATCH(D452,'1.Sınav'!$D$33:$D$282,0),2)),"",INDEX('1.Sınav'!$C$33:$AJ$282,MATCH(D452,'1.Sınav'!$D$33:$D$282,0),34))</f>
        <v/>
      </c>
      <c r="CY452" s="6" t="str">
        <f>IF(ISERROR(INDEX('2.Sınav'!$C$33:$AJ$282,MATCH(D452,'2.Sınav'!$D$33:$D$282,0),2)),"",INDEX('2.Sınav'!$C$33:$AJ$282,MATCH(D452,'2.Sınav'!$D$33:$D$282,0),34))</f>
        <v/>
      </c>
    </row>
    <row r="453" spans="102:103" x14ac:dyDescent="0.2">
      <c r="CX453" s="6" t="str">
        <f>IF(ISERROR(INDEX('1.Sınav'!$C$33:$AJ$282,MATCH(D453,'1.Sınav'!$D$33:$D$282,0),2)),"",INDEX('1.Sınav'!$C$33:$AJ$282,MATCH(D453,'1.Sınav'!$D$33:$D$282,0),34))</f>
        <v/>
      </c>
      <c r="CY453" s="6" t="str">
        <f>IF(ISERROR(INDEX('2.Sınav'!$C$33:$AJ$282,MATCH(D453,'2.Sınav'!$D$33:$D$282,0),2)),"",INDEX('2.Sınav'!$C$33:$AJ$282,MATCH(D453,'2.Sınav'!$D$33:$D$282,0),34))</f>
        <v/>
      </c>
    </row>
    <row r="454" spans="102:103" x14ac:dyDescent="0.2">
      <c r="CX454" s="6" t="str">
        <f>IF(ISERROR(INDEX('1.Sınav'!$C$33:$AJ$282,MATCH(D454,'1.Sınav'!$D$33:$D$282,0),2)),"",INDEX('1.Sınav'!$C$33:$AJ$282,MATCH(D454,'1.Sınav'!$D$33:$D$282,0),34))</f>
        <v/>
      </c>
      <c r="CY454" s="6" t="str">
        <f>IF(ISERROR(INDEX('2.Sınav'!$C$33:$AJ$282,MATCH(D454,'2.Sınav'!$D$33:$D$282,0),2)),"",INDEX('2.Sınav'!$C$33:$AJ$282,MATCH(D454,'2.Sınav'!$D$33:$D$282,0),34))</f>
        <v/>
      </c>
    </row>
    <row r="455" spans="102:103" x14ac:dyDescent="0.2">
      <c r="CX455" s="6" t="str">
        <f>IF(ISERROR(INDEX('1.Sınav'!$C$33:$AJ$282,MATCH(D455,'1.Sınav'!$D$33:$D$282,0),2)),"",INDEX('1.Sınav'!$C$33:$AJ$282,MATCH(D455,'1.Sınav'!$D$33:$D$282,0),34))</f>
        <v/>
      </c>
      <c r="CY455" s="6" t="str">
        <f>IF(ISERROR(INDEX('2.Sınav'!$C$33:$AJ$282,MATCH(D455,'2.Sınav'!$D$33:$D$282,0),2)),"",INDEX('2.Sınav'!$C$33:$AJ$282,MATCH(D455,'2.Sınav'!$D$33:$D$282,0),34))</f>
        <v/>
      </c>
    </row>
    <row r="456" spans="102:103" x14ac:dyDescent="0.2">
      <c r="CX456" s="6" t="str">
        <f>IF(ISERROR(INDEX('1.Sınav'!$C$33:$AJ$282,MATCH(D456,'1.Sınav'!$D$33:$D$282,0),2)),"",INDEX('1.Sınav'!$C$33:$AJ$282,MATCH(D456,'1.Sınav'!$D$33:$D$282,0),34))</f>
        <v/>
      </c>
      <c r="CY456" s="6" t="str">
        <f>IF(ISERROR(INDEX('2.Sınav'!$C$33:$AJ$282,MATCH(D456,'2.Sınav'!$D$33:$D$282,0),2)),"",INDEX('2.Sınav'!$C$33:$AJ$282,MATCH(D456,'2.Sınav'!$D$33:$D$282,0),34))</f>
        <v/>
      </c>
    </row>
    <row r="457" spans="102:103" x14ac:dyDescent="0.2">
      <c r="CX457" s="6" t="str">
        <f>IF(ISERROR(INDEX('1.Sınav'!$C$33:$AJ$282,MATCH(D457,'1.Sınav'!$D$33:$D$282,0),2)),"",INDEX('1.Sınav'!$C$33:$AJ$282,MATCH(D457,'1.Sınav'!$D$33:$D$282,0),34))</f>
        <v/>
      </c>
      <c r="CY457" s="6" t="str">
        <f>IF(ISERROR(INDEX('2.Sınav'!$C$33:$AJ$282,MATCH(D457,'2.Sınav'!$D$33:$D$282,0),2)),"",INDEX('2.Sınav'!$C$33:$AJ$282,MATCH(D457,'2.Sınav'!$D$33:$D$282,0),34))</f>
        <v/>
      </c>
    </row>
    <row r="458" spans="102:103" x14ac:dyDescent="0.2">
      <c r="CX458" s="6" t="str">
        <f>IF(ISERROR(INDEX('1.Sınav'!$C$33:$AJ$282,MATCH(D458,'1.Sınav'!$D$33:$D$282,0),2)),"",INDEX('1.Sınav'!$C$33:$AJ$282,MATCH(D458,'1.Sınav'!$D$33:$D$282,0),34))</f>
        <v/>
      </c>
      <c r="CY458" s="6" t="str">
        <f>IF(ISERROR(INDEX('2.Sınav'!$C$33:$AJ$282,MATCH(D458,'2.Sınav'!$D$33:$D$282,0),2)),"",INDEX('2.Sınav'!$C$33:$AJ$282,MATCH(D458,'2.Sınav'!$D$33:$D$282,0),34))</f>
        <v/>
      </c>
    </row>
    <row r="459" spans="102:103" x14ac:dyDescent="0.2">
      <c r="CX459" s="6" t="str">
        <f>IF(ISERROR(INDEX('1.Sınav'!$C$33:$AJ$282,MATCH(D459,'1.Sınav'!$D$33:$D$282,0),2)),"",INDEX('1.Sınav'!$C$33:$AJ$282,MATCH(D459,'1.Sınav'!$D$33:$D$282,0),34))</f>
        <v/>
      </c>
      <c r="CY459" s="6" t="str">
        <f>IF(ISERROR(INDEX('2.Sınav'!$C$33:$AJ$282,MATCH(D459,'2.Sınav'!$D$33:$D$282,0),2)),"",INDEX('2.Sınav'!$C$33:$AJ$282,MATCH(D459,'2.Sınav'!$D$33:$D$282,0),34))</f>
        <v/>
      </c>
    </row>
    <row r="460" spans="102:103" x14ac:dyDescent="0.2">
      <c r="CX460" s="6" t="str">
        <f>IF(ISERROR(INDEX('1.Sınav'!$C$33:$AJ$282,MATCH(D460,'1.Sınav'!$D$33:$D$282,0),2)),"",INDEX('1.Sınav'!$C$33:$AJ$282,MATCH(D460,'1.Sınav'!$D$33:$D$282,0),34))</f>
        <v/>
      </c>
      <c r="CY460" s="6" t="str">
        <f>IF(ISERROR(INDEX('2.Sınav'!$C$33:$AJ$282,MATCH(D460,'2.Sınav'!$D$33:$D$282,0),2)),"",INDEX('2.Sınav'!$C$33:$AJ$282,MATCH(D460,'2.Sınav'!$D$33:$D$282,0),34))</f>
        <v/>
      </c>
    </row>
    <row r="461" spans="102:103" x14ac:dyDescent="0.2">
      <c r="CX461" s="6" t="str">
        <f>IF(ISERROR(INDEX('1.Sınav'!$C$33:$AJ$282,MATCH(D461,'1.Sınav'!$D$33:$D$282,0),2)),"",INDEX('1.Sınav'!$C$33:$AJ$282,MATCH(D461,'1.Sınav'!$D$33:$D$282,0),34))</f>
        <v/>
      </c>
      <c r="CY461" s="6" t="str">
        <f>IF(ISERROR(INDEX('2.Sınav'!$C$33:$AJ$282,MATCH(D461,'2.Sınav'!$D$33:$D$282,0),2)),"",INDEX('2.Sınav'!$C$33:$AJ$282,MATCH(D461,'2.Sınav'!$D$33:$D$282,0),34))</f>
        <v/>
      </c>
    </row>
    <row r="462" spans="102:103" x14ac:dyDescent="0.2">
      <c r="CX462" s="6" t="str">
        <f>IF(ISERROR(INDEX('1.Sınav'!$C$33:$AJ$282,MATCH(D462,'1.Sınav'!$D$33:$D$282,0),2)),"",INDEX('1.Sınav'!$C$33:$AJ$282,MATCH(D462,'1.Sınav'!$D$33:$D$282,0),34))</f>
        <v/>
      </c>
      <c r="CY462" s="6" t="str">
        <f>IF(ISERROR(INDEX('2.Sınav'!$C$33:$AJ$282,MATCH(D462,'2.Sınav'!$D$33:$D$282,0),2)),"",INDEX('2.Sınav'!$C$33:$AJ$282,MATCH(D462,'2.Sınav'!$D$33:$D$282,0),34))</f>
        <v/>
      </c>
    </row>
    <row r="463" spans="102:103" x14ac:dyDescent="0.2">
      <c r="CX463" s="6" t="str">
        <f>IF(ISERROR(INDEX('1.Sınav'!$C$33:$AJ$282,MATCH(D463,'1.Sınav'!$D$33:$D$282,0),2)),"",INDEX('1.Sınav'!$C$33:$AJ$282,MATCH(D463,'1.Sınav'!$D$33:$D$282,0),34))</f>
        <v/>
      </c>
      <c r="CY463" s="6" t="str">
        <f>IF(ISERROR(INDEX('2.Sınav'!$C$33:$AJ$282,MATCH(D463,'2.Sınav'!$D$33:$D$282,0),2)),"",INDEX('2.Sınav'!$C$33:$AJ$282,MATCH(D463,'2.Sınav'!$D$33:$D$282,0),34))</f>
        <v/>
      </c>
    </row>
    <row r="464" spans="102:103" x14ac:dyDescent="0.2">
      <c r="CX464" s="6" t="str">
        <f>IF(ISERROR(INDEX('1.Sınav'!$C$33:$AJ$282,MATCH(D464,'1.Sınav'!$D$33:$D$282,0),2)),"",INDEX('1.Sınav'!$C$33:$AJ$282,MATCH(D464,'1.Sınav'!$D$33:$D$282,0),34))</f>
        <v/>
      </c>
      <c r="CY464" s="6" t="str">
        <f>IF(ISERROR(INDEX('2.Sınav'!$C$33:$AJ$282,MATCH(D464,'2.Sınav'!$D$33:$D$282,0),2)),"",INDEX('2.Sınav'!$C$33:$AJ$282,MATCH(D464,'2.Sınav'!$D$33:$D$282,0),34))</f>
        <v/>
      </c>
    </row>
    <row r="465" spans="102:103" x14ac:dyDescent="0.2">
      <c r="CX465" s="6" t="str">
        <f>IF(ISERROR(INDEX('1.Sınav'!$C$33:$AJ$282,MATCH(D465,'1.Sınav'!$D$33:$D$282,0),2)),"",INDEX('1.Sınav'!$C$33:$AJ$282,MATCH(D465,'1.Sınav'!$D$33:$D$282,0),34))</f>
        <v/>
      </c>
      <c r="CY465" s="6" t="str">
        <f>IF(ISERROR(INDEX('2.Sınav'!$C$33:$AJ$282,MATCH(D465,'2.Sınav'!$D$33:$D$282,0),2)),"",INDEX('2.Sınav'!$C$33:$AJ$282,MATCH(D465,'2.Sınav'!$D$33:$D$282,0),34))</f>
        <v/>
      </c>
    </row>
    <row r="466" spans="102:103" x14ac:dyDescent="0.2">
      <c r="CX466" s="6" t="str">
        <f>IF(ISERROR(INDEX('1.Sınav'!$C$33:$AJ$282,MATCH(D466,'1.Sınav'!$D$33:$D$282,0),2)),"",INDEX('1.Sınav'!$C$33:$AJ$282,MATCH(D466,'1.Sınav'!$D$33:$D$282,0),34))</f>
        <v/>
      </c>
      <c r="CY466" s="6" t="str">
        <f>IF(ISERROR(INDEX('2.Sınav'!$C$33:$AJ$282,MATCH(D466,'2.Sınav'!$D$33:$D$282,0),2)),"",INDEX('2.Sınav'!$C$33:$AJ$282,MATCH(D466,'2.Sınav'!$D$33:$D$282,0),34))</f>
        <v/>
      </c>
    </row>
    <row r="467" spans="102:103" x14ac:dyDescent="0.2">
      <c r="CX467" s="6" t="str">
        <f>IF(ISERROR(INDEX('1.Sınav'!$C$33:$AJ$282,MATCH(D467,'1.Sınav'!$D$33:$D$282,0),2)),"",INDEX('1.Sınav'!$C$33:$AJ$282,MATCH(D467,'1.Sınav'!$D$33:$D$282,0),34))</f>
        <v/>
      </c>
      <c r="CY467" s="6" t="str">
        <f>IF(ISERROR(INDEX('2.Sınav'!$C$33:$AJ$282,MATCH(D467,'2.Sınav'!$D$33:$D$282,0),2)),"",INDEX('2.Sınav'!$C$33:$AJ$282,MATCH(D467,'2.Sınav'!$D$33:$D$282,0),34))</f>
        <v/>
      </c>
    </row>
    <row r="468" spans="102:103" x14ac:dyDescent="0.2">
      <c r="CX468" s="6" t="str">
        <f>IF(ISERROR(INDEX('1.Sınav'!$C$33:$AJ$282,MATCH(D468,'1.Sınav'!$D$33:$D$282,0),2)),"",INDEX('1.Sınav'!$C$33:$AJ$282,MATCH(D468,'1.Sınav'!$D$33:$D$282,0),34))</f>
        <v/>
      </c>
      <c r="CY468" s="6" t="str">
        <f>IF(ISERROR(INDEX('2.Sınav'!$C$33:$AJ$282,MATCH(D468,'2.Sınav'!$D$33:$D$282,0),2)),"",INDEX('2.Sınav'!$C$33:$AJ$282,MATCH(D468,'2.Sınav'!$D$33:$D$282,0),34))</f>
        <v/>
      </c>
    </row>
    <row r="469" spans="102:103" x14ac:dyDescent="0.2">
      <c r="CX469" s="6" t="str">
        <f>IF(ISERROR(INDEX('1.Sınav'!$C$33:$AJ$282,MATCH(D469,'1.Sınav'!$D$33:$D$282,0),2)),"",INDEX('1.Sınav'!$C$33:$AJ$282,MATCH(D469,'1.Sınav'!$D$33:$D$282,0),34))</f>
        <v/>
      </c>
      <c r="CY469" s="6" t="str">
        <f>IF(ISERROR(INDEX('2.Sınav'!$C$33:$AJ$282,MATCH(D469,'2.Sınav'!$D$33:$D$282,0),2)),"",INDEX('2.Sınav'!$C$33:$AJ$282,MATCH(D469,'2.Sınav'!$D$33:$D$282,0),34))</f>
        <v/>
      </c>
    </row>
    <row r="470" spans="102:103" x14ac:dyDescent="0.2">
      <c r="CX470" s="6" t="str">
        <f>IF(ISERROR(INDEX('1.Sınav'!$C$33:$AJ$282,MATCH(D470,'1.Sınav'!$D$33:$D$282,0),2)),"",INDEX('1.Sınav'!$C$33:$AJ$282,MATCH(D470,'1.Sınav'!$D$33:$D$282,0),34))</f>
        <v/>
      </c>
      <c r="CY470" s="6" t="str">
        <f>IF(ISERROR(INDEX('2.Sınav'!$C$33:$AJ$282,MATCH(D470,'2.Sınav'!$D$33:$D$282,0),2)),"",INDEX('2.Sınav'!$C$33:$AJ$282,MATCH(D470,'2.Sınav'!$D$33:$D$282,0),34))</f>
        <v/>
      </c>
    </row>
    <row r="471" spans="102:103" x14ac:dyDescent="0.2">
      <c r="CX471" s="6" t="str">
        <f>IF(ISERROR(INDEX('1.Sınav'!$C$33:$AJ$282,MATCH(D471,'1.Sınav'!$D$33:$D$282,0),2)),"",INDEX('1.Sınav'!$C$33:$AJ$282,MATCH(D471,'1.Sınav'!$D$33:$D$282,0),34))</f>
        <v/>
      </c>
      <c r="CY471" s="6" t="str">
        <f>IF(ISERROR(INDEX('2.Sınav'!$C$33:$AJ$282,MATCH(D471,'2.Sınav'!$D$33:$D$282,0),2)),"",INDEX('2.Sınav'!$C$33:$AJ$282,MATCH(D471,'2.Sınav'!$D$33:$D$282,0),34))</f>
        <v/>
      </c>
    </row>
    <row r="472" spans="102:103" x14ac:dyDescent="0.2">
      <c r="CX472" s="6" t="str">
        <f>IF(ISERROR(INDEX('1.Sınav'!$C$33:$AJ$282,MATCH(D472,'1.Sınav'!$D$33:$D$282,0),2)),"",INDEX('1.Sınav'!$C$33:$AJ$282,MATCH(D472,'1.Sınav'!$D$33:$D$282,0),34))</f>
        <v/>
      </c>
      <c r="CY472" s="6" t="str">
        <f>IF(ISERROR(INDEX('2.Sınav'!$C$33:$AJ$282,MATCH(D472,'2.Sınav'!$D$33:$D$282,0),2)),"",INDEX('2.Sınav'!$C$33:$AJ$282,MATCH(D472,'2.Sınav'!$D$33:$D$282,0),34))</f>
        <v/>
      </c>
    </row>
    <row r="473" spans="102:103" x14ac:dyDescent="0.2">
      <c r="CX473" s="6" t="str">
        <f>IF(ISERROR(INDEX('1.Sınav'!$C$33:$AJ$282,MATCH(D473,'1.Sınav'!$D$33:$D$282,0),2)),"",INDEX('1.Sınav'!$C$33:$AJ$282,MATCH(D473,'1.Sınav'!$D$33:$D$282,0),34))</f>
        <v/>
      </c>
      <c r="CY473" s="6" t="str">
        <f>IF(ISERROR(INDEX('2.Sınav'!$C$33:$AJ$282,MATCH(D473,'2.Sınav'!$D$33:$D$282,0),2)),"",INDEX('2.Sınav'!$C$33:$AJ$282,MATCH(D473,'2.Sınav'!$D$33:$D$282,0),34))</f>
        <v/>
      </c>
    </row>
    <row r="474" spans="102:103" x14ac:dyDescent="0.2">
      <c r="CX474" s="6" t="str">
        <f>IF(ISERROR(INDEX('1.Sınav'!$C$33:$AJ$282,MATCH(D474,'1.Sınav'!$D$33:$D$282,0),2)),"",INDEX('1.Sınav'!$C$33:$AJ$282,MATCH(D474,'1.Sınav'!$D$33:$D$282,0),34))</f>
        <v/>
      </c>
      <c r="CY474" s="6" t="str">
        <f>IF(ISERROR(INDEX('2.Sınav'!$C$33:$AJ$282,MATCH(D474,'2.Sınav'!$D$33:$D$282,0),2)),"",INDEX('2.Sınav'!$C$33:$AJ$282,MATCH(D474,'2.Sınav'!$D$33:$D$282,0),34))</f>
        <v/>
      </c>
    </row>
    <row r="475" spans="102:103" x14ac:dyDescent="0.2">
      <c r="CX475" s="6" t="str">
        <f>IF(ISERROR(INDEX('1.Sınav'!$C$33:$AJ$282,MATCH(D475,'1.Sınav'!$D$33:$D$282,0),2)),"",INDEX('1.Sınav'!$C$33:$AJ$282,MATCH(D475,'1.Sınav'!$D$33:$D$282,0),34))</f>
        <v/>
      </c>
      <c r="CY475" s="6" t="str">
        <f>IF(ISERROR(INDEX('2.Sınav'!$C$33:$AJ$282,MATCH(D475,'2.Sınav'!$D$33:$D$282,0),2)),"",INDEX('2.Sınav'!$C$33:$AJ$282,MATCH(D475,'2.Sınav'!$D$33:$D$282,0),34))</f>
        <v/>
      </c>
    </row>
    <row r="476" spans="102:103" x14ac:dyDescent="0.2">
      <c r="CX476" s="6" t="str">
        <f>IF(ISERROR(INDEX('1.Sınav'!$C$33:$AJ$282,MATCH(D476,'1.Sınav'!$D$33:$D$282,0),2)),"",INDEX('1.Sınav'!$C$33:$AJ$282,MATCH(D476,'1.Sınav'!$D$33:$D$282,0),34))</f>
        <v/>
      </c>
      <c r="CY476" s="6" t="str">
        <f>IF(ISERROR(INDEX('2.Sınav'!$C$33:$AJ$282,MATCH(D476,'2.Sınav'!$D$33:$D$282,0),2)),"",INDEX('2.Sınav'!$C$33:$AJ$282,MATCH(D476,'2.Sınav'!$D$33:$D$282,0),34))</f>
        <v/>
      </c>
    </row>
    <row r="477" spans="102:103" x14ac:dyDescent="0.2">
      <c r="CX477" s="6" t="str">
        <f>IF(ISERROR(INDEX('1.Sınav'!$C$33:$AJ$282,MATCH(D477,'1.Sınav'!$D$33:$D$282,0),2)),"",INDEX('1.Sınav'!$C$33:$AJ$282,MATCH(D477,'1.Sınav'!$D$33:$D$282,0),34))</f>
        <v/>
      </c>
      <c r="CY477" s="6" t="str">
        <f>IF(ISERROR(INDEX('2.Sınav'!$C$33:$AJ$282,MATCH(D477,'2.Sınav'!$D$33:$D$282,0),2)),"",INDEX('2.Sınav'!$C$33:$AJ$282,MATCH(D477,'2.Sınav'!$D$33:$D$282,0),34))</f>
        <v/>
      </c>
    </row>
    <row r="478" spans="102:103" x14ac:dyDescent="0.2">
      <c r="CX478" s="6" t="str">
        <f>IF(ISERROR(INDEX('1.Sınav'!$C$33:$AJ$282,MATCH(D478,'1.Sınav'!$D$33:$D$282,0),2)),"",INDEX('1.Sınav'!$C$33:$AJ$282,MATCH(D478,'1.Sınav'!$D$33:$D$282,0),34))</f>
        <v/>
      </c>
      <c r="CY478" s="6" t="str">
        <f>IF(ISERROR(INDEX('2.Sınav'!$C$33:$AJ$282,MATCH(D478,'2.Sınav'!$D$33:$D$282,0),2)),"",INDEX('2.Sınav'!$C$33:$AJ$282,MATCH(D478,'2.Sınav'!$D$33:$D$282,0),34))</f>
        <v/>
      </c>
    </row>
    <row r="479" spans="102:103" x14ac:dyDescent="0.2">
      <c r="CX479" s="6" t="str">
        <f>IF(ISERROR(INDEX('1.Sınav'!$C$33:$AJ$282,MATCH(D479,'1.Sınav'!$D$33:$D$282,0),2)),"",INDEX('1.Sınav'!$C$33:$AJ$282,MATCH(D479,'1.Sınav'!$D$33:$D$282,0),34))</f>
        <v/>
      </c>
      <c r="CY479" s="6" t="str">
        <f>IF(ISERROR(INDEX('2.Sınav'!$C$33:$AJ$282,MATCH(D479,'2.Sınav'!$D$33:$D$282,0),2)),"",INDEX('2.Sınav'!$C$33:$AJ$282,MATCH(D479,'2.Sınav'!$D$33:$D$282,0),34))</f>
        <v/>
      </c>
    </row>
    <row r="480" spans="102:103" x14ac:dyDescent="0.2">
      <c r="CX480" s="6" t="str">
        <f>IF(ISERROR(INDEX('1.Sınav'!$C$33:$AJ$282,MATCH(D480,'1.Sınav'!$D$33:$D$282,0),2)),"",INDEX('1.Sınav'!$C$33:$AJ$282,MATCH(D480,'1.Sınav'!$D$33:$D$282,0),34))</f>
        <v/>
      </c>
      <c r="CY480" s="6" t="str">
        <f>IF(ISERROR(INDEX('2.Sınav'!$C$33:$AJ$282,MATCH(D480,'2.Sınav'!$D$33:$D$282,0),2)),"",INDEX('2.Sınav'!$C$33:$AJ$282,MATCH(D480,'2.Sınav'!$D$33:$D$282,0),34))</f>
        <v/>
      </c>
    </row>
    <row r="481" spans="102:103" x14ac:dyDescent="0.2">
      <c r="CX481" s="6" t="str">
        <f>IF(ISERROR(INDEX('1.Sınav'!$C$33:$AJ$282,MATCH(D481,'1.Sınav'!$D$33:$D$282,0),2)),"",INDEX('1.Sınav'!$C$33:$AJ$282,MATCH(D481,'1.Sınav'!$D$33:$D$282,0),34))</f>
        <v/>
      </c>
      <c r="CY481" s="6" t="str">
        <f>IF(ISERROR(INDEX('2.Sınav'!$C$33:$AJ$282,MATCH(D481,'2.Sınav'!$D$33:$D$282,0),2)),"",INDEX('2.Sınav'!$C$33:$AJ$282,MATCH(D481,'2.Sınav'!$D$33:$D$282,0),34))</f>
        <v/>
      </c>
    </row>
    <row r="482" spans="102:103" x14ac:dyDescent="0.2">
      <c r="CX482" s="6" t="str">
        <f>IF(ISERROR(INDEX('1.Sınav'!$C$33:$AJ$282,MATCH(D482,'1.Sınav'!$D$33:$D$282,0),2)),"",INDEX('1.Sınav'!$C$33:$AJ$282,MATCH(D482,'1.Sınav'!$D$33:$D$282,0),34))</f>
        <v/>
      </c>
      <c r="CY482" s="6" t="str">
        <f>IF(ISERROR(INDEX('2.Sınav'!$C$33:$AJ$282,MATCH(D482,'2.Sınav'!$D$33:$D$282,0),2)),"",INDEX('2.Sınav'!$C$33:$AJ$282,MATCH(D482,'2.Sınav'!$D$33:$D$282,0),34))</f>
        <v/>
      </c>
    </row>
    <row r="483" spans="102:103" x14ac:dyDescent="0.2">
      <c r="CX483" s="6" t="str">
        <f>IF(ISERROR(INDEX('1.Sınav'!$C$33:$AJ$282,MATCH(D483,'1.Sınav'!$D$33:$D$282,0),2)),"",INDEX('1.Sınav'!$C$33:$AJ$282,MATCH(D483,'1.Sınav'!$D$33:$D$282,0),34))</f>
        <v/>
      </c>
      <c r="CY483" s="6" t="str">
        <f>IF(ISERROR(INDEX('2.Sınav'!$C$33:$AJ$282,MATCH(D483,'2.Sınav'!$D$33:$D$282,0),2)),"",INDEX('2.Sınav'!$C$33:$AJ$282,MATCH(D483,'2.Sınav'!$D$33:$D$282,0),34))</f>
        <v/>
      </c>
    </row>
    <row r="484" spans="102:103" x14ac:dyDescent="0.2">
      <c r="CX484" s="6" t="str">
        <f>IF(ISERROR(INDEX('1.Sınav'!$C$33:$AJ$282,MATCH(D484,'1.Sınav'!$D$33:$D$282,0),2)),"",INDEX('1.Sınav'!$C$33:$AJ$282,MATCH(D484,'1.Sınav'!$D$33:$D$282,0),34))</f>
        <v/>
      </c>
      <c r="CY484" s="6" t="str">
        <f>IF(ISERROR(INDEX('2.Sınav'!$C$33:$AJ$282,MATCH(D484,'2.Sınav'!$D$33:$D$282,0),2)),"",INDEX('2.Sınav'!$C$33:$AJ$282,MATCH(D484,'2.Sınav'!$D$33:$D$282,0),34))</f>
        <v/>
      </c>
    </row>
    <row r="485" spans="102:103" x14ac:dyDescent="0.2">
      <c r="CX485" s="6" t="str">
        <f>IF(ISERROR(INDEX('1.Sınav'!$C$33:$AJ$282,MATCH(D485,'1.Sınav'!$D$33:$D$282,0),2)),"",INDEX('1.Sınav'!$C$33:$AJ$282,MATCH(D485,'1.Sınav'!$D$33:$D$282,0),34))</f>
        <v/>
      </c>
      <c r="CY485" s="6" t="str">
        <f>IF(ISERROR(INDEX('2.Sınav'!$C$33:$AJ$282,MATCH(D485,'2.Sınav'!$D$33:$D$282,0),2)),"",INDEX('2.Sınav'!$C$33:$AJ$282,MATCH(D485,'2.Sınav'!$D$33:$D$282,0),34))</f>
        <v/>
      </c>
    </row>
    <row r="486" spans="102:103" x14ac:dyDescent="0.2">
      <c r="CX486" s="6" t="str">
        <f>IF(ISERROR(INDEX('1.Sınav'!$C$33:$AJ$282,MATCH(D486,'1.Sınav'!$D$33:$D$282,0),2)),"",INDEX('1.Sınav'!$C$33:$AJ$282,MATCH(D486,'1.Sınav'!$D$33:$D$282,0),34))</f>
        <v/>
      </c>
      <c r="CY486" s="6" t="str">
        <f>IF(ISERROR(INDEX('2.Sınav'!$C$33:$AJ$282,MATCH(D486,'2.Sınav'!$D$33:$D$282,0),2)),"",INDEX('2.Sınav'!$C$33:$AJ$282,MATCH(D486,'2.Sınav'!$D$33:$D$282,0),34))</f>
        <v/>
      </c>
    </row>
    <row r="487" spans="102:103" x14ac:dyDescent="0.2">
      <c r="CX487" s="6" t="str">
        <f>IF(ISERROR(INDEX('1.Sınav'!$C$33:$AJ$282,MATCH(D487,'1.Sınav'!$D$33:$D$282,0),2)),"",INDEX('1.Sınav'!$C$33:$AJ$282,MATCH(D487,'1.Sınav'!$D$33:$D$282,0),34))</f>
        <v/>
      </c>
      <c r="CY487" s="6" t="str">
        <f>IF(ISERROR(INDEX('2.Sınav'!$C$33:$AJ$282,MATCH(D487,'2.Sınav'!$D$33:$D$282,0),2)),"",INDEX('2.Sınav'!$C$33:$AJ$282,MATCH(D487,'2.Sınav'!$D$33:$D$282,0),34))</f>
        <v/>
      </c>
    </row>
    <row r="488" spans="102:103" x14ac:dyDescent="0.2">
      <c r="CX488" s="6" t="str">
        <f>IF(ISERROR(INDEX('1.Sınav'!$C$33:$AJ$282,MATCH(D488,'1.Sınav'!$D$33:$D$282,0),2)),"",INDEX('1.Sınav'!$C$33:$AJ$282,MATCH(D488,'1.Sınav'!$D$33:$D$282,0),34))</f>
        <v/>
      </c>
      <c r="CY488" s="6" t="str">
        <f>IF(ISERROR(INDEX('2.Sınav'!$C$33:$AJ$282,MATCH(D488,'2.Sınav'!$D$33:$D$282,0),2)),"",INDEX('2.Sınav'!$C$33:$AJ$282,MATCH(D488,'2.Sınav'!$D$33:$D$282,0),34))</f>
        <v/>
      </c>
    </row>
    <row r="489" spans="102:103" x14ac:dyDescent="0.2">
      <c r="CX489" s="6" t="str">
        <f>IF(ISERROR(INDEX('1.Sınav'!$C$33:$AJ$282,MATCH(D489,'1.Sınav'!$D$33:$D$282,0),2)),"",INDEX('1.Sınav'!$C$33:$AJ$282,MATCH(D489,'1.Sınav'!$D$33:$D$282,0),34))</f>
        <v/>
      </c>
      <c r="CY489" s="6" t="str">
        <f>IF(ISERROR(INDEX('2.Sınav'!$C$33:$AJ$282,MATCH(D489,'2.Sınav'!$D$33:$D$282,0),2)),"",INDEX('2.Sınav'!$C$33:$AJ$282,MATCH(D489,'2.Sınav'!$D$33:$D$282,0),34))</f>
        <v/>
      </c>
    </row>
    <row r="490" spans="102:103" x14ac:dyDescent="0.2">
      <c r="CX490" s="6" t="str">
        <f>IF(ISERROR(INDEX('1.Sınav'!$C$33:$AJ$282,MATCH(D490,'1.Sınav'!$D$33:$D$282,0),2)),"",INDEX('1.Sınav'!$C$33:$AJ$282,MATCH(D490,'1.Sınav'!$D$33:$D$282,0),34))</f>
        <v/>
      </c>
      <c r="CY490" s="6" t="str">
        <f>IF(ISERROR(INDEX('2.Sınav'!$C$33:$AJ$282,MATCH(D490,'2.Sınav'!$D$33:$D$282,0),2)),"",INDEX('2.Sınav'!$C$33:$AJ$282,MATCH(D490,'2.Sınav'!$D$33:$D$282,0),34))</f>
        <v/>
      </c>
    </row>
    <row r="491" spans="102:103" x14ac:dyDescent="0.2">
      <c r="CX491" s="6" t="str">
        <f>IF(ISERROR(INDEX('1.Sınav'!$C$33:$AJ$282,MATCH(D491,'1.Sınav'!$D$33:$D$282,0),2)),"",INDEX('1.Sınav'!$C$33:$AJ$282,MATCH(D491,'1.Sınav'!$D$33:$D$282,0),34))</f>
        <v/>
      </c>
      <c r="CY491" s="6" t="str">
        <f>IF(ISERROR(INDEX('2.Sınav'!$C$33:$AJ$282,MATCH(D491,'2.Sınav'!$D$33:$D$282,0),2)),"",INDEX('2.Sınav'!$C$33:$AJ$282,MATCH(D491,'2.Sınav'!$D$33:$D$282,0),34))</f>
        <v/>
      </c>
    </row>
    <row r="492" spans="102:103" x14ac:dyDescent="0.2">
      <c r="CX492" s="6" t="str">
        <f>IF(ISERROR(INDEX('1.Sınav'!$C$33:$AJ$282,MATCH(D492,'1.Sınav'!$D$33:$D$282,0),2)),"",INDEX('1.Sınav'!$C$33:$AJ$282,MATCH(D492,'1.Sınav'!$D$33:$D$282,0),34))</f>
        <v/>
      </c>
      <c r="CY492" s="6" t="str">
        <f>IF(ISERROR(INDEX('2.Sınav'!$C$33:$AJ$282,MATCH(D492,'2.Sınav'!$D$33:$D$282,0),2)),"",INDEX('2.Sınav'!$C$33:$AJ$282,MATCH(D492,'2.Sınav'!$D$33:$D$282,0),34))</f>
        <v/>
      </c>
    </row>
    <row r="493" spans="102:103" x14ac:dyDescent="0.2">
      <c r="CX493" s="6" t="str">
        <f>IF(ISERROR(INDEX('1.Sınav'!$C$33:$AJ$282,MATCH(D493,'1.Sınav'!$D$33:$D$282,0),2)),"",INDEX('1.Sınav'!$C$33:$AJ$282,MATCH(D493,'1.Sınav'!$D$33:$D$282,0),34))</f>
        <v/>
      </c>
      <c r="CY493" s="6" t="str">
        <f>IF(ISERROR(INDEX('2.Sınav'!$C$33:$AJ$282,MATCH(D493,'2.Sınav'!$D$33:$D$282,0),2)),"",INDEX('2.Sınav'!$C$33:$AJ$282,MATCH(D493,'2.Sınav'!$D$33:$D$282,0),34))</f>
        <v/>
      </c>
    </row>
    <row r="494" spans="102:103" x14ac:dyDescent="0.2">
      <c r="CX494" s="6" t="str">
        <f>IF(ISERROR(INDEX('1.Sınav'!$C$33:$AJ$282,MATCH(D494,'1.Sınav'!$D$33:$D$282,0),2)),"",INDEX('1.Sınav'!$C$33:$AJ$282,MATCH(D494,'1.Sınav'!$D$33:$D$282,0),34))</f>
        <v/>
      </c>
      <c r="CY494" s="6" t="str">
        <f>IF(ISERROR(INDEX('2.Sınav'!$C$33:$AJ$282,MATCH(D494,'2.Sınav'!$D$33:$D$282,0),2)),"",INDEX('2.Sınav'!$C$33:$AJ$282,MATCH(D494,'2.Sınav'!$D$33:$D$282,0),34))</f>
        <v/>
      </c>
    </row>
    <row r="495" spans="102:103" x14ac:dyDescent="0.2">
      <c r="CX495" s="6" t="str">
        <f>IF(ISERROR(INDEX('1.Sınav'!$C$33:$AJ$282,MATCH(D495,'1.Sınav'!$D$33:$D$282,0),2)),"",INDEX('1.Sınav'!$C$33:$AJ$282,MATCH(D495,'1.Sınav'!$D$33:$D$282,0),34))</f>
        <v/>
      </c>
      <c r="CY495" s="6" t="str">
        <f>IF(ISERROR(INDEX('2.Sınav'!$C$33:$AJ$282,MATCH(D495,'2.Sınav'!$D$33:$D$282,0),2)),"",INDEX('2.Sınav'!$C$33:$AJ$282,MATCH(D495,'2.Sınav'!$D$33:$D$282,0),34))</f>
        <v/>
      </c>
    </row>
    <row r="496" spans="102:103" x14ac:dyDescent="0.2">
      <c r="CX496" s="6" t="str">
        <f>IF(ISERROR(INDEX('1.Sınav'!$C$33:$AJ$282,MATCH(D496,'1.Sınav'!$D$33:$D$282,0),2)),"",INDEX('1.Sınav'!$C$33:$AJ$282,MATCH(D496,'1.Sınav'!$D$33:$D$282,0),34))</f>
        <v/>
      </c>
      <c r="CY496" s="6" t="str">
        <f>IF(ISERROR(INDEX('2.Sınav'!$C$33:$AJ$282,MATCH(D496,'2.Sınav'!$D$33:$D$282,0),2)),"",INDEX('2.Sınav'!$C$33:$AJ$282,MATCH(D496,'2.Sınav'!$D$33:$D$282,0),34))</f>
        <v/>
      </c>
    </row>
    <row r="497" spans="102:103" x14ac:dyDescent="0.2">
      <c r="CX497" s="6" t="str">
        <f>IF(ISERROR(INDEX('1.Sınav'!$C$33:$AJ$282,MATCH(D497,'1.Sınav'!$D$33:$D$282,0),2)),"",INDEX('1.Sınav'!$C$33:$AJ$282,MATCH(D497,'1.Sınav'!$D$33:$D$282,0),34))</f>
        <v/>
      </c>
      <c r="CY497" s="6" t="str">
        <f>IF(ISERROR(INDEX('2.Sınav'!$C$33:$AJ$282,MATCH(D497,'2.Sınav'!$D$33:$D$282,0),2)),"",INDEX('2.Sınav'!$C$33:$AJ$282,MATCH(D497,'2.Sınav'!$D$33:$D$282,0),34))</f>
        <v/>
      </c>
    </row>
    <row r="498" spans="102:103" x14ac:dyDescent="0.2">
      <c r="CX498" s="6" t="str">
        <f>IF(ISERROR(INDEX('1.Sınav'!$C$33:$AJ$282,MATCH(D498,'1.Sınav'!$D$33:$D$282,0),2)),"",INDEX('1.Sınav'!$C$33:$AJ$282,MATCH(D498,'1.Sınav'!$D$33:$D$282,0),34))</f>
        <v/>
      </c>
      <c r="CY498" s="6" t="str">
        <f>IF(ISERROR(INDEX('2.Sınav'!$C$33:$AJ$282,MATCH(D498,'2.Sınav'!$D$33:$D$282,0),2)),"",INDEX('2.Sınav'!$C$33:$AJ$282,MATCH(D498,'2.Sınav'!$D$33:$D$282,0),34))</f>
        <v/>
      </c>
    </row>
    <row r="499" spans="102:103" x14ac:dyDescent="0.2">
      <c r="CX499" s="6" t="str">
        <f>IF(ISERROR(INDEX('1.Sınav'!$C$33:$AJ$282,MATCH(D499,'1.Sınav'!$D$33:$D$282,0),2)),"",INDEX('1.Sınav'!$C$33:$AJ$282,MATCH(D499,'1.Sınav'!$D$33:$D$282,0),34))</f>
        <v/>
      </c>
      <c r="CY499" s="6" t="str">
        <f>IF(ISERROR(INDEX('2.Sınav'!$C$33:$AJ$282,MATCH(D499,'2.Sınav'!$D$33:$D$282,0),2)),"",INDEX('2.Sınav'!$C$33:$AJ$282,MATCH(D499,'2.Sınav'!$D$33:$D$282,0),34))</f>
        <v/>
      </c>
    </row>
    <row r="500" spans="102:103" x14ac:dyDescent="0.2">
      <c r="CX500" s="6" t="str">
        <f>IF(ISERROR(INDEX('1.Sınav'!$C$33:$AJ$282,MATCH(D500,'1.Sınav'!$D$33:$D$282,0),2)),"",INDEX('1.Sınav'!$C$33:$AJ$282,MATCH(D500,'1.Sınav'!$D$33:$D$282,0),34))</f>
        <v/>
      </c>
      <c r="CY500" s="6" t="str">
        <f>IF(ISERROR(INDEX('2.Sınav'!$C$33:$AJ$282,MATCH(D500,'2.Sınav'!$D$33:$D$282,0),2)),"",INDEX('2.Sınav'!$C$33:$AJ$282,MATCH(D500,'2.Sınav'!$D$33:$D$282,0),34))</f>
        <v/>
      </c>
    </row>
    <row r="501" spans="102:103" x14ac:dyDescent="0.2">
      <c r="CX501" s="6" t="str">
        <f>IF(ISERROR(INDEX('1.Sınav'!$C$33:$AJ$282,MATCH(D501,'1.Sınav'!$D$33:$D$282,0),2)),"",INDEX('1.Sınav'!$C$33:$AJ$282,MATCH(D501,'1.Sınav'!$D$33:$D$282,0),34))</f>
        <v/>
      </c>
      <c r="CY501" s="6" t="str">
        <f>IF(ISERROR(INDEX('2.Sınav'!$C$33:$AJ$282,MATCH(D501,'2.Sınav'!$D$33:$D$282,0),2)),"",INDEX('2.Sınav'!$C$33:$AJ$282,MATCH(D501,'2.Sınav'!$D$33:$D$282,0),34))</f>
        <v/>
      </c>
    </row>
    <row r="502" spans="102:103" x14ac:dyDescent="0.2">
      <c r="CX502" s="6" t="str">
        <f>IF(ISERROR(INDEX('1.Sınav'!$C$33:$AJ$282,MATCH(D502,'1.Sınav'!$D$33:$D$282,0),2)),"",INDEX('1.Sınav'!$C$33:$AJ$282,MATCH(D502,'1.Sınav'!$D$33:$D$282,0),34))</f>
        <v/>
      </c>
      <c r="CY502" s="6" t="str">
        <f>IF(ISERROR(INDEX('2.Sınav'!$C$33:$AJ$282,MATCH(D502,'2.Sınav'!$D$33:$D$282,0),2)),"",INDEX('2.Sınav'!$C$33:$AJ$282,MATCH(D502,'2.Sınav'!$D$33:$D$282,0),34))</f>
        <v/>
      </c>
    </row>
    <row r="503" spans="102:103" x14ac:dyDescent="0.2">
      <c r="CX503" s="6" t="str">
        <f>IF(ISERROR(INDEX('1.Sınav'!$C$33:$AJ$282,MATCH(D503,'1.Sınav'!$D$33:$D$282,0),2)),"",INDEX('1.Sınav'!$C$33:$AJ$282,MATCH(D503,'1.Sınav'!$D$33:$D$282,0),34))</f>
        <v/>
      </c>
      <c r="CY503" s="6" t="str">
        <f>IF(ISERROR(INDEX('2.Sınav'!$C$33:$AJ$282,MATCH(D503,'2.Sınav'!$D$33:$D$282,0),2)),"",INDEX('2.Sınav'!$C$33:$AJ$282,MATCH(D503,'2.Sınav'!$D$33:$D$282,0),34))</f>
        <v/>
      </c>
    </row>
    <row r="504" spans="102:103" x14ac:dyDescent="0.2">
      <c r="CX504" s="6" t="str">
        <f>IF(ISERROR(INDEX('1.Sınav'!$C$33:$AJ$282,MATCH(D504,'1.Sınav'!$D$33:$D$282,0),2)),"",INDEX('1.Sınav'!$C$33:$AJ$282,MATCH(D504,'1.Sınav'!$D$33:$D$282,0),34))</f>
        <v/>
      </c>
      <c r="CY504" s="6" t="str">
        <f>IF(ISERROR(INDEX('2.Sınav'!$C$33:$AJ$282,MATCH(D504,'2.Sınav'!$D$33:$D$282,0),2)),"",INDEX('2.Sınav'!$C$33:$AJ$282,MATCH(D504,'2.Sınav'!$D$33:$D$282,0),34))</f>
        <v/>
      </c>
    </row>
    <row r="505" spans="102:103" x14ac:dyDescent="0.2">
      <c r="CX505" s="6" t="str">
        <f>IF(ISERROR(INDEX('1.Sınav'!$C$33:$AJ$282,MATCH(D505,'1.Sınav'!$D$33:$D$282,0),2)),"",INDEX('1.Sınav'!$C$33:$AJ$282,MATCH(D505,'1.Sınav'!$D$33:$D$282,0),34))</f>
        <v/>
      </c>
      <c r="CY505" s="6" t="str">
        <f>IF(ISERROR(INDEX('2.Sınav'!$C$33:$AJ$282,MATCH(D505,'2.Sınav'!$D$33:$D$282,0),2)),"",INDEX('2.Sınav'!$C$33:$AJ$282,MATCH(D505,'2.Sınav'!$D$33:$D$282,0),34))</f>
        <v/>
      </c>
    </row>
    <row r="506" spans="102:103" x14ac:dyDescent="0.2">
      <c r="CX506" s="6" t="str">
        <f>IF(ISERROR(INDEX('1.Sınav'!$C$33:$AJ$282,MATCH(D506,'1.Sınav'!$D$33:$D$282,0),2)),"",INDEX('1.Sınav'!$C$33:$AJ$282,MATCH(D506,'1.Sınav'!$D$33:$D$282,0),34))</f>
        <v/>
      </c>
      <c r="CY506" s="6" t="str">
        <f>IF(ISERROR(INDEX('2.Sınav'!$C$33:$AJ$282,MATCH(D506,'2.Sınav'!$D$33:$D$282,0),2)),"",INDEX('2.Sınav'!$C$33:$AJ$282,MATCH(D506,'2.Sınav'!$D$33:$D$282,0),34))</f>
        <v/>
      </c>
    </row>
    <row r="507" spans="102:103" x14ac:dyDescent="0.2">
      <c r="CX507" s="6" t="str">
        <f>IF(ISERROR(INDEX('1.Sınav'!$C$33:$AJ$282,MATCH(D507,'1.Sınav'!$D$33:$D$282,0),2)),"",INDEX('1.Sınav'!$C$33:$AJ$282,MATCH(D507,'1.Sınav'!$D$33:$D$282,0),34))</f>
        <v/>
      </c>
      <c r="CY507" s="6" t="str">
        <f>IF(ISERROR(INDEX('2.Sınav'!$C$33:$AJ$282,MATCH(D507,'2.Sınav'!$D$33:$D$282,0),2)),"",INDEX('2.Sınav'!$C$33:$AJ$282,MATCH(D507,'2.Sınav'!$D$33:$D$282,0),34))</f>
        <v/>
      </c>
    </row>
    <row r="508" spans="102:103" x14ac:dyDescent="0.2">
      <c r="CX508" s="6" t="str">
        <f>IF(ISERROR(INDEX('1.Sınav'!$C$33:$AJ$282,MATCH(D508,'1.Sınav'!$D$33:$D$282,0),2)),"",INDEX('1.Sınav'!$C$33:$AJ$282,MATCH(D508,'1.Sınav'!$D$33:$D$282,0),34))</f>
        <v/>
      </c>
      <c r="CY508" s="6" t="str">
        <f>IF(ISERROR(INDEX('2.Sınav'!$C$33:$AJ$282,MATCH(D508,'2.Sınav'!$D$33:$D$282,0),2)),"",INDEX('2.Sınav'!$C$33:$AJ$282,MATCH(D508,'2.Sınav'!$D$33:$D$282,0),34))</f>
        <v/>
      </c>
    </row>
    <row r="509" spans="102:103" x14ac:dyDescent="0.2">
      <c r="CX509" s="6" t="str">
        <f>IF(ISERROR(INDEX('1.Sınav'!$C$33:$AJ$282,MATCH(D509,'1.Sınav'!$D$33:$D$282,0),2)),"",INDEX('1.Sınav'!$C$33:$AJ$282,MATCH(D509,'1.Sınav'!$D$33:$D$282,0),34))</f>
        <v/>
      </c>
      <c r="CY509" s="6" t="str">
        <f>IF(ISERROR(INDEX('2.Sınav'!$C$33:$AJ$282,MATCH(D509,'2.Sınav'!$D$33:$D$282,0),2)),"",INDEX('2.Sınav'!$C$33:$AJ$282,MATCH(D509,'2.Sınav'!$D$33:$D$282,0),34))</f>
        <v/>
      </c>
    </row>
    <row r="510" spans="102:103" x14ac:dyDescent="0.2">
      <c r="CX510" s="6" t="str">
        <f>IF(ISERROR(INDEX('1.Sınav'!$C$33:$AJ$282,MATCH(D510,'1.Sınav'!$D$33:$D$282,0),2)),"",INDEX('1.Sınav'!$C$33:$AJ$282,MATCH(D510,'1.Sınav'!$D$33:$D$282,0),34))</f>
        <v/>
      </c>
      <c r="CY510" s="6" t="str">
        <f>IF(ISERROR(INDEX('2.Sınav'!$C$33:$AJ$282,MATCH(D510,'2.Sınav'!$D$33:$D$282,0),2)),"",INDEX('2.Sınav'!$C$33:$AJ$282,MATCH(D510,'2.Sınav'!$D$33:$D$282,0),34))</f>
        <v/>
      </c>
    </row>
    <row r="511" spans="102:103" x14ac:dyDescent="0.2">
      <c r="CX511" s="6" t="str">
        <f>IF(ISERROR(INDEX('1.Sınav'!$C$33:$AJ$282,MATCH(D511,'1.Sınav'!$D$33:$D$282,0),2)),"",INDEX('1.Sınav'!$C$33:$AJ$282,MATCH(D511,'1.Sınav'!$D$33:$D$282,0),34))</f>
        <v/>
      </c>
      <c r="CY511" s="6" t="str">
        <f>IF(ISERROR(INDEX('2.Sınav'!$C$33:$AJ$282,MATCH(D511,'2.Sınav'!$D$33:$D$282,0),2)),"",INDEX('2.Sınav'!$C$33:$AJ$282,MATCH(D511,'2.Sınav'!$D$33:$D$282,0),34))</f>
        <v/>
      </c>
    </row>
    <row r="512" spans="102:103" x14ac:dyDescent="0.2">
      <c r="CX512" s="6" t="str">
        <f>IF(ISERROR(INDEX('1.Sınav'!$C$33:$AJ$282,MATCH(D512,'1.Sınav'!$D$33:$D$282,0),2)),"",INDEX('1.Sınav'!$C$33:$AJ$282,MATCH(D512,'1.Sınav'!$D$33:$D$282,0),34))</f>
        <v/>
      </c>
      <c r="CY512" s="6" t="str">
        <f>IF(ISERROR(INDEX('2.Sınav'!$C$33:$AJ$282,MATCH(D512,'2.Sınav'!$D$33:$D$282,0),2)),"",INDEX('2.Sınav'!$C$33:$AJ$282,MATCH(D512,'2.Sınav'!$D$33:$D$282,0),34))</f>
        <v/>
      </c>
    </row>
    <row r="513" spans="102:103" x14ac:dyDescent="0.2">
      <c r="CX513" s="6" t="str">
        <f>IF(ISERROR(INDEX('1.Sınav'!$C$33:$AJ$282,MATCH(D513,'1.Sınav'!$D$33:$D$282,0),2)),"",INDEX('1.Sınav'!$C$33:$AJ$282,MATCH(D513,'1.Sınav'!$D$33:$D$282,0),34))</f>
        <v/>
      </c>
      <c r="CY513" s="6" t="str">
        <f>IF(ISERROR(INDEX('2.Sınav'!$C$33:$AJ$282,MATCH(D513,'2.Sınav'!$D$33:$D$282,0),2)),"",INDEX('2.Sınav'!$C$33:$AJ$282,MATCH(D513,'2.Sınav'!$D$33:$D$282,0),34))</f>
        <v/>
      </c>
    </row>
    <row r="514" spans="102:103" x14ac:dyDescent="0.2">
      <c r="CX514" s="6" t="str">
        <f>IF(ISERROR(INDEX('1.Sınav'!$C$33:$AJ$282,MATCH(D514,'1.Sınav'!$D$33:$D$282,0),2)),"",INDEX('1.Sınav'!$C$33:$AJ$282,MATCH(D514,'1.Sınav'!$D$33:$D$282,0),34))</f>
        <v/>
      </c>
      <c r="CY514" s="6" t="str">
        <f>IF(ISERROR(INDEX('2.Sınav'!$C$33:$AJ$282,MATCH(D514,'2.Sınav'!$D$33:$D$282,0),2)),"",INDEX('2.Sınav'!$C$33:$AJ$282,MATCH(D514,'2.Sınav'!$D$33:$D$282,0),34))</f>
        <v/>
      </c>
    </row>
    <row r="515" spans="102:103" x14ac:dyDescent="0.2">
      <c r="CX515" s="6" t="str">
        <f>IF(ISERROR(INDEX('1.Sınav'!$C$33:$AJ$282,MATCH(D515,'1.Sınav'!$D$33:$D$282,0),2)),"",INDEX('1.Sınav'!$C$33:$AJ$282,MATCH(D515,'1.Sınav'!$D$33:$D$282,0),34))</f>
        <v/>
      </c>
      <c r="CY515" s="6" t="str">
        <f>IF(ISERROR(INDEX('2.Sınav'!$C$33:$AJ$282,MATCH(D515,'2.Sınav'!$D$33:$D$282,0),2)),"",INDEX('2.Sınav'!$C$33:$AJ$282,MATCH(D515,'2.Sınav'!$D$33:$D$282,0),34))</f>
        <v/>
      </c>
    </row>
    <row r="516" spans="102:103" x14ac:dyDescent="0.2">
      <c r="CX516" s="6" t="str">
        <f>IF(ISERROR(INDEX('1.Sınav'!$C$33:$AJ$282,MATCH(D516,'1.Sınav'!$D$33:$D$282,0),2)),"",INDEX('1.Sınav'!$C$33:$AJ$282,MATCH(D516,'1.Sınav'!$D$33:$D$282,0),34))</f>
        <v/>
      </c>
      <c r="CY516" s="6" t="str">
        <f>IF(ISERROR(INDEX('2.Sınav'!$C$33:$AJ$282,MATCH(D516,'2.Sınav'!$D$33:$D$282,0),2)),"",INDEX('2.Sınav'!$C$33:$AJ$282,MATCH(D516,'2.Sınav'!$D$33:$D$282,0),34))</f>
        <v/>
      </c>
    </row>
    <row r="517" spans="102:103" x14ac:dyDescent="0.2">
      <c r="CX517" s="6" t="str">
        <f>IF(ISERROR(INDEX('1.Sınav'!$C$33:$AJ$282,MATCH(D517,'1.Sınav'!$D$33:$D$282,0),2)),"",INDEX('1.Sınav'!$C$33:$AJ$282,MATCH(D517,'1.Sınav'!$D$33:$D$282,0),34))</f>
        <v/>
      </c>
      <c r="CY517" s="6" t="str">
        <f>IF(ISERROR(INDEX('2.Sınav'!$C$33:$AJ$282,MATCH(D517,'2.Sınav'!$D$33:$D$282,0),2)),"",INDEX('2.Sınav'!$C$33:$AJ$282,MATCH(D517,'2.Sınav'!$D$33:$D$282,0),34))</f>
        <v/>
      </c>
    </row>
    <row r="518" spans="102:103" x14ac:dyDescent="0.2">
      <c r="CX518" s="6" t="str">
        <f>IF(ISERROR(INDEX('1.Sınav'!$C$33:$AJ$282,MATCH(D518,'1.Sınav'!$D$33:$D$282,0),2)),"",INDEX('1.Sınav'!$C$33:$AJ$282,MATCH(D518,'1.Sınav'!$D$33:$D$282,0),34))</f>
        <v/>
      </c>
      <c r="CY518" s="6" t="str">
        <f>IF(ISERROR(INDEX('2.Sınav'!$C$33:$AJ$282,MATCH(D518,'2.Sınav'!$D$33:$D$282,0),2)),"",INDEX('2.Sınav'!$C$33:$AJ$282,MATCH(D518,'2.Sınav'!$D$33:$D$282,0),34))</f>
        <v/>
      </c>
    </row>
    <row r="519" spans="102:103" x14ac:dyDescent="0.2">
      <c r="CX519" s="6" t="str">
        <f>IF(ISERROR(INDEX('1.Sınav'!$C$33:$AJ$282,MATCH(D519,'1.Sınav'!$D$33:$D$282,0),2)),"",INDEX('1.Sınav'!$C$33:$AJ$282,MATCH(D519,'1.Sınav'!$D$33:$D$282,0),34))</f>
        <v/>
      </c>
      <c r="CY519" s="6" t="str">
        <f>IF(ISERROR(INDEX('2.Sınav'!$C$33:$AJ$282,MATCH(D519,'2.Sınav'!$D$33:$D$282,0),2)),"",INDEX('2.Sınav'!$C$33:$AJ$282,MATCH(D519,'2.Sınav'!$D$33:$D$282,0),34))</f>
        <v/>
      </c>
    </row>
    <row r="520" spans="102:103" x14ac:dyDescent="0.2">
      <c r="CX520" s="6" t="str">
        <f>IF(ISERROR(INDEX('1.Sınav'!$C$33:$AJ$282,MATCH(D520,'1.Sınav'!$D$33:$D$282,0),2)),"",INDEX('1.Sınav'!$C$33:$AJ$282,MATCH(D520,'1.Sınav'!$D$33:$D$282,0),34))</f>
        <v/>
      </c>
      <c r="CY520" s="6" t="str">
        <f>IF(ISERROR(INDEX('2.Sınav'!$C$33:$AJ$282,MATCH(D520,'2.Sınav'!$D$33:$D$282,0),2)),"",INDEX('2.Sınav'!$C$33:$AJ$282,MATCH(D520,'2.Sınav'!$D$33:$D$282,0),34))</f>
        <v/>
      </c>
    </row>
    <row r="521" spans="102:103" x14ac:dyDescent="0.2">
      <c r="CX521" s="6" t="str">
        <f>IF(ISERROR(INDEX('1.Sınav'!$C$33:$AJ$282,MATCH(D521,'1.Sınav'!$D$33:$D$282,0),2)),"",INDEX('1.Sınav'!$C$33:$AJ$282,MATCH(D521,'1.Sınav'!$D$33:$D$282,0),34))</f>
        <v/>
      </c>
      <c r="CY521" s="6" t="str">
        <f>IF(ISERROR(INDEX('2.Sınav'!$C$33:$AJ$282,MATCH(D521,'2.Sınav'!$D$33:$D$282,0),2)),"",INDEX('2.Sınav'!$C$33:$AJ$282,MATCH(D521,'2.Sınav'!$D$33:$D$282,0),34))</f>
        <v/>
      </c>
    </row>
    <row r="522" spans="102:103" x14ac:dyDescent="0.2">
      <c r="CX522" s="6" t="str">
        <f>IF(ISERROR(INDEX('1.Sınav'!$C$33:$AJ$282,MATCH(D522,'1.Sınav'!$D$33:$D$282,0),2)),"",INDEX('1.Sınav'!$C$33:$AJ$282,MATCH(D522,'1.Sınav'!$D$33:$D$282,0),34))</f>
        <v/>
      </c>
      <c r="CY522" s="6" t="str">
        <f>IF(ISERROR(INDEX('2.Sınav'!$C$33:$AJ$282,MATCH(D522,'2.Sınav'!$D$33:$D$282,0),2)),"",INDEX('2.Sınav'!$C$33:$AJ$282,MATCH(D522,'2.Sınav'!$D$33:$D$282,0),34))</f>
        <v/>
      </c>
    </row>
    <row r="523" spans="102:103" x14ac:dyDescent="0.2">
      <c r="CX523" s="6" t="str">
        <f>IF(ISERROR(INDEX('1.Sınav'!$C$33:$AJ$282,MATCH(D523,'1.Sınav'!$D$33:$D$282,0),2)),"",INDEX('1.Sınav'!$C$33:$AJ$282,MATCH(D523,'1.Sınav'!$D$33:$D$282,0),34))</f>
        <v/>
      </c>
      <c r="CY523" s="6" t="str">
        <f>IF(ISERROR(INDEX('2.Sınav'!$C$33:$AJ$282,MATCH(D523,'2.Sınav'!$D$33:$D$282,0),2)),"",INDEX('2.Sınav'!$C$33:$AJ$282,MATCH(D523,'2.Sınav'!$D$33:$D$282,0),34))</f>
        <v/>
      </c>
    </row>
    <row r="524" spans="102:103" x14ac:dyDescent="0.2">
      <c r="CX524" s="6" t="str">
        <f>IF(ISERROR(INDEX('1.Sınav'!$C$33:$AJ$282,MATCH(D524,'1.Sınav'!$D$33:$D$282,0),2)),"",INDEX('1.Sınav'!$C$33:$AJ$282,MATCH(D524,'1.Sınav'!$D$33:$D$282,0),34))</f>
        <v/>
      </c>
      <c r="CY524" s="6" t="str">
        <f>IF(ISERROR(INDEX('2.Sınav'!$C$33:$AJ$282,MATCH(D524,'2.Sınav'!$D$33:$D$282,0),2)),"",INDEX('2.Sınav'!$C$33:$AJ$282,MATCH(D524,'2.Sınav'!$D$33:$D$282,0),34))</f>
        <v/>
      </c>
    </row>
    <row r="525" spans="102:103" x14ac:dyDescent="0.2">
      <c r="CX525" s="6" t="str">
        <f>IF(ISERROR(INDEX('1.Sınav'!$C$33:$AJ$282,MATCH(D525,'1.Sınav'!$D$33:$D$282,0),2)),"",INDEX('1.Sınav'!$C$33:$AJ$282,MATCH(D525,'1.Sınav'!$D$33:$D$282,0),34))</f>
        <v/>
      </c>
      <c r="CY525" s="6" t="str">
        <f>IF(ISERROR(INDEX('2.Sınav'!$C$33:$AJ$282,MATCH(D525,'2.Sınav'!$D$33:$D$282,0),2)),"",INDEX('2.Sınav'!$C$33:$AJ$282,MATCH(D525,'2.Sınav'!$D$33:$D$282,0),34))</f>
        <v/>
      </c>
    </row>
    <row r="526" spans="102:103" x14ac:dyDescent="0.2">
      <c r="CX526" s="6" t="str">
        <f>IF(ISERROR(INDEX('1.Sınav'!$C$33:$AJ$282,MATCH(D526,'1.Sınav'!$D$33:$D$282,0),2)),"",INDEX('1.Sınav'!$C$33:$AJ$282,MATCH(D526,'1.Sınav'!$D$33:$D$282,0),34))</f>
        <v/>
      </c>
      <c r="CY526" s="6" t="str">
        <f>IF(ISERROR(INDEX('2.Sınav'!$C$33:$AJ$282,MATCH(D526,'2.Sınav'!$D$33:$D$282,0),2)),"",INDEX('2.Sınav'!$C$33:$AJ$282,MATCH(D526,'2.Sınav'!$D$33:$D$282,0),34))</f>
        <v/>
      </c>
    </row>
    <row r="527" spans="102:103" x14ac:dyDescent="0.2">
      <c r="CX527" s="6" t="str">
        <f>IF(ISERROR(INDEX('1.Sınav'!$C$33:$AJ$282,MATCH(D527,'1.Sınav'!$D$33:$D$282,0),2)),"",INDEX('1.Sınav'!$C$33:$AJ$282,MATCH(D527,'1.Sınav'!$D$33:$D$282,0),34))</f>
        <v/>
      </c>
      <c r="CY527" s="6" t="str">
        <f>IF(ISERROR(INDEX('2.Sınav'!$C$33:$AJ$282,MATCH(D527,'2.Sınav'!$D$33:$D$282,0),2)),"",INDEX('2.Sınav'!$C$33:$AJ$282,MATCH(D527,'2.Sınav'!$D$33:$D$282,0),34))</f>
        <v/>
      </c>
    </row>
    <row r="528" spans="102:103" x14ac:dyDescent="0.2">
      <c r="CX528" s="6" t="str">
        <f>IF(ISERROR(INDEX('1.Sınav'!$C$33:$AJ$282,MATCH(D528,'1.Sınav'!$D$33:$D$282,0),2)),"",INDEX('1.Sınav'!$C$33:$AJ$282,MATCH(D528,'1.Sınav'!$D$33:$D$282,0),34))</f>
        <v/>
      </c>
      <c r="CY528" s="6" t="str">
        <f>IF(ISERROR(INDEX('2.Sınav'!$C$33:$AJ$282,MATCH(D528,'2.Sınav'!$D$33:$D$282,0),2)),"",INDEX('2.Sınav'!$C$33:$AJ$282,MATCH(D528,'2.Sınav'!$D$33:$D$282,0),34))</f>
        <v/>
      </c>
    </row>
    <row r="529" spans="102:103" x14ac:dyDescent="0.2">
      <c r="CX529" s="6" t="str">
        <f>IF(ISERROR(INDEX('1.Sınav'!$C$33:$AJ$282,MATCH(D529,'1.Sınav'!$D$33:$D$282,0),2)),"",INDEX('1.Sınav'!$C$33:$AJ$282,MATCH(D529,'1.Sınav'!$D$33:$D$282,0),34))</f>
        <v/>
      </c>
      <c r="CY529" s="6" t="str">
        <f>IF(ISERROR(INDEX('2.Sınav'!$C$33:$AJ$282,MATCH(D529,'2.Sınav'!$D$33:$D$282,0),2)),"",INDEX('2.Sınav'!$C$33:$AJ$282,MATCH(D529,'2.Sınav'!$D$33:$D$282,0),34))</f>
        <v/>
      </c>
    </row>
    <row r="530" spans="102:103" x14ac:dyDescent="0.2">
      <c r="CX530" s="6" t="str">
        <f>IF(ISERROR(INDEX('1.Sınav'!$C$33:$AJ$282,MATCH(D530,'1.Sınav'!$D$33:$D$282,0),2)),"",INDEX('1.Sınav'!$C$33:$AJ$282,MATCH(D530,'1.Sınav'!$D$33:$D$282,0),34))</f>
        <v/>
      </c>
      <c r="CY530" s="6" t="str">
        <f>IF(ISERROR(INDEX('2.Sınav'!$C$33:$AJ$282,MATCH(D530,'2.Sınav'!$D$33:$D$282,0),2)),"",INDEX('2.Sınav'!$C$33:$AJ$282,MATCH(D530,'2.Sınav'!$D$33:$D$282,0),34))</f>
        <v/>
      </c>
    </row>
    <row r="531" spans="102:103" x14ac:dyDescent="0.2">
      <c r="CX531" s="6" t="str">
        <f>IF(ISERROR(INDEX('1.Sınav'!$C$33:$AJ$282,MATCH(D531,'1.Sınav'!$D$33:$D$282,0),2)),"",INDEX('1.Sınav'!$C$33:$AJ$282,MATCH(D531,'1.Sınav'!$D$33:$D$282,0),34))</f>
        <v/>
      </c>
      <c r="CY531" s="6" t="str">
        <f>IF(ISERROR(INDEX('2.Sınav'!$C$33:$AJ$282,MATCH(D531,'2.Sınav'!$D$33:$D$282,0),2)),"",INDEX('2.Sınav'!$C$33:$AJ$282,MATCH(D531,'2.Sınav'!$D$33:$D$282,0),34))</f>
        <v/>
      </c>
    </row>
    <row r="532" spans="102:103" x14ac:dyDescent="0.2">
      <c r="CX532" s="6" t="str">
        <f>IF(ISERROR(INDEX('1.Sınav'!$C$33:$AJ$282,MATCH(D532,'1.Sınav'!$D$33:$D$282,0),2)),"",INDEX('1.Sınav'!$C$33:$AJ$282,MATCH(D532,'1.Sınav'!$D$33:$D$282,0),34))</f>
        <v/>
      </c>
      <c r="CY532" s="6" t="str">
        <f>IF(ISERROR(INDEX('2.Sınav'!$C$33:$AJ$282,MATCH(D532,'2.Sınav'!$D$33:$D$282,0),2)),"",INDEX('2.Sınav'!$C$33:$AJ$282,MATCH(D532,'2.Sınav'!$D$33:$D$282,0),34))</f>
        <v/>
      </c>
    </row>
    <row r="533" spans="102:103" x14ac:dyDescent="0.2">
      <c r="CX533" s="6" t="str">
        <f>IF(ISERROR(INDEX('1.Sınav'!$C$33:$AJ$282,MATCH(D533,'1.Sınav'!$D$33:$D$282,0),2)),"",INDEX('1.Sınav'!$C$33:$AJ$282,MATCH(D533,'1.Sınav'!$D$33:$D$282,0),34))</f>
        <v/>
      </c>
      <c r="CY533" s="6" t="str">
        <f>IF(ISERROR(INDEX('2.Sınav'!$C$33:$AJ$282,MATCH(D533,'2.Sınav'!$D$33:$D$282,0),2)),"",INDEX('2.Sınav'!$C$33:$AJ$282,MATCH(D533,'2.Sınav'!$D$33:$D$282,0),34))</f>
        <v/>
      </c>
    </row>
    <row r="534" spans="102:103" x14ac:dyDescent="0.2">
      <c r="CX534" s="6" t="str">
        <f>IF(ISERROR(INDEX('1.Sınav'!$C$33:$AJ$282,MATCH(D534,'1.Sınav'!$D$33:$D$282,0),2)),"",INDEX('1.Sınav'!$C$33:$AJ$282,MATCH(D534,'1.Sınav'!$D$33:$D$282,0),34))</f>
        <v/>
      </c>
      <c r="CY534" s="6" t="str">
        <f>IF(ISERROR(INDEX('2.Sınav'!$C$33:$AJ$282,MATCH(D534,'2.Sınav'!$D$33:$D$282,0),2)),"",INDEX('2.Sınav'!$C$33:$AJ$282,MATCH(D534,'2.Sınav'!$D$33:$D$282,0),34))</f>
        <v/>
      </c>
    </row>
    <row r="535" spans="102:103" x14ac:dyDescent="0.2">
      <c r="CX535" s="6" t="str">
        <f>IF(ISERROR(INDEX('1.Sınav'!$C$33:$AJ$282,MATCH(D535,'1.Sınav'!$D$33:$D$282,0),2)),"",INDEX('1.Sınav'!$C$33:$AJ$282,MATCH(D535,'1.Sınav'!$D$33:$D$282,0),34))</f>
        <v/>
      </c>
      <c r="CY535" s="6" t="str">
        <f>IF(ISERROR(INDEX('2.Sınav'!$C$33:$AJ$282,MATCH(D535,'2.Sınav'!$D$33:$D$282,0),2)),"",INDEX('2.Sınav'!$C$33:$AJ$282,MATCH(D535,'2.Sınav'!$D$33:$D$282,0),34))</f>
        <v/>
      </c>
    </row>
    <row r="536" spans="102:103" x14ac:dyDescent="0.2">
      <c r="CX536" s="6" t="str">
        <f>IF(ISERROR(INDEX('1.Sınav'!$C$33:$AJ$282,MATCH(D536,'1.Sınav'!$D$33:$D$282,0),2)),"",INDEX('1.Sınav'!$C$33:$AJ$282,MATCH(D536,'1.Sınav'!$D$33:$D$282,0),34))</f>
        <v/>
      </c>
      <c r="CY536" s="6" t="str">
        <f>IF(ISERROR(INDEX('2.Sınav'!$C$33:$AJ$282,MATCH(D536,'2.Sınav'!$D$33:$D$282,0),2)),"",INDEX('2.Sınav'!$C$33:$AJ$282,MATCH(D536,'2.Sınav'!$D$33:$D$282,0),34))</f>
        <v/>
      </c>
    </row>
    <row r="537" spans="102:103" x14ac:dyDescent="0.2">
      <c r="CX537" s="6" t="str">
        <f>IF(ISERROR(INDEX('1.Sınav'!$C$33:$AJ$282,MATCH(D537,'1.Sınav'!$D$33:$D$282,0),2)),"",INDEX('1.Sınav'!$C$33:$AJ$282,MATCH(D537,'1.Sınav'!$D$33:$D$282,0),34))</f>
        <v/>
      </c>
      <c r="CY537" s="6" t="str">
        <f>IF(ISERROR(INDEX('2.Sınav'!$C$33:$AJ$282,MATCH(D537,'2.Sınav'!$D$33:$D$282,0),2)),"",INDEX('2.Sınav'!$C$33:$AJ$282,MATCH(D537,'2.Sınav'!$D$33:$D$282,0),34))</f>
        <v/>
      </c>
    </row>
    <row r="538" spans="102:103" x14ac:dyDescent="0.2">
      <c r="CX538" s="6" t="str">
        <f>IF(ISERROR(INDEX('1.Sınav'!$C$33:$AJ$282,MATCH(D538,'1.Sınav'!$D$33:$D$282,0),2)),"",INDEX('1.Sınav'!$C$33:$AJ$282,MATCH(D538,'1.Sınav'!$D$33:$D$282,0),34))</f>
        <v/>
      </c>
      <c r="CY538" s="6" t="str">
        <f>IF(ISERROR(INDEX('2.Sınav'!$C$33:$AJ$282,MATCH(D538,'2.Sınav'!$D$33:$D$282,0),2)),"",INDEX('2.Sınav'!$C$33:$AJ$282,MATCH(D538,'2.Sınav'!$D$33:$D$282,0),34))</f>
        <v/>
      </c>
    </row>
    <row r="539" spans="102:103" x14ac:dyDescent="0.2">
      <c r="CX539" s="6" t="str">
        <f>IF(ISERROR(INDEX('1.Sınav'!$C$33:$AJ$282,MATCH(D539,'1.Sınav'!$D$33:$D$282,0),2)),"",INDEX('1.Sınav'!$C$33:$AJ$282,MATCH(D539,'1.Sınav'!$D$33:$D$282,0),34))</f>
        <v/>
      </c>
      <c r="CY539" s="6" t="str">
        <f>IF(ISERROR(INDEX('2.Sınav'!$C$33:$AJ$282,MATCH(D539,'2.Sınav'!$D$33:$D$282,0),2)),"",INDEX('2.Sınav'!$C$33:$AJ$282,MATCH(D539,'2.Sınav'!$D$33:$D$282,0),34))</f>
        <v/>
      </c>
    </row>
    <row r="540" spans="102:103" x14ac:dyDescent="0.2">
      <c r="CX540" s="6" t="str">
        <f>IF(ISERROR(INDEX('1.Sınav'!$C$33:$AJ$282,MATCH(D540,'1.Sınav'!$D$33:$D$282,0),2)),"",INDEX('1.Sınav'!$C$33:$AJ$282,MATCH(D540,'1.Sınav'!$D$33:$D$282,0),34))</f>
        <v/>
      </c>
      <c r="CY540" s="6" t="str">
        <f>IF(ISERROR(INDEX('2.Sınav'!$C$33:$AJ$282,MATCH(D540,'2.Sınav'!$D$33:$D$282,0),2)),"",INDEX('2.Sınav'!$C$33:$AJ$282,MATCH(D540,'2.Sınav'!$D$33:$D$282,0),34))</f>
        <v/>
      </c>
    </row>
    <row r="541" spans="102:103" x14ac:dyDescent="0.2">
      <c r="CX541" s="6" t="str">
        <f>IF(ISERROR(INDEX('1.Sınav'!$C$33:$AJ$282,MATCH(D541,'1.Sınav'!$D$33:$D$282,0),2)),"",INDEX('1.Sınav'!$C$33:$AJ$282,MATCH(D541,'1.Sınav'!$D$33:$D$282,0),34))</f>
        <v/>
      </c>
      <c r="CY541" s="6" t="str">
        <f>IF(ISERROR(INDEX('2.Sınav'!$C$33:$AJ$282,MATCH(D541,'2.Sınav'!$D$33:$D$282,0),2)),"",INDEX('2.Sınav'!$C$33:$AJ$282,MATCH(D541,'2.Sınav'!$D$33:$D$282,0),34))</f>
        <v/>
      </c>
    </row>
    <row r="542" spans="102:103" x14ac:dyDescent="0.2">
      <c r="CX542" s="6" t="str">
        <f>IF(ISERROR(INDEX('1.Sınav'!$C$33:$AJ$282,MATCH(D542,'1.Sınav'!$D$33:$D$282,0),2)),"",INDEX('1.Sınav'!$C$33:$AJ$282,MATCH(D542,'1.Sınav'!$D$33:$D$282,0),34))</f>
        <v/>
      </c>
      <c r="CY542" s="6" t="str">
        <f>IF(ISERROR(INDEX('2.Sınav'!$C$33:$AJ$282,MATCH(D542,'2.Sınav'!$D$33:$D$282,0),2)),"",INDEX('2.Sınav'!$C$33:$AJ$282,MATCH(D542,'2.Sınav'!$D$33:$D$282,0),34))</f>
        <v/>
      </c>
    </row>
    <row r="543" spans="102:103" x14ac:dyDescent="0.2">
      <c r="CX543" s="6" t="str">
        <f>IF(ISERROR(INDEX('1.Sınav'!$C$33:$AJ$282,MATCH(D543,'1.Sınav'!$D$33:$D$282,0),2)),"",INDEX('1.Sınav'!$C$33:$AJ$282,MATCH(D543,'1.Sınav'!$D$33:$D$282,0),34))</f>
        <v/>
      </c>
      <c r="CY543" s="6" t="str">
        <f>IF(ISERROR(INDEX('2.Sınav'!$C$33:$AJ$282,MATCH(D543,'2.Sınav'!$D$33:$D$282,0),2)),"",INDEX('2.Sınav'!$C$33:$AJ$282,MATCH(D543,'2.Sınav'!$D$33:$D$282,0),34))</f>
        <v/>
      </c>
    </row>
    <row r="544" spans="102:103" x14ac:dyDescent="0.2">
      <c r="CX544" s="6" t="str">
        <f>IF(ISERROR(INDEX('1.Sınav'!$C$33:$AJ$282,MATCH(D544,'1.Sınav'!$D$33:$D$282,0),2)),"",INDEX('1.Sınav'!$C$33:$AJ$282,MATCH(D544,'1.Sınav'!$D$33:$D$282,0),34))</f>
        <v/>
      </c>
      <c r="CY544" s="6" t="str">
        <f>IF(ISERROR(INDEX('2.Sınav'!$C$33:$AJ$282,MATCH(D544,'2.Sınav'!$D$33:$D$282,0),2)),"",INDEX('2.Sınav'!$C$33:$AJ$282,MATCH(D544,'2.Sınav'!$D$33:$D$282,0),34))</f>
        <v/>
      </c>
    </row>
    <row r="545" spans="102:103" x14ac:dyDescent="0.2">
      <c r="CX545" s="6" t="str">
        <f>IF(ISERROR(INDEX('1.Sınav'!$C$33:$AJ$282,MATCH(D545,'1.Sınav'!$D$33:$D$282,0),2)),"",INDEX('1.Sınav'!$C$33:$AJ$282,MATCH(D545,'1.Sınav'!$D$33:$D$282,0),34))</f>
        <v/>
      </c>
      <c r="CY545" s="6" t="str">
        <f>IF(ISERROR(INDEX('2.Sınav'!$C$33:$AJ$282,MATCH(D545,'2.Sınav'!$D$33:$D$282,0),2)),"",INDEX('2.Sınav'!$C$33:$AJ$282,MATCH(D545,'2.Sınav'!$D$33:$D$282,0),34))</f>
        <v/>
      </c>
    </row>
    <row r="546" spans="102:103" x14ac:dyDescent="0.2">
      <c r="CX546" s="6" t="str">
        <f>IF(ISERROR(INDEX('1.Sınav'!$C$33:$AJ$282,MATCH(D546,'1.Sınav'!$D$33:$D$282,0),2)),"",INDEX('1.Sınav'!$C$33:$AJ$282,MATCH(D546,'1.Sınav'!$D$33:$D$282,0),34))</f>
        <v/>
      </c>
      <c r="CY546" s="6" t="str">
        <f>IF(ISERROR(INDEX('2.Sınav'!$C$33:$AJ$282,MATCH(D546,'2.Sınav'!$D$33:$D$282,0),2)),"",INDEX('2.Sınav'!$C$33:$AJ$282,MATCH(D546,'2.Sınav'!$D$33:$D$282,0),34))</f>
        <v/>
      </c>
    </row>
    <row r="547" spans="102:103" x14ac:dyDescent="0.2">
      <c r="CX547" s="6" t="str">
        <f>IF(ISERROR(INDEX('1.Sınav'!$C$33:$AJ$282,MATCH(D547,'1.Sınav'!$D$33:$D$282,0),2)),"",INDEX('1.Sınav'!$C$33:$AJ$282,MATCH(D547,'1.Sınav'!$D$33:$D$282,0),34))</f>
        <v/>
      </c>
      <c r="CY547" s="6" t="str">
        <f>IF(ISERROR(INDEX('2.Sınav'!$C$33:$AJ$282,MATCH(D547,'2.Sınav'!$D$33:$D$282,0),2)),"",INDEX('2.Sınav'!$C$33:$AJ$282,MATCH(D547,'2.Sınav'!$D$33:$D$282,0),34))</f>
        <v/>
      </c>
    </row>
    <row r="548" spans="102:103" x14ac:dyDescent="0.2">
      <c r="CX548" s="6" t="str">
        <f>IF(ISERROR(INDEX('1.Sınav'!$C$33:$AJ$282,MATCH(D548,'1.Sınav'!$D$33:$D$282,0),2)),"",INDEX('1.Sınav'!$C$33:$AJ$282,MATCH(D548,'1.Sınav'!$D$33:$D$282,0),34))</f>
        <v/>
      </c>
      <c r="CY548" s="6" t="str">
        <f>IF(ISERROR(INDEX('2.Sınav'!$C$33:$AJ$282,MATCH(D548,'2.Sınav'!$D$33:$D$282,0),2)),"",INDEX('2.Sınav'!$C$33:$AJ$282,MATCH(D548,'2.Sınav'!$D$33:$D$282,0),34))</f>
        <v/>
      </c>
    </row>
    <row r="549" spans="102:103" x14ac:dyDescent="0.2">
      <c r="CX549" s="6" t="str">
        <f>IF(ISERROR(INDEX('1.Sınav'!$C$33:$AJ$282,MATCH(D549,'1.Sınav'!$D$33:$D$282,0),2)),"",INDEX('1.Sınav'!$C$33:$AJ$282,MATCH(D549,'1.Sınav'!$D$33:$D$282,0),34))</f>
        <v/>
      </c>
      <c r="CY549" s="6" t="str">
        <f>IF(ISERROR(INDEX('2.Sınav'!$C$33:$AJ$282,MATCH(D549,'2.Sınav'!$D$33:$D$282,0),2)),"",INDEX('2.Sınav'!$C$33:$AJ$282,MATCH(D549,'2.Sınav'!$D$33:$D$282,0),34))</f>
        <v/>
      </c>
    </row>
    <row r="550" spans="102:103" x14ac:dyDescent="0.2">
      <c r="CX550" s="6" t="str">
        <f>IF(ISERROR(INDEX('1.Sınav'!$C$33:$AJ$282,MATCH(D550,'1.Sınav'!$D$33:$D$282,0),2)),"",INDEX('1.Sınav'!$C$33:$AJ$282,MATCH(D550,'1.Sınav'!$D$33:$D$282,0),34))</f>
        <v/>
      </c>
      <c r="CY550" s="6" t="str">
        <f>IF(ISERROR(INDEX('2.Sınav'!$C$33:$AJ$282,MATCH(D550,'2.Sınav'!$D$33:$D$282,0),2)),"",INDEX('2.Sınav'!$C$33:$AJ$282,MATCH(D550,'2.Sınav'!$D$33:$D$282,0),34))</f>
        <v/>
      </c>
    </row>
    <row r="551" spans="102:103" x14ac:dyDescent="0.2">
      <c r="CX551" s="6" t="str">
        <f>IF(ISERROR(INDEX('1.Sınav'!$C$33:$AJ$282,MATCH(D551,'1.Sınav'!$D$33:$D$282,0),2)),"",INDEX('1.Sınav'!$C$33:$AJ$282,MATCH(D551,'1.Sınav'!$D$33:$D$282,0),34))</f>
        <v/>
      </c>
      <c r="CY551" s="6" t="str">
        <f>IF(ISERROR(INDEX('2.Sınav'!$C$33:$AJ$282,MATCH(D551,'2.Sınav'!$D$33:$D$282,0),2)),"",INDEX('2.Sınav'!$C$33:$AJ$282,MATCH(D551,'2.Sınav'!$D$33:$D$282,0),34))</f>
        <v/>
      </c>
    </row>
    <row r="552" spans="102:103" x14ac:dyDescent="0.2">
      <c r="CX552" s="6" t="str">
        <f>IF(ISERROR(INDEX('1.Sınav'!$C$33:$AJ$282,MATCH(D552,'1.Sınav'!$D$33:$D$282,0),2)),"",INDEX('1.Sınav'!$C$33:$AJ$282,MATCH(D552,'1.Sınav'!$D$33:$D$282,0),34))</f>
        <v/>
      </c>
      <c r="CY552" s="6" t="str">
        <f>IF(ISERROR(INDEX('2.Sınav'!$C$33:$AJ$282,MATCH(D552,'2.Sınav'!$D$33:$D$282,0),2)),"",INDEX('2.Sınav'!$C$33:$AJ$282,MATCH(D552,'2.Sınav'!$D$33:$D$282,0),34))</f>
        <v/>
      </c>
    </row>
    <row r="553" spans="102:103" x14ac:dyDescent="0.2">
      <c r="CX553" s="6" t="str">
        <f>IF(ISERROR(INDEX('1.Sınav'!$C$33:$AJ$282,MATCH(D553,'1.Sınav'!$D$33:$D$282,0),2)),"",INDEX('1.Sınav'!$C$33:$AJ$282,MATCH(D553,'1.Sınav'!$D$33:$D$282,0),34))</f>
        <v/>
      </c>
      <c r="CY553" s="6" t="str">
        <f>IF(ISERROR(INDEX('2.Sınav'!$C$33:$AJ$282,MATCH(D553,'2.Sınav'!$D$33:$D$282,0),2)),"",INDEX('2.Sınav'!$C$33:$AJ$282,MATCH(D553,'2.Sınav'!$D$33:$D$282,0),34))</f>
        <v/>
      </c>
    </row>
    <row r="554" spans="102:103" x14ac:dyDescent="0.2">
      <c r="CX554" s="6" t="str">
        <f>IF(ISERROR(INDEX('1.Sınav'!$C$33:$AJ$282,MATCH(D554,'1.Sınav'!$D$33:$D$282,0),2)),"",INDEX('1.Sınav'!$C$33:$AJ$282,MATCH(D554,'1.Sınav'!$D$33:$D$282,0),34))</f>
        <v/>
      </c>
      <c r="CY554" s="6" t="str">
        <f>IF(ISERROR(INDEX('2.Sınav'!$C$33:$AJ$282,MATCH(D554,'2.Sınav'!$D$33:$D$282,0),2)),"",INDEX('2.Sınav'!$C$33:$AJ$282,MATCH(D554,'2.Sınav'!$D$33:$D$282,0),34))</f>
        <v/>
      </c>
    </row>
    <row r="555" spans="102:103" x14ac:dyDescent="0.2">
      <c r="CX555" s="6" t="str">
        <f>IF(ISERROR(INDEX('1.Sınav'!$C$33:$AJ$282,MATCH(D555,'1.Sınav'!$D$33:$D$282,0),2)),"",INDEX('1.Sınav'!$C$33:$AJ$282,MATCH(D555,'1.Sınav'!$D$33:$D$282,0),34))</f>
        <v/>
      </c>
      <c r="CY555" s="6" t="str">
        <f>IF(ISERROR(INDEX('2.Sınav'!$C$33:$AJ$282,MATCH(D555,'2.Sınav'!$D$33:$D$282,0),2)),"",INDEX('2.Sınav'!$C$33:$AJ$282,MATCH(D555,'2.Sınav'!$D$33:$D$282,0),34))</f>
        <v/>
      </c>
    </row>
    <row r="556" spans="102:103" x14ac:dyDescent="0.2">
      <c r="CX556" s="6" t="str">
        <f>IF(ISERROR(INDEX('1.Sınav'!$C$33:$AJ$282,MATCH(D556,'1.Sınav'!$D$33:$D$282,0),2)),"",INDEX('1.Sınav'!$C$33:$AJ$282,MATCH(D556,'1.Sınav'!$D$33:$D$282,0),34))</f>
        <v/>
      </c>
      <c r="CY556" s="6" t="str">
        <f>IF(ISERROR(INDEX('2.Sınav'!$C$33:$AJ$282,MATCH(D556,'2.Sınav'!$D$33:$D$282,0),2)),"",INDEX('2.Sınav'!$C$33:$AJ$282,MATCH(D556,'2.Sınav'!$D$33:$D$282,0),34))</f>
        <v/>
      </c>
    </row>
    <row r="557" spans="102:103" x14ac:dyDescent="0.2">
      <c r="CX557" s="6" t="str">
        <f>IF(ISERROR(INDEX('1.Sınav'!$C$33:$AJ$282,MATCH(D557,'1.Sınav'!$D$33:$D$282,0),2)),"",INDEX('1.Sınav'!$C$33:$AJ$282,MATCH(D557,'1.Sınav'!$D$33:$D$282,0),34))</f>
        <v/>
      </c>
      <c r="CY557" s="6" t="str">
        <f>IF(ISERROR(INDEX('2.Sınav'!$C$33:$AJ$282,MATCH(D557,'2.Sınav'!$D$33:$D$282,0),2)),"",INDEX('2.Sınav'!$C$33:$AJ$282,MATCH(D557,'2.Sınav'!$D$33:$D$282,0),34))</f>
        <v/>
      </c>
    </row>
    <row r="558" spans="102:103" x14ac:dyDescent="0.2">
      <c r="CX558" s="6" t="str">
        <f>IF(ISERROR(INDEX('1.Sınav'!$C$33:$AJ$282,MATCH(D558,'1.Sınav'!$D$33:$D$282,0),2)),"",INDEX('1.Sınav'!$C$33:$AJ$282,MATCH(D558,'1.Sınav'!$D$33:$D$282,0),34))</f>
        <v/>
      </c>
      <c r="CY558" s="6" t="str">
        <f>IF(ISERROR(INDEX('2.Sınav'!$C$33:$AJ$282,MATCH(D558,'2.Sınav'!$D$33:$D$282,0),2)),"",INDEX('2.Sınav'!$C$33:$AJ$282,MATCH(D558,'2.Sınav'!$D$33:$D$282,0),34))</f>
        <v/>
      </c>
    </row>
    <row r="559" spans="102:103" x14ac:dyDescent="0.2">
      <c r="CX559" s="6" t="str">
        <f>IF(ISERROR(INDEX('1.Sınav'!$C$33:$AJ$282,MATCH(D559,'1.Sınav'!$D$33:$D$282,0),2)),"",INDEX('1.Sınav'!$C$33:$AJ$282,MATCH(D559,'1.Sınav'!$D$33:$D$282,0),34))</f>
        <v/>
      </c>
      <c r="CY559" s="6" t="str">
        <f>IF(ISERROR(INDEX('2.Sınav'!$C$33:$AJ$282,MATCH(D559,'2.Sınav'!$D$33:$D$282,0),2)),"",INDEX('2.Sınav'!$C$33:$AJ$282,MATCH(D559,'2.Sınav'!$D$33:$D$282,0),34))</f>
        <v/>
      </c>
    </row>
    <row r="560" spans="102:103" x14ac:dyDescent="0.2">
      <c r="CX560" s="6" t="str">
        <f>IF(ISERROR(INDEX('1.Sınav'!$C$33:$AJ$282,MATCH(D560,'1.Sınav'!$D$33:$D$282,0),2)),"",INDEX('1.Sınav'!$C$33:$AJ$282,MATCH(D560,'1.Sınav'!$D$33:$D$282,0),34))</f>
        <v/>
      </c>
      <c r="CY560" s="6" t="str">
        <f>IF(ISERROR(INDEX('2.Sınav'!$C$33:$AJ$282,MATCH(D560,'2.Sınav'!$D$33:$D$282,0),2)),"",INDEX('2.Sınav'!$C$33:$AJ$282,MATCH(D560,'2.Sınav'!$D$33:$D$282,0),34))</f>
        <v/>
      </c>
    </row>
    <row r="561" spans="102:103" x14ac:dyDescent="0.2">
      <c r="CX561" s="6" t="str">
        <f>IF(ISERROR(INDEX('1.Sınav'!$C$33:$AJ$282,MATCH(D561,'1.Sınav'!$D$33:$D$282,0),2)),"",INDEX('1.Sınav'!$C$33:$AJ$282,MATCH(D561,'1.Sınav'!$D$33:$D$282,0),34))</f>
        <v/>
      </c>
      <c r="CY561" s="6" t="str">
        <f>IF(ISERROR(INDEX('2.Sınav'!$C$33:$AJ$282,MATCH(D561,'2.Sınav'!$D$33:$D$282,0),2)),"",INDEX('2.Sınav'!$C$33:$AJ$282,MATCH(D561,'2.Sınav'!$D$33:$D$282,0),34))</f>
        <v/>
      </c>
    </row>
    <row r="562" spans="102:103" x14ac:dyDescent="0.2">
      <c r="CX562" s="6" t="str">
        <f>IF(ISERROR(INDEX('1.Sınav'!$C$33:$AJ$282,MATCH(D562,'1.Sınav'!$D$33:$D$282,0),2)),"",INDEX('1.Sınav'!$C$33:$AJ$282,MATCH(D562,'1.Sınav'!$D$33:$D$282,0),34))</f>
        <v/>
      </c>
      <c r="CY562" s="6" t="str">
        <f>IF(ISERROR(INDEX('2.Sınav'!$C$33:$AJ$282,MATCH(D562,'2.Sınav'!$D$33:$D$282,0),2)),"",INDEX('2.Sınav'!$C$33:$AJ$282,MATCH(D562,'2.Sınav'!$D$33:$D$282,0),34))</f>
        <v/>
      </c>
    </row>
    <row r="563" spans="102:103" x14ac:dyDescent="0.2">
      <c r="CX563" s="6" t="str">
        <f>IF(ISERROR(INDEX('1.Sınav'!$C$33:$AJ$282,MATCH(D563,'1.Sınav'!$D$33:$D$282,0),2)),"",INDEX('1.Sınav'!$C$33:$AJ$282,MATCH(D563,'1.Sınav'!$D$33:$D$282,0),34))</f>
        <v/>
      </c>
      <c r="CY563" s="6" t="str">
        <f>IF(ISERROR(INDEX('2.Sınav'!$C$33:$AJ$282,MATCH(D563,'2.Sınav'!$D$33:$D$282,0),2)),"",INDEX('2.Sınav'!$C$33:$AJ$282,MATCH(D563,'2.Sınav'!$D$33:$D$282,0),34))</f>
        <v/>
      </c>
    </row>
    <row r="564" spans="102:103" x14ac:dyDescent="0.2">
      <c r="CX564" s="6" t="str">
        <f>IF(ISERROR(INDEX('1.Sınav'!$C$33:$AJ$282,MATCH(D564,'1.Sınav'!$D$33:$D$282,0),2)),"",INDEX('1.Sınav'!$C$33:$AJ$282,MATCH(D564,'1.Sınav'!$D$33:$D$282,0),34))</f>
        <v/>
      </c>
      <c r="CY564" s="6" t="str">
        <f>IF(ISERROR(INDEX('2.Sınav'!$C$33:$AJ$282,MATCH(D564,'2.Sınav'!$D$33:$D$282,0),2)),"",INDEX('2.Sınav'!$C$33:$AJ$282,MATCH(D564,'2.Sınav'!$D$33:$D$282,0),34))</f>
        <v/>
      </c>
    </row>
    <row r="565" spans="102:103" x14ac:dyDescent="0.2">
      <c r="CX565" s="6" t="str">
        <f>IF(ISERROR(INDEX('1.Sınav'!$C$33:$AJ$282,MATCH(D565,'1.Sınav'!$D$33:$D$282,0),2)),"",INDEX('1.Sınav'!$C$33:$AJ$282,MATCH(D565,'1.Sınav'!$D$33:$D$282,0),34))</f>
        <v/>
      </c>
      <c r="CY565" s="6" t="str">
        <f>IF(ISERROR(INDEX('2.Sınav'!$C$33:$AJ$282,MATCH(D565,'2.Sınav'!$D$33:$D$282,0),2)),"",INDEX('2.Sınav'!$C$33:$AJ$282,MATCH(D565,'2.Sınav'!$D$33:$D$282,0),34))</f>
        <v/>
      </c>
    </row>
    <row r="566" spans="102:103" x14ac:dyDescent="0.2">
      <c r="CX566" s="6" t="str">
        <f>IF(ISERROR(INDEX('1.Sınav'!$C$33:$AJ$282,MATCH(D566,'1.Sınav'!$D$33:$D$282,0),2)),"",INDEX('1.Sınav'!$C$33:$AJ$282,MATCH(D566,'1.Sınav'!$D$33:$D$282,0),34))</f>
        <v/>
      </c>
      <c r="CY566" s="6" t="str">
        <f>IF(ISERROR(INDEX('2.Sınav'!$C$33:$AJ$282,MATCH(D566,'2.Sınav'!$D$33:$D$282,0),2)),"",INDEX('2.Sınav'!$C$33:$AJ$282,MATCH(D566,'2.Sınav'!$D$33:$D$282,0),34))</f>
        <v/>
      </c>
    </row>
    <row r="567" spans="102:103" x14ac:dyDescent="0.2">
      <c r="CX567" s="6" t="str">
        <f>IF(ISERROR(INDEX('1.Sınav'!$C$33:$AJ$282,MATCH(D567,'1.Sınav'!$D$33:$D$282,0),2)),"",INDEX('1.Sınav'!$C$33:$AJ$282,MATCH(D567,'1.Sınav'!$D$33:$D$282,0),34))</f>
        <v/>
      </c>
      <c r="CY567" s="6" t="str">
        <f>IF(ISERROR(INDEX('2.Sınav'!$C$33:$AJ$282,MATCH(D567,'2.Sınav'!$D$33:$D$282,0),2)),"",INDEX('2.Sınav'!$C$33:$AJ$282,MATCH(D567,'2.Sınav'!$D$33:$D$282,0),34))</f>
        <v/>
      </c>
    </row>
    <row r="568" spans="102:103" x14ac:dyDescent="0.2">
      <c r="CX568" s="6" t="str">
        <f>IF(ISERROR(INDEX('1.Sınav'!$C$33:$AJ$282,MATCH(D568,'1.Sınav'!$D$33:$D$282,0),2)),"",INDEX('1.Sınav'!$C$33:$AJ$282,MATCH(D568,'1.Sınav'!$D$33:$D$282,0),34))</f>
        <v/>
      </c>
      <c r="CY568" s="6" t="str">
        <f>IF(ISERROR(INDEX('2.Sınav'!$C$33:$AJ$282,MATCH(D568,'2.Sınav'!$D$33:$D$282,0),2)),"",INDEX('2.Sınav'!$C$33:$AJ$282,MATCH(D568,'2.Sınav'!$D$33:$D$282,0),34))</f>
        <v/>
      </c>
    </row>
    <row r="569" spans="102:103" x14ac:dyDescent="0.2">
      <c r="CX569" s="6" t="str">
        <f>IF(ISERROR(INDEX('1.Sınav'!$C$33:$AJ$282,MATCH(D569,'1.Sınav'!$D$33:$D$282,0),2)),"",INDEX('1.Sınav'!$C$33:$AJ$282,MATCH(D569,'1.Sınav'!$D$33:$D$282,0),34))</f>
        <v/>
      </c>
      <c r="CY569" s="6" t="str">
        <f>IF(ISERROR(INDEX('2.Sınav'!$C$33:$AJ$282,MATCH(D569,'2.Sınav'!$D$33:$D$282,0),2)),"",INDEX('2.Sınav'!$C$33:$AJ$282,MATCH(D569,'2.Sınav'!$D$33:$D$282,0),34))</f>
        <v/>
      </c>
    </row>
    <row r="570" spans="102:103" x14ac:dyDescent="0.2">
      <c r="CX570" s="6" t="str">
        <f>IF(ISERROR(INDEX('1.Sınav'!$C$33:$AJ$282,MATCH(D570,'1.Sınav'!$D$33:$D$282,0),2)),"",INDEX('1.Sınav'!$C$33:$AJ$282,MATCH(D570,'1.Sınav'!$D$33:$D$282,0),34))</f>
        <v/>
      </c>
      <c r="CY570" s="6" t="str">
        <f>IF(ISERROR(INDEX('2.Sınav'!$C$33:$AJ$282,MATCH(D570,'2.Sınav'!$D$33:$D$282,0),2)),"",INDEX('2.Sınav'!$C$33:$AJ$282,MATCH(D570,'2.Sınav'!$D$33:$D$282,0),34))</f>
        <v/>
      </c>
    </row>
    <row r="571" spans="102:103" x14ac:dyDescent="0.2">
      <c r="CX571" s="6" t="str">
        <f>IF(ISERROR(INDEX('1.Sınav'!$C$33:$AJ$282,MATCH(D571,'1.Sınav'!$D$33:$D$282,0),2)),"",INDEX('1.Sınav'!$C$33:$AJ$282,MATCH(D571,'1.Sınav'!$D$33:$D$282,0),34))</f>
        <v/>
      </c>
      <c r="CY571" s="6" t="str">
        <f>IF(ISERROR(INDEX('2.Sınav'!$C$33:$AJ$282,MATCH(D571,'2.Sınav'!$D$33:$D$282,0),2)),"",INDEX('2.Sınav'!$C$33:$AJ$282,MATCH(D571,'2.Sınav'!$D$33:$D$282,0),34))</f>
        <v/>
      </c>
    </row>
    <row r="572" spans="102:103" x14ac:dyDescent="0.2">
      <c r="CX572" s="6" t="str">
        <f>IF(ISERROR(INDEX('1.Sınav'!$C$33:$AJ$282,MATCH(D572,'1.Sınav'!$D$33:$D$282,0),2)),"",INDEX('1.Sınav'!$C$33:$AJ$282,MATCH(D572,'1.Sınav'!$D$33:$D$282,0),34))</f>
        <v/>
      </c>
      <c r="CY572" s="6" t="str">
        <f>IF(ISERROR(INDEX('2.Sınav'!$C$33:$AJ$282,MATCH(D572,'2.Sınav'!$D$33:$D$282,0),2)),"",INDEX('2.Sınav'!$C$33:$AJ$282,MATCH(D572,'2.Sınav'!$D$33:$D$282,0),34))</f>
        <v/>
      </c>
    </row>
    <row r="573" spans="102:103" x14ac:dyDescent="0.2">
      <c r="CX573" s="6" t="str">
        <f>IF(ISERROR(INDEX('1.Sınav'!$C$33:$AJ$282,MATCH(D573,'1.Sınav'!$D$33:$D$282,0),2)),"",INDEX('1.Sınav'!$C$33:$AJ$282,MATCH(D573,'1.Sınav'!$D$33:$D$282,0),34))</f>
        <v/>
      </c>
      <c r="CY573" s="6" t="str">
        <f>IF(ISERROR(INDEX('2.Sınav'!$C$33:$AJ$282,MATCH(D573,'2.Sınav'!$D$33:$D$282,0),2)),"",INDEX('2.Sınav'!$C$33:$AJ$282,MATCH(D573,'2.Sınav'!$D$33:$D$282,0),34))</f>
        <v/>
      </c>
    </row>
    <row r="574" spans="102:103" x14ac:dyDescent="0.2">
      <c r="CX574" s="6" t="str">
        <f>IF(ISERROR(INDEX('1.Sınav'!$C$33:$AJ$282,MATCH(D574,'1.Sınav'!$D$33:$D$282,0),2)),"",INDEX('1.Sınav'!$C$33:$AJ$282,MATCH(D574,'1.Sınav'!$D$33:$D$282,0),34))</f>
        <v/>
      </c>
      <c r="CY574" s="6" t="str">
        <f>IF(ISERROR(INDEX('2.Sınav'!$C$33:$AJ$282,MATCH(D574,'2.Sınav'!$D$33:$D$282,0),2)),"",INDEX('2.Sınav'!$C$33:$AJ$282,MATCH(D574,'2.Sınav'!$D$33:$D$282,0),34))</f>
        <v/>
      </c>
    </row>
    <row r="575" spans="102:103" x14ac:dyDescent="0.2">
      <c r="CX575" s="6" t="str">
        <f>IF(ISERROR(INDEX('1.Sınav'!$C$33:$AJ$282,MATCH(D575,'1.Sınav'!$D$33:$D$282,0),2)),"",INDEX('1.Sınav'!$C$33:$AJ$282,MATCH(D575,'1.Sınav'!$D$33:$D$282,0),34))</f>
        <v/>
      </c>
      <c r="CY575" s="6" t="str">
        <f>IF(ISERROR(INDEX('2.Sınav'!$C$33:$AJ$282,MATCH(D575,'2.Sınav'!$D$33:$D$282,0),2)),"",INDEX('2.Sınav'!$C$33:$AJ$282,MATCH(D575,'2.Sınav'!$D$33:$D$282,0),34))</f>
        <v/>
      </c>
    </row>
    <row r="576" spans="102:103" x14ac:dyDescent="0.2">
      <c r="CX576" s="6" t="str">
        <f>IF(ISERROR(INDEX('1.Sınav'!$C$33:$AJ$282,MATCH(D576,'1.Sınav'!$D$33:$D$282,0),2)),"",INDEX('1.Sınav'!$C$33:$AJ$282,MATCH(D576,'1.Sınav'!$D$33:$D$282,0),34))</f>
        <v/>
      </c>
      <c r="CY576" s="6" t="str">
        <f>IF(ISERROR(INDEX('2.Sınav'!$C$33:$AJ$282,MATCH(D576,'2.Sınav'!$D$33:$D$282,0),2)),"",INDEX('2.Sınav'!$C$33:$AJ$282,MATCH(D576,'2.Sınav'!$D$33:$D$282,0),34))</f>
        <v/>
      </c>
    </row>
    <row r="577" spans="102:103" x14ac:dyDescent="0.2">
      <c r="CX577" s="6" t="str">
        <f>IF(ISERROR(INDEX('1.Sınav'!$C$33:$AJ$282,MATCH(D577,'1.Sınav'!$D$33:$D$282,0),2)),"",INDEX('1.Sınav'!$C$33:$AJ$282,MATCH(D577,'1.Sınav'!$D$33:$D$282,0),34))</f>
        <v/>
      </c>
      <c r="CY577" s="6" t="str">
        <f>IF(ISERROR(INDEX('2.Sınav'!$C$33:$AJ$282,MATCH(D577,'2.Sınav'!$D$33:$D$282,0),2)),"",INDEX('2.Sınav'!$C$33:$AJ$282,MATCH(D577,'2.Sınav'!$D$33:$D$282,0),34))</f>
        <v/>
      </c>
    </row>
    <row r="578" spans="102:103" x14ac:dyDescent="0.2">
      <c r="CX578" s="6" t="str">
        <f>IF(ISERROR(INDEX('1.Sınav'!$C$33:$AJ$282,MATCH(D578,'1.Sınav'!$D$33:$D$282,0),2)),"",INDEX('1.Sınav'!$C$33:$AJ$282,MATCH(D578,'1.Sınav'!$D$33:$D$282,0),34))</f>
        <v/>
      </c>
      <c r="CY578" s="6" t="str">
        <f>IF(ISERROR(INDEX('2.Sınav'!$C$33:$AJ$282,MATCH(D578,'2.Sınav'!$D$33:$D$282,0),2)),"",INDEX('2.Sınav'!$C$33:$AJ$282,MATCH(D578,'2.Sınav'!$D$33:$D$282,0),34))</f>
        <v/>
      </c>
    </row>
    <row r="579" spans="102:103" x14ac:dyDescent="0.2">
      <c r="CX579" s="6" t="str">
        <f>IF(ISERROR(INDEX('1.Sınav'!$C$33:$AJ$282,MATCH(D579,'1.Sınav'!$D$33:$D$282,0),2)),"",INDEX('1.Sınav'!$C$33:$AJ$282,MATCH(D579,'1.Sınav'!$D$33:$D$282,0),34))</f>
        <v/>
      </c>
      <c r="CY579" s="6" t="str">
        <f>IF(ISERROR(INDEX('2.Sınav'!$C$33:$AJ$282,MATCH(D579,'2.Sınav'!$D$33:$D$282,0),2)),"",INDEX('2.Sınav'!$C$33:$AJ$282,MATCH(D579,'2.Sınav'!$D$33:$D$282,0),34))</f>
        <v/>
      </c>
    </row>
    <row r="580" spans="102:103" x14ac:dyDescent="0.2">
      <c r="CX580" s="6" t="str">
        <f>IF(ISERROR(INDEX('1.Sınav'!$C$33:$AJ$282,MATCH(D580,'1.Sınav'!$D$33:$D$282,0),2)),"",INDEX('1.Sınav'!$C$33:$AJ$282,MATCH(D580,'1.Sınav'!$D$33:$D$282,0),34))</f>
        <v/>
      </c>
      <c r="CY580" s="6" t="str">
        <f>IF(ISERROR(INDEX('2.Sınav'!$C$33:$AJ$282,MATCH(D580,'2.Sınav'!$D$33:$D$282,0),2)),"",INDEX('2.Sınav'!$C$33:$AJ$282,MATCH(D580,'2.Sınav'!$D$33:$D$282,0),34))</f>
        <v/>
      </c>
    </row>
    <row r="581" spans="102:103" x14ac:dyDescent="0.2">
      <c r="CX581" s="6" t="str">
        <f>IF(ISERROR(INDEX('1.Sınav'!$C$33:$AJ$282,MATCH(D581,'1.Sınav'!$D$33:$D$282,0),2)),"",INDEX('1.Sınav'!$C$33:$AJ$282,MATCH(D581,'1.Sınav'!$D$33:$D$282,0),34))</f>
        <v/>
      </c>
      <c r="CY581" s="6" t="str">
        <f>IF(ISERROR(INDEX('2.Sınav'!$C$33:$AJ$282,MATCH(D581,'2.Sınav'!$D$33:$D$282,0),2)),"",INDEX('2.Sınav'!$C$33:$AJ$282,MATCH(D581,'2.Sınav'!$D$33:$D$282,0),34))</f>
        <v/>
      </c>
    </row>
    <row r="582" spans="102:103" x14ac:dyDescent="0.2">
      <c r="CX582" s="6" t="str">
        <f>IF(ISERROR(INDEX('1.Sınav'!$C$33:$AJ$282,MATCH(D582,'1.Sınav'!$D$33:$D$282,0),2)),"",INDEX('1.Sınav'!$C$33:$AJ$282,MATCH(D582,'1.Sınav'!$D$33:$D$282,0),34))</f>
        <v/>
      </c>
      <c r="CY582" s="6" t="str">
        <f>IF(ISERROR(INDEX('2.Sınav'!$C$33:$AJ$282,MATCH(D582,'2.Sınav'!$D$33:$D$282,0),2)),"",INDEX('2.Sınav'!$C$33:$AJ$282,MATCH(D582,'2.Sınav'!$D$33:$D$282,0),34))</f>
        <v/>
      </c>
    </row>
    <row r="583" spans="102:103" x14ac:dyDescent="0.2">
      <c r="CX583" s="6" t="str">
        <f>IF(ISERROR(INDEX('1.Sınav'!$C$33:$AJ$282,MATCH(D583,'1.Sınav'!$D$33:$D$282,0),2)),"",INDEX('1.Sınav'!$C$33:$AJ$282,MATCH(D583,'1.Sınav'!$D$33:$D$282,0),34))</f>
        <v/>
      </c>
      <c r="CY583" s="6" t="str">
        <f>IF(ISERROR(INDEX('2.Sınav'!$C$33:$AJ$282,MATCH(D583,'2.Sınav'!$D$33:$D$282,0),2)),"",INDEX('2.Sınav'!$C$33:$AJ$282,MATCH(D583,'2.Sınav'!$D$33:$D$282,0),34))</f>
        <v/>
      </c>
    </row>
    <row r="584" spans="102:103" x14ac:dyDescent="0.2">
      <c r="CX584" s="6" t="str">
        <f>IF(ISERROR(INDEX('1.Sınav'!$C$33:$AJ$282,MATCH(D584,'1.Sınav'!$D$33:$D$282,0),2)),"",INDEX('1.Sınav'!$C$33:$AJ$282,MATCH(D584,'1.Sınav'!$D$33:$D$282,0),34))</f>
        <v/>
      </c>
      <c r="CY584" s="6" t="str">
        <f>IF(ISERROR(INDEX('2.Sınav'!$C$33:$AJ$282,MATCH(D584,'2.Sınav'!$D$33:$D$282,0),2)),"",INDEX('2.Sınav'!$C$33:$AJ$282,MATCH(D584,'2.Sınav'!$D$33:$D$282,0),34))</f>
        <v/>
      </c>
    </row>
    <row r="585" spans="102:103" x14ac:dyDescent="0.2">
      <c r="CX585" s="6" t="str">
        <f>IF(ISERROR(INDEX('1.Sınav'!$C$33:$AJ$282,MATCH(D585,'1.Sınav'!$D$33:$D$282,0),2)),"",INDEX('1.Sınav'!$C$33:$AJ$282,MATCH(D585,'1.Sınav'!$D$33:$D$282,0),34))</f>
        <v/>
      </c>
      <c r="CY585" s="6" t="str">
        <f>IF(ISERROR(INDEX('2.Sınav'!$C$33:$AJ$282,MATCH(D585,'2.Sınav'!$D$33:$D$282,0),2)),"",INDEX('2.Sınav'!$C$33:$AJ$282,MATCH(D585,'2.Sınav'!$D$33:$D$282,0),34))</f>
        <v/>
      </c>
    </row>
    <row r="586" spans="102:103" x14ac:dyDescent="0.2">
      <c r="CX586" s="6" t="str">
        <f>IF(ISERROR(INDEX('1.Sınav'!$C$33:$AJ$282,MATCH(D586,'1.Sınav'!$D$33:$D$282,0),2)),"",INDEX('1.Sınav'!$C$33:$AJ$282,MATCH(D586,'1.Sınav'!$D$33:$D$282,0),34))</f>
        <v/>
      </c>
      <c r="CY586" s="6" t="str">
        <f>IF(ISERROR(INDEX('2.Sınav'!$C$33:$AJ$282,MATCH(D586,'2.Sınav'!$D$33:$D$282,0),2)),"",INDEX('2.Sınav'!$C$33:$AJ$282,MATCH(D586,'2.Sınav'!$D$33:$D$282,0),34))</f>
        <v/>
      </c>
    </row>
    <row r="587" spans="102:103" x14ac:dyDescent="0.2">
      <c r="CX587" s="6" t="str">
        <f>IF(ISERROR(INDEX('1.Sınav'!$C$33:$AJ$282,MATCH(D587,'1.Sınav'!$D$33:$D$282,0),2)),"",INDEX('1.Sınav'!$C$33:$AJ$282,MATCH(D587,'1.Sınav'!$D$33:$D$282,0),34))</f>
        <v/>
      </c>
      <c r="CY587" s="6" t="str">
        <f>IF(ISERROR(INDEX('2.Sınav'!$C$33:$AJ$282,MATCH(D587,'2.Sınav'!$D$33:$D$282,0),2)),"",INDEX('2.Sınav'!$C$33:$AJ$282,MATCH(D587,'2.Sınav'!$D$33:$D$282,0),34))</f>
        <v/>
      </c>
    </row>
    <row r="588" spans="102:103" x14ac:dyDescent="0.2">
      <c r="CX588" s="6" t="str">
        <f>IF(ISERROR(INDEX('1.Sınav'!$C$33:$AJ$282,MATCH(D588,'1.Sınav'!$D$33:$D$282,0),2)),"",INDEX('1.Sınav'!$C$33:$AJ$282,MATCH(D588,'1.Sınav'!$D$33:$D$282,0),34))</f>
        <v/>
      </c>
      <c r="CY588" s="6" t="str">
        <f>IF(ISERROR(INDEX('2.Sınav'!$C$33:$AJ$282,MATCH(D588,'2.Sınav'!$D$33:$D$282,0),2)),"",INDEX('2.Sınav'!$C$33:$AJ$282,MATCH(D588,'2.Sınav'!$D$33:$D$282,0),34))</f>
        <v/>
      </c>
    </row>
    <row r="589" spans="102:103" x14ac:dyDescent="0.2">
      <c r="CX589" s="6" t="str">
        <f>IF(ISERROR(INDEX('1.Sınav'!$C$33:$AJ$282,MATCH(D589,'1.Sınav'!$D$33:$D$282,0),2)),"",INDEX('1.Sınav'!$C$33:$AJ$282,MATCH(D589,'1.Sınav'!$D$33:$D$282,0),34))</f>
        <v/>
      </c>
      <c r="CY589" s="6" t="str">
        <f>IF(ISERROR(INDEX('2.Sınav'!$C$33:$AJ$282,MATCH(D589,'2.Sınav'!$D$33:$D$282,0),2)),"",INDEX('2.Sınav'!$C$33:$AJ$282,MATCH(D589,'2.Sınav'!$D$33:$D$282,0),34))</f>
        <v/>
      </c>
    </row>
    <row r="590" spans="102:103" x14ac:dyDescent="0.2">
      <c r="CX590" s="6" t="str">
        <f>IF(ISERROR(INDEX('1.Sınav'!$C$33:$AJ$282,MATCH(D590,'1.Sınav'!$D$33:$D$282,0),2)),"",INDEX('1.Sınav'!$C$33:$AJ$282,MATCH(D590,'1.Sınav'!$D$33:$D$282,0),34))</f>
        <v/>
      </c>
      <c r="CY590" s="6" t="str">
        <f>IF(ISERROR(INDEX('2.Sınav'!$C$33:$AJ$282,MATCH(D590,'2.Sınav'!$D$33:$D$282,0),2)),"",INDEX('2.Sınav'!$C$33:$AJ$282,MATCH(D590,'2.Sınav'!$D$33:$D$282,0),34))</f>
        <v/>
      </c>
    </row>
    <row r="591" spans="102:103" x14ac:dyDescent="0.2">
      <c r="CX591" s="6" t="str">
        <f>IF(ISERROR(INDEX('1.Sınav'!$C$33:$AJ$282,MATCH(D591,'1.Sınav'!$D$33:$D$282,0),2)),"",INDEX('1.Sınav'!$C$33:$AJ$282,MATCH(D591,'1.Sınav'!$D$33:$D$282,0),34))</f>
        <v/>
      </c>
      <c r="CY591" s="6" t="str">
        <f>IF(ISERROR(INDEX('2.Sınav'!$C$33:$AJ$282,MATCH(D591,'2.Sınav'!$D$33:$D$282,0),2)),"",INDEX('2.Sınav'!$C$33:$AJ$282,MATCH(D591,'2.Sınav'!$D$33:$D$282,0),34))</f>
        <v/>
      </c>
    </row>
    <row r="592" spans="102:103" x14ac:dyDescent="0.2">
      <c r="CX592" s="6" t="str">
        <f>IF(ISERROR(INDEX('1.Sınav'!$C$33:$AJ$282,MATCH(D592,'1.Sınav'!$D$33:$D$282,0),2)),"",INDEX('1.Sınav'!$C$33:$AJ$282,MATCH(D592,'1.Sınav'!$D$33:$D$282,0),34))</f>
        <v/>
      </c>
      <c r="CY592" s="6" t="str">
        <f>IF(ISERROR(INDEX('2.Sınav'!$C$33:$AJ$282,MATCH(D592,'2.Sınav'!$D$33:$D$282,0),2)),"",INDEX('2.Sınav'!$C$33:$AJ$282,MATCH(D592,'2.Sınav'!$D$33:$D$282,0),34))</f>
        <v/>
      </c>
    </row>
    <row r="593" spans="102:103" x14ac:dyDescent="0.2">
      <c r="CX593" s="6" t="str">
        <f>IF(ISERROR(INDEX('1.Sınav'!$C$33:$AJ$282,MATCH(D593,'1.Sınav'!$D$33:$D$282,0),2)),"",INDEX('1.Sınav'!$C$33:$AJ$282,MATCH(D593,'1.Sınav'!$D$33:$D$282,0),34))</f>
        <v/>
      </c>
      <c r="CY593" s="6" t="str">
        <f>IF(ISERROR(INDEX('2.Sınav'!$C$33:$AJ$282,MATCH(D593,'2.Sınav'!$D$33:$D$282,0),2)),"",INDEX('2.Sınav'!$C$33:$AJ$282,MATCH(D593,'2.Sınav'!$D$33:$D$282,0),34))</f>
        <v/>
      </c>
    </row>
    <row r="594" spans="102:103" x14ac:dyDescent="0.2">
      <c r="CX594" s="6" t="str">
        <f>IF(ISERROR(INDEX('1.Sınav'!$C$33:$AJ$282,MATCH(D594,'1.Sınav'!$D$33:$D$282,0),2)),"",INDEX('1.Sınav'!$C$33:$AJ$282,MATCH(D594,'1.Sınav'!$D$33:$D$282,0),34))</f>
        <v/>
      </c>
      <c r="CY594" s="6" t="str">
        <f>IF(ISERROR(INDEX('2.Sınav'!$C$33:$AJ$282,MATCH(D594,'2.Sınav'!$D$33:$D$282,0),2)),"",INDEX('2.Sınav'!$C$33:$AJ$282,MATCH(D594,'2.Sınav'!$D$33:$D$282,0),34))</f>
        <v/>
      </c>
    </row>
    <row r="595" spans="102:103" x14ac:dyDescent="0.2">
      <c r="CX595" s="6" t="str">
        <f>IF(ISERROR(INDEX('1.Sınav'!$C$33:$AJ$282,MATCH(D595,'1.Sınav'!$D$33:$D$282,0),2)),"",INDEX('1.Sınav'!$C$33:$AJ$282,MATCH(D595,'1.Sınav'!$D$33:$D$282,0),34))</f>
        <v/>
      </c>
      <c r="CY595" s="6" t="str">
        <f>IF(ISERROR(INDEX('2.Sınav'!$C$33:$AJ$282,MATCH(D595,'2.Sınav'!$D$33:$D$282,0),2)),"",INDEX('2.Sınav'!$C$33:$AJ$282,MATCH(D595,'2.Sınav'!$D$33:$D$282,0),34))</f>
        <v/>
      </c>
    </row>
    <row r="596" spans="102:103" x14ac:dyDescent="0.2">
      <c r="CX596" s="6" t="str">
        <f>IF(ISERROR(INDEX('1.Sınav'!$C$33:$AJ$282,MATCH(D596,'1.Sınav'!$D$33:$D$282,0),2)),"",INDEX('1.Sınav'!$C$33:$AJ$282,MATCH(D596,'1.Sınav'!$D$33:$D$282,0),34))</f>
        <v/>
      </c>
      <c r="CY596" s="6" t="str">
        <f>IF(ISERROR(INDEX('2.Sınav'!$C$33:$AJ$282,MATCH(D596,'2.Sınav'!$D$33:$D$282,0),2)),"",INDEX('2.Sınav'!$C$33:$AJ$282,MATCH(D596,'2.Sınav'!$D$33:$D$282,0),34))</f>
        <v/>
      </c>
    </row>
    <row r="597" spans="102:103" x14ac:dyDescent="0.2">
      <c r="CX597" s="6" t="str">
        <f>IF(ISERROR(INDEX('1.Sınav'!$C$33:$AJ$282,MATCH(D597,'1.Sınav'!$D$33:$D$282,0),2)),"",INDEX('1.Sınav'!$C$33:$AJ$282,MATCH(D597,'1.Sınav'!$D$33:$D$282,0),34))</f>
        <v/>
      </c>
      <c r="CY597" s="6" t="str">
        <f>IF(ISERROR(INDEX('2.Sınav'!$C$33:$AJ$282,MATCH(D597,'2.Sınav'!$D$33:$D$282,0),2)),"",INDEX('2.Sınav'!$C$33:$AJ$282,MATCH(D597,'2.Sınav'!$D$33:$D$282,0),34))</f>
        <v/>
      </c>
    </row>
    <row r="598" spans="102:103" x14ac:dyDescent="0.2">
      <c r="CX598" s="6" t="str">
        <f>IF(ISERROR(INDEX('1.Sınav'!$C$33:$AJ$282,MATCH(D598,'1.Sınav'!$D$33:$D$282,0),2)),"",INDEX('1.Sınav'!$C$33:$AJ$282,MATCH(D598,'1.Sınav'!$D$33:$D$282,0),34))</f>
        <v/>
      </c>
      <c r="CY598" s="6" t="str">
        <f>IF(ISERROR(INDEX('2.Sınav'!$C$33:$AJ$282,MATCH(D598,'2.Sınav'!$D$33:$D$282,0),2)),"",INDEX('2.Sınav'!$C$33:$AJ$282,MATCH(D598,'2.Sınav'!$D$33:$D$282,0),34))</f>
        <v/>
      </c>
    </row>
    <row r="599" spans="102:103" x14ac:dyDescent="0.2">
      <c r="CX599" s="6" t="str">
        <f>IF(ISERROR(INDEX('1.Sınav'!$C$33:$AJ$282,MATCH(D599,'1.Sınav'!$D$33:$D$282,0),2)),"",INDEX('1.Sınav'!$C$33:$AJ$282,MATCH(D599,'1.Sınav'!$D$33:$D$282,0),34))</f>
        <v/>
      </c>
      <c r="CY599" s="6" t="str">
        <f>IF(ISERROR(INDEX('2.Sınav'!$C$33:$AJ$282,MATCH(D599,'2.Sınav'!$D$33:$D$282,0),2)),"",INDEX('2.Sınav'!$C$33:$AJ$282,MATCH(D599,'2.Sınav'!$D$33:$D$282,0),34))</f>
        <v/>
      </c>
    </row>
    <row r="600" spans="102:103" x14ac:dyDescent="0.2">
      <c r="CX600" s="6" t="str">
        <f>IF(ISERROR(INDEX('1.Sınav'!$C$33:$AJ$282,MATCH(D600,'1.Sınav'!$D$33:$D$282,0),2)),"",INDEX('1.Sınav'!$C$33:$AJ$282,MATCH(D600,'1.Sınav'!$D$33:$D$282,0),34))</f>
        <v/>
      </c>
      <c r="CY600" s="6" t="str">
        <f>IF(ISERROR(INDEX('2.Sınav'!$C$33:$AJ$282,MATCH(D600,'2.Sınav'!$D$33:$D$282,0),2)),"",INDEX('2.Sınav'!$C$33:$AJ$282,MATCH(D600,'2.Sınav'!$D$33:$D$282,0),34))</f>
        <v/>
      </c>
    </row>
    <row r="601" spans="102:103" x14ac:dyDescent="0.2">
      <c r="CX601" s="6" t="str">
        <f>IF(ISERROR(INDEX('1.Sınav'!$C$33:$AJ$282,MATCH(D601,'1.Sınav'!$D$33:$D$282,0),2)),"",INDEX('1.Sınav'!$C$33:$AJ$282,MATCH(D601,'1.Sınav'!$D$33:$D$282,0),34))</f>
        <v/>
      </c>
      <c r="CY601" s="6" t="str">
        <f>IF(ISERROR(INDEX('2.Sınav'!$C$33:$AJ$282,MATCH(D601,'2.Sınav'!$D$33:$D$282,0),2)),"",INDEX('2.Sınav'!$C$33:$AJ$282,MATCH(D601,'2.Sınav'!$D$33:$D$282,0),34))</f>
        <v/>
      </c>
    </row>
    <row r="602" spans="102:103" x14ac:dyDescent="0.2">
      <c r="CX602" s="6" t="str">
        <f>IF(ISERROR(INDEX('1.Sınav'!$C$33:$AJ$282,MATCH(D602,'1.Sınav'!$D$33:$D$282,0),2)),"",INDEX('1.Sınav'!$C$33:$AJ$282,MATCH(D602,'1.Sınav'!$D$33:$D$282,0),34))</f>
        <v/>
      </c>
      <c r="CY602" s="6" t="str">
        <f>IF(ISERROR(INDEX('2.Sınav'!$C$33:$AJ$282,MATCH(D602,'2.Sınav'!$D$33:$D$282,0),2)),"",INDEX('2.Sınav'!$C$33:$AJ$282,MATCH(D602,'2.Sınav'!$D$33:$D$282,0),34))</f>
        <v/>
      </c>
    </row>
    <row r="603" spans="102:103" x14ac:dyDescent="0.2">
      <c r="CX603" s="6" t="str">
        <f>IF(ISERROR(INDEX('1.Sınav'!$C$33:$AJ$282,MATCH(D603,'1.Sınav'!$D$33:$D$282,0),2)),"",INDEX('1.Sınav'!$C$33:$AJ$282,MATCH(D603,'1.Sınav'!$D$33:$D$282,0),34))</f>
        <v/>
      </c>
      <c r="CY603" s="6" t="str">
        <f>IF(ISERROR(INDEX('2.Sınav'!$C$33:$AJ$282,MATCH(D603,'2.Sınav'!$D$33:$D$282,0),2)),"",INDEX('2.Sınav'!$C$33:$AJ$282,MATCH(D603,'2.Sınav'!$D$33:$D$282,0),34))</f>
        <v/>
      </c>
    </row>
    <row r="604" spans="102:103" x14ac:dyDescent="0.2">
      <c r="CX604" s="6" t="str">
        <f>IF(ISERROR(INDEX('1.Sınav'!$C$33:$AJ$282,MATCH(D604,'1.Sınav'!$D$33:$D$282,0),2)),"",INDEX('1.Sınav'!$C$33:$AJ$282,MATCH(D604,'1.Sınav'!$D$33:$D$282,0),34))</f>
        <v/>
      </c>
      <c r="CY604" s="6" t="str">
        <f>IF(ISERROR(INDEX('2.Sınav'!$C$33:$AJ$282,MATCH(D604,'2.Sınav'!$D$33:$D$282,0),2)),"",INDEX('2.Sınav'!$C$33:$AJ$282,MATCH(D604,'2.Sınav'!$D$33:$D$282,0),34))</f>
        <v/>
      </c>
    </row>
    <row r="605" spans="102:103" x14ac:dyDescent="0.2">
      <c r="CX605" s="6" t="str">
        <f>IF(ISERROR(INDEX('1.Sınav'!$C$33:$AJ$282,MATCH(D605,'1.Sınav'!$D$33:$D$282,0),2)),"",INDEX('1.Sınav'!$C$33:$AJ$282,MATCH(D605,'1.Sınav'!$D$33:$D$282,0),34))</f>
        <v/>
      </c>
      <c r="CY605" s="6" t="str">
        <f>IF(ISERROR(INDEX('2.Sınav'!$C$33:$AJ$282,MATCH(D605,'2.Sınav'!$D$33:$D$282,0),2)),"",INDEX('2.Sınav'!$C$33:$AJ$282,MATCH(D605,'2.Sınav'!$D$33:$D$282,0),34))</f>
        <v/>
      </c>
    </row>
    <row r="606" spans="102:103" x14ac:dyDescent="0.2">
      <c r="CX606" s="6" t="str">
        <f>IF(ISERROR(INDEX('1.Sınav'!$C$33:$AJ$282,MATCH(D606,'1.Sınav'!$D$33:$D$282,0),2)),"",INDEX('1.Sınav'!$C$33:$AJ$282,MATCH(D606,'1.Sınav'!$D$33:$D$282,0),34))</f>
        <v/>
      </c>
      <c r="CY606" s="6" t="str">
        <f>IF(ISERROR(INDEX('2.Sınav'!$C$33:$AJ$282,MATCH(D606,'2.Sınav'!$D$33:$D$282,0),2)),"",INDEX('2.Sınav'!$C$33:$AJ$282,MATCH(D606,'2.Sınav'!$D$33:$D$282,0),34))</f>
        <v/>
      </c>
    </row>
    <row r="607" spans="102:103" x14ac:dyDescent="0.2">
      <c r="CX607" s="6" t="str">
        <f>IF(ISERROR(INDEX('1.Sınav'!$C$33:$AJ$282,MATCH(D607,'1.Sınav'!$D$33:$D$282,0),2)),"",INDEX('1.Sınav'!$C$33:$AJ$282,MATCH(D607,'1.Sınav'!$D$33:$D$282,0),34))</f>
        <v/>
      </c>
      <c r="CY607" s="6" t="str">
        <f>IF(ISERROR(INDEX('2.Sınav'!$C$33:$AJ$282,MATCH(D607,'2.Sınav'!$D$33:$D$282,0),2)),"",INDEX('2.Sınav'!$C$33:$AJ$282,MATCH(D607,'2.Sınav'!$D$33:$D$282,0),34))</f>
        <v/>
      </c>
    </row>
    <row r="608" spans="102:103" x14ac:dyDescent="0.2">
      <c r="CX608" s="6" t="str">
        <f>IF(ISERROR(INDEX('1.Sınav'!$C$33:$AJ$282,MATCH(D608,'1.Sınav'!$D$33:$D$282,0),2)),"",INDEX('1.Sınav'!$C$33:$AJ$282,MATCH(D608,'1.Sınav'!$D$33:$D$282,0),34))</f>
        <v/>
      </c>
      <c r="CY608" s="6" t="str">
        <f>IF(ISERROR(INDEX('2.Sınav'!$C$33:$AJ$282,MATCH(D608,'2.Sınav'!$D$33:$D$282,0),2)),"",INDEX('2.Sınav'!$C$33:$AJ$282,MATCH(D608,'2.Sınav'!$D$33:$D$282,0),34))</f>
        <v/>
      </c>
    </row>
    <row r="609" spans="102:103" x14ac:dyDescent="0.2">
      <c r="CX609" s="6" t="str">
        <f>IF(ISERROR(INDEX('1.Sınav'!$C$33:$AJ$282,MATCH(D609,'1.Sınav'!$D$33:$D$282,0),2)),"",INDEX('1.Sınav'!$C$33:$AJ$282,MATCH(D609,'1.Sınav'!$D$33:$D$282,0),34))</f>
        <v/>
      </c>
      <c r="CY609" s="6" t="str">
        <f>IF(ISERROR(INDEX('2.Sınav'!$C$33:$AJ$282,MATCH(D609,'2.Sınav'!$D$33:$D$282,0),2)),"",INDEX('2.Sınav'!$C$33:$AJ$282,MATCH(D609,'2.Sınav'!$D$33:$D$282,0),34))</f>
        <v/>
      </c>
    </row>
    <row r="610" spans="102:103" x14ac:dyDescent="0.2">
      <c r="CX610" s="6" t="str">
        <f>IF(ISERROR(INDEX('1.Sınav'!$C$33:$AJ$282,MATCH(D610,'1.Sınav'!$D$33:$D$282,0),2)),"",INDEX('1.Sınav'!$C$33:$AJ$282,MATCH(D610,'1.Sınav'!$D$33:$D$282,0),34))</f>
        <v/>
      </c>
      <c r="CY610" s="6" t="str">
        <f>IF(ISERROR(INDEX('2.Sınav'!$C$33:$AJ$282,MATCH(D610,'2.Sınav'!$D$33:$D$282,0),2)),"",INDEX('2.Sınav'!$C$33:$AJ$282,MATCH(D610,'2.Sınav'!$D$33:$D$282,0),34))</f>
        <v/>
      </c>
    </row>
    <row r="611" spans="102:103" x14ac:dyDescent="0.2">
      <c r="CX611" s="6" t="str">
        <f>IF(ISERROR(INDEX('1.Sınav'!$C$33:$AJ$282,MATCH(D611,'1.Sınav'!$D$33:$D$282,0),2)),"",INDEX('1.Sınav'!$C$33:$AJ$282,MATCH(D611,'1.Sınav'!$D$33:$D$282,0),34))</f>
        <v/>
      </c>
      <c r="CY611" s="6" t="str">
        <f>IF(ISERROR(INDEX('2.Sınav'!$C$33:$AJ$282,MATCH(D611,'2.Sınav'!$D$33:$D$282,0),2)),"",INDEX('2.Sınav'!$C$33:$AJ$282,MATCH(D611,'2.Sınav'!$D$33:$D$282,0),34))</f>
        <v/>
      </c>
    </row>
    <row r="612" spans="102:103" x14ac:dyDescent="0.2">
      <c r="CX612" s="6" t="str">
        <f>IF(ISERROR(INDEX('1.Sınav'!$C$33:$AJ$282,MATCH(D612,'1.Sınav'!$D$33:$D$282,0),2)),"",INDEX('1.Sınav'!$C$33:$AJ$282,MATCH(D612,'1.Sınav'!$D$33:$D$282,0),34))</f>
        <v/>
      </c>
      <c r="CY612" s="6" t="str">
        <f>IF(ISERROR(INDEX('2.Sınav'!$C$33:$AJ$282,MATCH(D612,'2.Sınav'!$D$33:$D$282,0),2)),"",INDEX('2.Sınav'!$C$33:$AJ$282,MATCH(D612,'2.Sınav'!$D$33:$D$282,0),34))</f>
        <v/>
      </c>
    </row>
    <row r="613" spans="102:103" x14ac:dyDescent="0.2">
      <c r="CX613" s="6" t="str">
        <f>IF(ISERROR(INDEX('1.Sınav'!$C$33:$AJ$282,MATCH(D613,'1.Sınav'!$D$33:$D$282,0),2)),"",INDEX('1.Sınav'!$C$33:$AJ$282,MATCH(D613,'1.Sınav'!$D$33:$D$282,0),34))</f>
        <v/>
      </c>
      <c r="CY613" s="6" t="str">
        <f>IF(ISERROR(INDEX('2.Sınav'!$C$33:$AJ$282,MATCH(D613,'2.Sınav'!$D$33:$D$282,0),2)),"",INDEX('2.Sınav'!$C$33:$AJ$282,MATCH(D613,'2.Sınav'!$D$33:$D$282,0),34))</f>
        <v/>
      </c>
    </row>
    <row r="614" spans="102:103" x14ac:dyDescent="0.2">
      <c r="CX614" s="6" t="str">
        <f>IF(ISERROR(INDEX('1.Sınav'!$C$33:$AJ$282,MATCH(D614,'1.Sınav'!$D$33:$D$282,0),2)),"",INDEX('1.Sınav'!$C$33:$AJ$282,MATCH(D614,'1.Sınav'!$D$33:$D$282,0),34))</f>
        <v/>
      </c>
      <c r="CY614" s="6" t="str">
        <f>IF(ISERROR(INDEX('2.Sınav'!$C$33:$AJ$282,MATCH(D614,'2.Sınav'!$D$33:$D$282,0),2)),"",INDEX('2.Sınav'!$C$33:$AJ$282,MATCH(D614,'2.Sınav'!$D$33:$D$282,0),34))</f>
        <v/>
      </c>
    </row>
    <row r="615" spans="102:103" x14ac:dyDescent="0.2">
      <c r="CX615" s="6" t="str">
        <f>IF(ISERROR(INDEX('1.Sınav'!$C$33:$AJ$282,MATCH(D615,'1.Sınav'!$D$33:$D$282,0),2)),"",INDEX('1.Sınav'!$C$33:$AJ$282,MATCH(D615,'1.Sınav'!$D$33:$D$282,0),34))</f>
        <v/>
      </c>
      <c r="CY615" s="6" t="str">
        <f>IF(ISERROR(INDEX('2.Sınav'!$C$33:$AJ$282,MATCH(D615,'2.Sınav'!$D$33:$D$282,0),2)),"",INDEX('2.Sınav'!$C$33:$AJ$282,MATCH(D615,'2.Sınav'!$D$33:$D$282,0),34))</f>
        <v/>
      </c>
    </row>
    <row r="616" spans="102:103" x14ac:dyDescent="0.2">
      <c r="CX616" s="6" t="str">
        <f>IF(ISERROR(INDEX('1.Sınav'!$C$33:$AJ$282,MATCH(D616,'1.Sınav'!$D$33:$D$282,0),2)),"",INDEX('1.Sınav'!$C$33:$AJ$282,MATCH(D616,'1.Sınav'!$D$33:$D$282,0),34))</f>
        <v/>
      </c>
      <c r="CY616" s="6" t="str">
        <f>IF(ISERROR(INDEX('2.Sınav'!$C$33:$AJ$282,MATCH(D616,'2.Sınav'!$D$33:$D$282,0),2)),"",INDEX('2.Sınav'!$C$33:$AJ$282,MATCH(D616,'2.Sınav'!$D$33:$D$282,0),34))</f>
        <v/>
      </c>
    </row>
    <row r="617" spans="102:103" x14ac:dyDescent="0.2">
      <c r="CX617" s="6" t="str">
        <f>IF(ISERROR(INDEX('1.Sınav'!$C$33:$AJ$282,MATCH(D617,'1.Sınav'!$D$33:$D$282,0),2)),"",INDEX('1.Sınav'!$C$33:$AJ$282,MATCH(D617,'1.Sınav'!$D$33:$D$282,0),34))</f>
        <v/>
      </c>
      <c r="CY617" s="6" t="str">
        <f>IF(ISERROR(INDEX('2.Sınav'!$C$33:$AJ$282,MATCH(D617,'2.Sınav'!$D$33:$D$282,0),2)),"",INDEX('2.Sınav'!$C$33:$AJ$282,MATCH(D617,'2.Sınav'!$D$33:$D$282,0),34))</f>
        <v/>
      </c>
    </row>
    <row r="618" spans="102:103" x14ac:dyDescent="0.2">
      <c r="CX618" s="6" t="str">
        <f>IF(ISERROR(INDEX('1.Sınav'!$C$33:$AJ$282,MATCH(D618,'1.Sınav'!$D$33:$D$282,0),2)),"",INDEX('1.Sınav'!$C$33:$AJ$282,MATCH(D618,'1.Sınav'!$D$33:$D$282,0),34))</f>
        <v/>
      </c>
      <c r="CY618" s="6" t="str">
        <f>IF(ISERROR(INDEX('2.Sınav'!$C$33:$AJ$282,MATCH(D618,'2.Sınav'!$D$33:$D$282,0),2)),"",INDEX('2.Sınav'!$C$33:$AJ$282,MATCH(D618,'2.Sınav'!$D$33:$D$282,0),34))</f>
        <v/>
      </c>
    </row>
    <row r="619" spans="102:103" x14ac:dyDescent="0.2">
      <c r="CX619" s="6" t="str">
        <f>IF(ISERROR(INDEX('1.Sınav'!$C$33:$AJ$282,MATCH(D619,'1.Sınav'!$D$33:$D$282,0),2)),"",INDEX('1.Sınav'!$C$33:$AJ$282,MATCH(D619,'1.Sınav'!$D$33:$D$282,0),34))</f>
        <v/>
      </c>
      <c r="CY619" s="6" t="str">
        <f>IF(ISERROR(INDEX('2.Sınav'!$C$33:$AJ$282,MATCH(D619,'2.Sınav'!$D$33:$D$282,0),2)),"",INDEX('2.Sınav'!$C$33:$AJ$282,MATCH(D619,'2.Sınav'!$D$33:$D$282,0),34))</f>
        <v/>
      </c>
    </row>
    <row r="620" spans="102:103" x14ac:dyDescent="0.2">
      <c r="CX620" s="6" t="str">
        <f>IF(ISERROR(INDEX('1.Sınav'!$C$33:$AJ$282,MATCH(D620,'1.Sınav'!$D$33:$D$282,0),2)),"",INDEX('1.Sınav'!$C$33:$AJ$282,MATCH(D620,'1.Sınav'!$D$33:$D$282,0),34))</f>
        <v/>
      </c>
      <c r="CY620" s="6" t="str">
        <f>IF(ISERROR(INDEX('2.Sınav'!$C$33:$AJ$282,MATCH(D620,'2.Sınav'!$D$33:$D$282,0),2)),"",INDEX('2.Sınav'!$C$33:$AJ$282,MATCH(D620,'2.Sınav'!$D$33:$D$282,0),34))</f>
        <v/>
      </c>
    </row>
    <row r="621" spans="102:103" x14ac:dyDescent="0.2">
      <c r="CX621" s="6" t="str">
        <f>IF(ISERROR(INDEX('1.Sınav'!$C$33:$AJ$282,MATCH(D621,'1.Sınav'!$D$33:$D$282,0),2)),"",INDEX('1.Sınav'!$C$33:$AJ$282,MATCH(D621,'1.Sınav'!$D$33:$D$282,0),34))</f>
        <v/>
      </c>
      <c r="CY621" s="6" t="str">
        <f>IF(ISERROR(INDEX('2.Sınav'!$C$33:$AJ$282,MATCH(D621,'2.Sınav'!$D$33:$D$282,0),2)),"",INDEX('2.Sınav'!$C$33:$AJ$282,MATCH(D621,'2.Sınav'!$D$33:$D$282,0),34))</f>
        <v/>
      </c>
    </row>
    <row r="622" spans="102:103" x14ac:dyDescent="0.2">
      <c r="CX622" s="6" t="str">
        <f>IF(ISERROR(INDEX('1.Sınav'!$C$33:$AJ$282,MATCH(D622,'1.Sınav'!$D$33:$D$282,0),2)),"",INDEX('1.Sınav'!$C$33:$AJ$282,MATCH(D622,'1.Sınav'!$D$33:$D$282,0),34))</f>
        <v/>
      </c>
      <c r="CY622" s="6" t="str">
        <f>IF(ISERROR(INDEX('2.Sınav'!$C$33:$AJ$282,MATCH(D622,'2.Sınav'!$D$33:$D$282,0),2)),"",INDEX('2.Sınav'!$C$33:$AJ$282,MATCH(D622,'2.Sınav'!$D$33:$D$282,0),34))</f>
        <v/>
      </c>
    </row>
    <row r="623" spans="102:103" x14ac:dyDescent="0.2">
      <c r="CX623" s="6" t="str">
        <f>IF(ISERROR(INDEX('1.Sınav'!$C$33:$AJ$282,MATCH(D623,'1.Sınav'!$D$33:$D$282,0),2)),"",INDEX('1.Sınav'!$C$33:$AJ$282,MATCH(D623,'1.Sınav'!$D$33:$D$282,0),34))</f>
        <v/>
      </c>
      <c r="CY623" s="6" t="str">
        <f>IF(ISERROR(INDEX('2.Sınav'!$C$33:$AJ$282,MATCH(D623,'2.Sınav'!$D$33:$D$282,0),2)),"",INDEX('2.Sınav'!$C$33:$AJ$282,MATCH(D623,'2.Sınav'!$D$33:$D$282,0),34))</f>
        <v/>
      </c>
    </row>
    <row r="624" spans="102:103" x14ac:dyDescent="0.2">
      <c r="CX624" s="6" t="str">
        <f>IF(ISERROR(INDEX('1.Sınav'!$C$33:$AJ$282,MATCH(D624,'1.Sınav'!$D$33:$D$282,0),2)),"",INDEX('1.Sınav'!$C$33:$AJ$282,MATCH(D624,'1.Sınav'!$D$33:$D$282,0),34))</f>
        <v/>
      </c>
      <c r="CY624" s="6" t="str">
        <f>IF(ISERROR(INDEX('2.Sınav'!$C$33:$AJ$282,MATCH(D624,'2.Sınav'!$D$33:$D$282,0),2)),"",INDEX('2.Sınav'!$C$33:$AJ$282,MATCH(D624,'2.Sınav'!$D$33:$D$282,0),34))</f>
        <v/>
      </c>
    </row>
    <row r="625" spans="102:103" x14ac:dyDescent="0.2">
      <c r="CX625" s="6" t="str">
        <f>IF(ISERROR(INDEX('1.Sınav'!$C$33:$AJ$282,MATCH(D625,'1.Sınav'!$D$33:$D$282,0),2)),"",INDEX('1.Sınav'!$C$33:$AJ$282,MATCH(D625,'1.Sınav'!$D$33:$D$282,0),34))</f>
        <v/>
      </c>
      <c r="CY625" s="6" t="str">
        <f>IF(ISERROR(INDEX('2.Sınav'!$C$33:$AJ$282,MATCH(D625,'2.Sınav'!$D$33:$D$282,0),2)),"",INDEX('2.Sınav'!$C$33:$AJ$282,MATCH(D625,'2.Sınav'!$D$33:$D$282,0),34))</f>
        <v/>
      </c>
    </row>
    <row r="626" spans="102:103" x14ac:dyDescent="0.2">
      <c r="CX626" s="6" t="str">
        <f>IF(ISERROR(INDEX('1.Sınav'!$C$33:$AJ$282,MATCH(D626,'1.Sınav'!$D$33:$D$282,0),2)),"",INDEX('1.Sınav'!$C$33:$AJ$282,MATCH(D626,'1.Sınav'!$D$33:$D$282,0),34))</f>
        <v/>
      </c>
      <c r="CY626" s="6" t="str">
        <f>IF(ISERROR(INDEX('2.Sınav'!$C$33:$AJ$282,MATCH(D626,'2.Sınav'!$D$33:$D$282,0),2)),"",INDEX('2.Sınav'!$C$33:$AJ$282,MATCH(D626,'2.Sınav'!$D$33:$D$282,0),34))</f>
        <v/>
      </c>
    </row>
    <row r="627" spans="102:103" x14ac:dyDescent="0.2">
      <c r="CX627" s="6" t="str">
        <f>IF(ISERROR(INDEX('1.Sınav'!$C$33:$AJ$282,MATCH(D627,'1.Sınav'!$D$33:$D$282,0),2)),"",INDEX('1.Sınav'!$C$33:$AJ$282,MATCH(D627,'1.Sınav'!$D$33:$D$282,0),34))</f>
        <v/>
      </c>
      <c r="CY627" s="6" t="str">
        <f>IF(ISERROR(INDEX('2.Sınav'!$C$33:$AJ$282,MATCH(D627,'2.Sınav'!$D$33:$D$282,0),2)),"",INDEX('2.Sınav'!$C$33:$AJ$282,MATCH(D627,'2.Sınav'!$D$33:$D$282,0),34))</f>
        <v/>
      </c>
    </row>
    <row r="628" spans="102:103" x14ac:dyDescent="0.2">
      <c r="CX628" s="6" t="str">
        <f>IF(ISERROR(INDEX('1.Sınav'!$C$33:$AJ$282,MATCH(D628,'1.Sınav'!$D$33:$D$282,0),2)),"",INDEX('1.Sınav'!$C$33:$AJ$282,MATCH(D628,'1.Sınav'!$D$33:$D$282,0),34))</f>
        <v/>
      </c>
      <c r="CY628" s="6" t="str">
        <f>IF(ISERROR(INDEX('2.Sınav'!$C$33:$AJ$282,MATCH(D628,'2.Sınav'!$D$33:$D$282,0),2)),"",INDEX('2.Sınav'!$C$33:$AJ$282,MATCH(D628,'2.Sınav'!$D$33:$D$282,0),34))</f>
        <v/>
      </c>
    </row>
    <row r="629" spans="102:103" x14ac:dyDescent="0.2">
      <c r="CX629" s="6" t="str">
        <f>IF(ISERROR(INDEX('1.Sınav'!$C$33:$AJ$282,MATCH(D629,'1.Sınav'!$D$33:$D$282,0),2)),"",INDEX('1.Sınav'!$C$33:$AJ$282,MATCH(D629,'1.Sınav'!$D$33:$D$282,0),34))</f>
        <v/>
      </c>
      <c r="CY629" s="6" t="str">
        <f>IF(ISERROR(INDEX('2.Sınav'!$C$33:$AJ$282,MATCH(D629,'2.Sınav'!$D$33:$D$282,0),2)),"",INDEX('2.Sınav'!$C$33:$AJ$282,MATCH(D629,'2.Sınav'!$D$33:$D$282,0),34))</f>
        <v/>
      </c>
    </row>
    <row r="630" spans="102:103" x14ac:dyDescent="0.2">
      <c r="CX630" s="6" t="str">
        <f>IF(ISERROR(INDEX('1.Sınav'!$C$33:$AJ$282,MATCH(D630,'1.Sınav'!$D$33:$D$282,0),2)),"",INDEX('1.Sınav'!$C$33:$AJ$282,MATCH(D630,'1.Sınav'!$D$33:$D$282,0),34))</f>
        <v/>
      </c>
      <c r="CY630" s="6" t="str">
        <f>IF(ISERROR(INDEX('2.Sınav'!$C$33:$AJ$282,MATCH(D630,'2.Sınav'!$D$33:$D$282,0),2)),"",INDEX('2.Sınav'!$C$33:$AJ$282,MATCH(D630,'2.Sınav'!$D$33:$D$282,0),34))</f>
        <v/>
      </c>
    </row>
    <row r="631" spans="102:103" x14ac:dyDescent="0.2">
      <c r="CX631" s="6" t="str">
        <f>IF(ISERROR(INDEX('1.Sınav'!$C$33:$AJ$282,MATCH(D631,'1.Sınav'!$D$33:$D$282,0),2)),"",INDEX('1.Sınav'!$C$33:$AJ$282,MATCH(D631,'1.Sınav'!$D$33:$D$282,0),34))</f>
        <v/>
      </c>
      <c r="CY631" s="6" t="str">
        <f>IF(ISERROR(INDEX('2.Sınav'!$C$33:$AJ$282,MATCH(D631,'2.Sınav'!$D$33:$D$282,0),2)),"",INDEX('2.Sınav'!$C$33:$AJ$282,MATCH(D631,'2.Sınav'!$D$33:$D$282,0),34))</f>
        <v/>
      </c>
    </row>
    <row r="632" spans="102:103" x14ac:dyDescent="0.2">
      <c r="CX632" s="6" t="str">
        <f>IF(ISERROR(INDEX('1.Sınav'!$C$33:$AJ$282,MATCH(D632,'1.Sınav'!$D$33:$D$282,0),2)),"",INDEX('1.Sınav'!$C$33:$AJ$282,MATCH(D632,'1.Sınav'!$D$33:$D$282,0),34))</f>
        <v/>
      </c>
      <c r="CY632" s="6" t="str">
        <f>IF(ISERROR(INDEX('2.Sınav'!$C$33:$AJ$282,MATCH(D632,'2.Sınav'!$D$33:$D$282,0),2)),"",INDEX('2.Sınav'!$C$33:$AJ$282,MATCH(D632,'2.Sınav'!$D$33:$D$282,0),34))</f>
        <v/>
      </c>
    </row>
    <row r="633" spans="102:103" x14ac:dyDescent="0.2">
      <c r="CX633" s="6" t="str">
        <f>IF(ISERROR(INDEX('1.Sınav'!$C$33:$AJ$282,MATCH(D633,'1.Sınav'!$D$33:$D$282,0),2)),"",INDEX('1.Sınav'!$C$33:$AJ$282,MATCH(D633,'1.Sınav'!$D$33:$D$282,0),34))</f>
        <v/>
      </c>
      <c r="CY633" s="6" t="str">
        <f>IF(ISERROR(INDEX('2.Sınav'!$C$33:$AJ$282,MATCH(D633,'2.Sınav'!$D$33:$D$282,0),2)),"",INDEX('2.Sınav'!$C$33:$AJ$282,MATCH(D633,'2.Sınav'!$D$33:$D$282,0),34))</f>
        <v/>
      </c>
    </row>
    <row r="634" spans="102:103" x14ac:dyDescent="0.2">
      <c r="CX634" s="6" t="str">
        <f>IF(ISERROR(INDEX('1.Sınav'!$C$33:$AJ$282,MATCH(D634,'1.Sınav'!$D$33:$D$282,0),2)),"",INDEX('1.Sınav'!$C$33:$AJ$282,MATCH(D634,'1.Sınav'!$D$33:$D$282,0),34))</f>
        <v/>
      </c>
      <c r="CY634" s="6" t="str">
        <f>IF(ISERROR(INDEX('2.Sınav'!$C$33:$AJ$282,MATCH(D634,'2.Sınav'!$D$33:$D$282,0),2)),"",INDEX('2.Sınav'!$C$33:$AJ$282,MATCH(D634,'2.Sınav'!$D$33:$D$282,0),34))</f>
        <v/>
      </c>
    </row>
    <row r="635" spans="102:103" x14ac:dyDescent="0.2">
      <c r="CX635" s="6" t="str">
        <f>IF(ISERROR(INDEX('1.Sınav'!$C$33:$AJ$282,MATCH(D635,'1.Sınav'!$D$33:$D$282,0),2)),"",INDEX('1.Sınav'!$C$33:$AJ$282,MATCH(D635,'1.Sınav'!$D$33:$D$282,0),34))</f>
        <v/>
      </c>
      <c r="CY635" s="6" t="str">
        <f>IF(ISERROR(INDEX('2.Sınav'!$C$33:$AJ$282,MATCH(D635,'2.Sınav'!$D$33:$D$282,0),2)),"",INDEX('2.Sınav'!$C$33:$AJ$282,MATCH(D635,'2.Sınav'!$D$33:$D$282,0),34))</f>
        <v/>
      </c>
    </row>
    <row r="636" spans="102:103" x14ac:dyDescent="0.2">
      <c r="CX636" s="6" t="str">
        <f>IF(ISERROR(INDEX('1.Sınav'!$C$33:$AJ$282,MATCH(D636,'1.Sınav'!$D$33:$D$282,0),2)),"",INDEX('1.Sınav'!$C$33:$AJ$282,MATCH(D636,'1.Sınav'!$D$33:$D$282,0),34))</f>
        <v/>
      </c>
      <c r="CY636" s="6" t="str">
        <f>IF(ISERROR(INDEX('2.Sınav'!$C$33:$AJ$282,MATCH(D636,'2.Sınav'!$D$33:$D$282,0),2)),"",INDEX('2.Sınav'!$C$33:$AJ$282,MATCH(D636,'2.Sınav'!$D$33:$D$282,0),34))</f>
        <v/>
      </c>
    </row>
    <row r="637" spans="102:103" x14ac:dyDescent="0.2">
      <c r="CX637" s="6" t="str">
        <f>IF(ISERROR(INDEX('1.Sınav'!$C$33:$AJ$282,MATCH(D637,'1.Sınav'!$D$33:$D$282,0),2)),"",INDEX('1.Sınav'!$C$33:$AJ$282,MATCH(D637,'1.Sınav'!$D$33:$D$282,0),34))</f>
        <v/>
      </c>
      <c r="CY637" s="6" t="str">
        <f>IF(ISERROR(INDEX('2.Sınav'!$C$33:$AJ$282,MATCH(D637,'2.Sınav'!$D$33:$D$282,0),2)),"",INDEX('2.Sınav'!$C$33:$AJ$282,MATCH(D637,'2.Sınav'!$D$33:$D$282,0),34))</f>
        <v/>
      </c>
    </row>
    <row r="638" spans="102:103" x14ac:dyDescent="0.2">
      <c r="CX638" s="6" t="str">
        <f>IF(ISERROR(INDEX('1.Sınav'!$C$33:$AJ$282,MATCH(D638,'1.Sınav'!$D$33:$D$282,0),2)),"",INDEX('1.Sınav'!$C$33:$AJ$282,MATCH(D638,'1.Sınav'!$D$33:$D$282,0),34))</f>
        <v/>
      </c>
      <c r="CY638" s="6" t="str">
        <f>IF(ISERROR(INDEX('2.Sınav'!$C$33:$AJ$282,MATCH(D638,'2.Sınav'!$D$33:$D$282,0),2)),"",INDEX('2.Sınav'!$C$33:$AJ$282,MATCH(D638,'2.Sınav'!$D$33:$D$282,0),34))</f>
        <v/>
      </c>
    </row>
    <row r="639" spans="102:103" x14ac:dyDescent="0.2">
      <c r="CX639" s="6" t="str">
        <f>IF(ISERROR(INDEX('1.Sınav'!$C$33:$AJ$282,MATCH(D639,'1.Sınav'!$D$33:$D$282,0),2)),"",INDEX('1.Sınav'!$C$33:$AJ$282,MATCH(D639,'1.Sınav'!$D$33:$D$282,0),34))</f>
        <v/>
      </c>
      <c r="CY639" s="6" t="str">
        <f>IF(ISERROR(INDEX('2.Sınav'!$C$33:$AJ$282,MATCH(D639,'2.Sınav'!$D$33:$D$282,0),2)),"",INDEX('2.Sınav'!$C$33:$AJ$282,MATCH(D639,'2.Sınav'!$D$33:$D$282,0),34))</f>
        <v/>
      </c>
    </row>
    <row r="640" spans="102:103" x14ac:dyDescent="0.2">
      <c r="CX640" s="6" t="str">
        <f>IF(ISERROR(INDEX('1.Sınav'!$C$33:$AJ$282,MATCH(D640,'1.Sınav'!$D$33:$D$282,0),2)),"",INDEX('1.Sınav'!$C$33:$AJ$282,MATCH(D640,'1.Sınav'!$D$33:$D$282,0),34))</f>
        <v/>
      </c>
      <c r="CY640" s="6" t="str">
        <f>IF(ISERROR(INDEX('2.Sınav'!$C$33:$AJ$282,MATCH(D640,'2.Sınav'!$D$33:$D$282,0),2)),"",INDEX('2.Sınav'!$C$33:$AJ$282,MATCH(D640,'2.Sınav'!$D$33:$D$282,0),34))</f>
        <v/>
      </c>
    </row>
    <row r="641" spans="102:103" x14ac:dyDescent="0.2">
      <c r="CX641" s="6" t="str">
        <f>IF(ISERROR(INDEX('1.Sınav'!$C$33:$AJ$282,MATCH(D641,'1.Sınav'!$D$33:$D$282,0),2)),"",INDEX('1.Sınav'!$C$33:$AJ$282,MATCH(D641,'1.Sınav'!$D$33:$D$282,0),34))</f>
        <v/>
      </c>
      <c r="CY641" s="6" t="str">
        <f>IF(ISERROR(INDEX('2.Sınav'!$C$33:$AJ$282,MATCH(D641,'2.Sınav'!$D$33:$D$282,0),2)),"",INDEX('2.Sınav'!$C$33:$AJ$282,MATCH(D641,'2.Sınav'!$D$33:$D$282,0),34))</f>
        <v/>
      </c>
    </row>
    <row r="642" spans="102:103" x14ac:dyDescent="0.2">
      <c r="CX642" s="6" t="str">
        <f>IF(ISERROR(INDEX('1.Sınav'!$C$33:$AJ$282,MATCH(D642,'1.Sınav'!$D$33:$D$282,0),2)),"",INDEX('1.Sınav'!$C$33:$AJ$282,MATCH(D642,'1.Sınav'!$D$33:$D$282,0),34))</f>
        <v/>
      </c>
      <c r="CY642" s="6" t="str">
        <f>IF(ISERROR(INDEX('2.Sınav'!$C$33:$AJ$282,MATCH(D642,'2.Sınav'!$D$33:$D$282,0),2)),"",INDEX('2.Sınav'!$C$33:$AJ$282,MATCH(D642,'2.Sınav'!$D$33:$D$282,0),34))</f>
        <v/>
      </c>
    </row>
    <row r="643" spans="102:103" x14ac:dyDescent="0.2">
      <c r="CX643" s="6" t="str">
        <f>IF(ISERROR(INDEX('1.Sınav'!$C$33:$AJ$282,MATCH(D643,'1.Sınav'!$D$33:$D$282,0),2)),"",INDEX('1.Sınav'!$C$33:$AJ$282,MATCH(D643,'1.Sınav'!$D$33:$D$282,0),34))</f>
        <v/>
      </c>
      <c r="CY643" s="6" t="str">
        <f>IF(ISERROR(INDEX('2.Sınav'!$C$33:$AJ$282,MATCH(D643,'2.Sınav'!$D$33:$D$282,0),2)),"",INDEX('2.Sınav'!$C$33:$AJ$282,MATCH(D643,'2.Sınav'!$D$33:$D$282,0),34))</f>
        <v/>
      </c>
    </row>
    <row r="644" spans="102:103" x14ac:dyDescent="0.2">
      <c r="CX644" s="6" t="str">
        <f>IF(ISERROR(INDEX('1.Sınav'!$C$33:$AJ$282,MATCH(D644,'1.Sınav'!$D$33:$D$282,0),2)),"",INDEX('1.Sınav'!$C$33:$AJ$282,MATCH(D644,'1.Sınav'!$D$33:$D$282,0),34))</f>
        <v/>
      </c>
      <c r="CY644" s="6" t="str">
        <f>IF(ISERROR(INDEX('2.Sınav'!$C$33:$AJ$282,MATCH(D644,'2.Sınav'!$D$33:$D$282,0),2)),"",INDEX('2.Sınav'!$C$33:$AJ$282,MATCH(D644,'2.Sınav'!$D$33:$D$282,0),34))</f>
        <v/>
      </c>
    </row>
    <row r="645" spans="102:103" x14ac:dyDescent="0.2">
      <c r="CX645" s="6" t="str">
        <f>IF(ISERROR(INDEX('1.Sınav'!$C$33:$AJ$282,MATCH(D645,'1.Sınav'!$D$33:$D$282,0),2)),"",INDEX('1.Sınav'!$C$33:$AJ$282,MATCH(D645,'1.Sınav'!$D$33:$D$282,0),34))</f>
        <v/>
      </c>
      <c r="CY645" s="6" t="str">
        <f>IF(ISERROR(INDEX('2.Sınav'!$C$33:$AJ$282,MATCH(D645,'2.Sınav'!$D$33:$D$282,0),2)),"",INDEX('2.Sınav'!$C$33:$AJ$282,MATCH(D645,'2.Sınav'!$D$33:$D$282,0),34))</f>
        <v/>
      </c>
    </row>
    <row r="646" spans="102:103" x14ac:dyDescent="0.2">
      <c r="CX646" s="6" t="str">
        <f>IF(ISERROR(INDEX('1.Sınav'!$C$33:$AJ$282,MATCH(D646,'1.Sınav'!$D$33:$D$282,0),2)),"",INDEX('1.Sınav'!$C$33:$AJ$282,MATCH(D646,'1.Sınav'!$D$33:$D$282,0),34))</f>
        <v/>
      </c>
      <c r="CY646" s="6" t="str">
        <f>IF(ISERROR(INDEX('2.Sınav'!$C$33:$AJ$282,MATCH(D646,'2.Sınav'!$D$33:$D$282,0),2)),"",INDEX('2.Sınav'!$C$33:$AJ$282,MATCH(D646,'2.Sınav'!$D$33:$D$282,0),34))</f>
        <v/>
      </c>
    </row>
    <row r="647" spans="102:103" x14ac:dyDescent="0.2">
      <c r="CX647" s="6" t="str">
        <f>IF(ISERROR(INDEX('1.Sınav'!$C$33:$AJ$282,MATCH(D647,'1.Sınav'!$D$33:$D$282,0),2)),"",INDEX('1.Sınav'!$C$33:$AJ$282,MATCH(D647,'1.Sınav'!$D$33:$D$282,0),34))</f>
        <v/>
      </c>
      <c r="CY647" s="6" t="str">
        <f>IF(ISERROR(INDEX('2.Sınav'!$C$33:$AJ$282,MATCH(D647,'2.Sınav'!$D$33:$D$282,0),2)),"",INDEX('2.Sınav'!$C$33:$AJ$282,MATCH(D647,'2.Sınav'!$D$33:$D$282,0),34))</f>
        <v/>
      </c>
    </row>
    <row r="648" spans="102:103" x14ac:dyDescent="0.2">
      <c r="CX648" s="6" t="str">
        <f>IF(ISERROR(INDEX('1.Sınav'!$C$33:$AJ$282,MATCH(D648,'1.Sınav'!$D$33:$D$282,0),2)),"",INDEX('1.Sınav'!$C$33:$AJ$282,MATCH(D648,'1.Sınav'!$D$33:$D$282,0),34))</f>
        <v/>
      </c>
      <c r="CY648" s="6" t="str">
        <f>IF(ISERROR(INDEX('2.Sınav'!$C$33:$AJ$282,MATCH(D648,'2.Sınav'!$D$33:$D$282,0),2)),"",INDEX('2.Sınav'!$C$33:$AJ$282,MATCH(D648,'2.Sınav'!$D$33:$D$282,0),34))</f>
        <v/>
      </c>
    </row>
    <row r="649" spans="102:103" x14ac:dyDescent="0.2">
      <c r="CX649" s="6" t="str">
        <f>IF(ISERROR(INDEX('1.Sınav'!$C$33:$AJ$282,MATCH(D649,'1.Sınav'!$D$33:$D$282,0),2)),"",INDEX('1.Sınav'!$C$33:$AJ$282,MATCH(D649,'1.Sınav'!$D$33:$D$282,0),34))</f>
        <v/>
      </c>
      <c r="CY649" s="6" t="str">
        <f>IF(ISERROR(INDEX('2.Sınav'!$C$33:$AJ$282,MATCH(D649,'2.Sınav'!$D$33:$D$282,0),2)),"",INDEX('2.Sınav'!$C$33:$AJ$282,MATCH(D649,'2.Sınav'!$D$33:$D$282,0),34))</f>
        <v/>
      </c>
    </row>
    <row r="650" spans="102:103" x14ac:dyDescent="0.2">
      <c r="CX650" s="6" t="str">
        <f>IF(ISERROR(INDEX('1.Sınav'!$C$33:$AJ$282,MATCH(D650,'1.Sınav'!$D$33:$D$282,0),2)),"",INDEX('1.Sınav'!$C$33:$AJ$282,MATCH(D650,'1.Sınav'!$D$33:$D$282,0),34))</f>
        <v/>
      </c>
      <c r="CY650" s="6" t="str">
        <f>IF(ISERROR(INDEX('2.Sınav'!$C$33:$AJ$282,MATCH(D650,'2.Sınav'!$D$33:$D$282,0),2)),"",INDEX('2.Sınav'!$C$33:$AJ$282,MATCH(D650,'2.Sınav'!$D$33:$D$282,0),34))</f>
        <v/>
      </c>
    </row>
    <row r="651" spans="102:103" x14ac:dyDescent="0.2">
      <c r="CX651" s="6" t="str">
        <f>IF(ISERROR(INDEX('1.Sınav'!$C$33:$AJ$282,MATCH(D651,'1.Sınav'!$D$33:$D$282,0),2)),"",INDEX('1.Sınav'!$C$33:$AJ$282,MATCH(D651,'1.Sınav'!$D$33:$D$282,0),34))</f>
        <v/>
      </c>
      <c r="CY651" s="6" t="str">
        <f>IF(ISERROR(INDEX('2.Sınav'!$C$33:$AJ$282,MATCH(D651,'2.Sınav'!$D$33:$D$282,0),2)),"",INDEX('2.Sınav'!$C$33:$AJ$282,MATCH(D651,'2.Sınav'!$D$33:$D$282,0),34))</f>
        <v/>
      </c>
    </row>
    <row r="652" spans="102:103" x14ac:dyDescent="0.2">
      <c r="CX652" s="6" t="str">
        <f>IF(ISERROR(INDEX('1.Sınav'!$C$33:$AJ$282,MATCH(D652,'1.Sınav'!$D$33:$D$282,0),2)),"",INDEX('1.Sınav'!$C$33:$AJ$282,MATCH(D652,'1.Sınav'!$D$33:$D$282,0),34))</f>
        <v/>
      </c>
      <c r="CY652" s="6" t="str">
        <f>IF(ISERROR(INDEX('2.Sınav'!$C$33:$AJ$282,MATCH(D652,'2.Sınav'!$D$33:$D$282,0),2)),"",INDEX('2.Sınav'!$C$33:$AJ$282,MATCH(D652,'2.Sınav'!$D$33:$D$282,0),34))</f>
        <v/>
      </c>
    </row>
    <row r="653" spans="102:103" x14ac:dyDescent="0.2">
      <c r="CX653" s="6" t="str">
        <f>IF(ISERROR(INDEX('1.Sınav'!$C$33:$AJ$282,MATCH(D653,'1.Sınav'!$D$33:$D$282,0),2)),"",INDEX('1.Sınav'!$C$33:$AJ$282,MATCH(D653,'1.Sınav'!$D$33:$D$282,0),34))</f>
        <v/>
      </c>
      <c r="CY653" s="6" t="str">
        <f>IF(ISERROR(INDEX('2.Sınav'!$C$33:$AJ$282,MATCH(D653,'2.Sınav'!$D$33:$D$282,0),2)),"",INDEX('2.Sınav'!$C$33:$AJ$282,MATCH(D653,'2.Sınav'!$D$33:$D$282,0),34))</f>
        <v/>
      </c>
    </row>
    <row r="654" spans="102:103" x14ac:dyDescent="0.2">
      <c r="CX654" s="6" t="str">
        <f>IF(ISERROR(INDEX('1.Sınav'!$C$33:$AJ$282,MATCH(D654,'1.Sınav'!$D$33:$D$282,0),2)),"",INDEX('1.Sınav'!$C$33:$AJ$282,MATCH(D654,'1.Sınav'!$D$33:$D$282,0),34))</f>
        <v/>
      </c>
      <c r="CY654" s="6" t="str">
        <f>IF(ISERROR(INDEX('2.Sınav'!$C$33:$AJ$282,MATCH(D654,'2.Sınav'!$D$33:$D$282,0),2)),"",INDEX('2.Sınav'!$C$33:$AJ$282,MATCH(D654,'2.Sınav'!$D$33:$D$282,0),34))</f>
        <v/>
      </c>
    </row>
    <row r="655" spans="102:103" x14ac:dyDescent="0.2">
      <c r="CX655" s="6" t="str">
        <f>IF(ISERROR(INDEX('1.Sınav'!$C$33:$AJ$282,MATCH(D655,'1.Sınav'!$D$33:$D$282,0),2)),"",INDEX('1.Sınav'!$C$33:$AJ$282,MATCH(D655,'1.Sınav'!$D$33:$D$282,0),34))</f>
        <v/>
      </c>
      <c r="CY655" s="6" t="str">
        <f>IF(ISERROR(INDEX('2.Sınav'!$C$33:$AJ$282,MATCH(D655,'2.Sınav'!$D$33:$D$282,0),2)),"",INDEX('2.Sınav'!$C$33:$AJ$282,MATCH(D655,'2.Sınav'!$D$33:$D$282,0),34))</f>
        <v/>
      </c>
    </row>
    <row r="656" spans="102:103" x14ac:dyDescent="0.2">
      <c r="CX656" s="6" t="str">
        <f>IF(ISERROR(INDEX('1.Sınav'!$C$33:$AJ$282,MATCH(D656,'1.Sınav'!$D$33:$D$282,0),2)),"",INDEX('1.Sınav'!$C$33:$AJ$282,MATCH(D656,'1.Sınav'!$D$33:$D$282,0),34))</f>
        <v/>
      </c>
      <c r="CY656" s="6" t="str">
        <f>IF(ISERROR(INDEX('2.Sınav'!$C$33:$AJ$282,MATCH(D656,'2.Sınav'!$D$33:$D$282,0),2)),"",INDEX('2.Sınav'!$C$33:$AJ$282,MATCH(D656,'2.Sınav'!$D$33:$D$282,0),34))</f>
        <v/>
      </c>
    </row>
    <row r="657" spans="102:103" x14ac:dyDescent="0.2">
      <c r="CX657" s="6" t="str">
        <f>IF(ISERROR(INDEX('1.Sınav'!$C$33:$AJ$282,MATCH(D657,'1.Sınav'!$D$33:$D$282,0),2)),"",INDEX('1.Sınav'!$C$33:$AJ$282,MATCH(D657,'1.Sınav'!$D$33:$D$282,0),34))</f>
        <v/>
      </c>
      <c r="CY657" s="6" t="str">
        <f>IF(ISERROR(INDEX('2.Sınav'!$C$33:$AJ$282,MATCH(D657,'2.Sınav'!$D$33:$D$282,0),2)),"",INDEX('2.Sınav'!$C$33:$AJ$282,MATCH(D657,'2.Sınav'!$D$33:$D$282,0),34))</f>
        <v/>
      </c>
    </row>
    <row r="658" spans="102:103" x14ac:dyDescent="0.2">
      <c r="CX658" s="6" t="str">
        <f>IF(ISERROR(INDEX('1.Sınav'!$C$33:$AJ$282,MATCH(D658,'1.Sınav'!$D$33:$D$282,0),2)),"",INDEX('1.Sınav'!$C$33:$AJ$282,MATCH(D658,'1.Sınav'!$D$33:$D$282,0),34))</f>
        <v/>
      </c>
      <c r="CY658" s="6" t="str">
        <f>IF(ISERROR(INDEX('2.Sınav'!$C$33:$AJ$282,MATCH(D658,'2.Sınav'!$D$33:$D$282,0),2)),"",INDEX('2.Sınav'!$C$33:$AJ$282,MATCH(D658,'2.Sınav'!$D$33:$D$282,0),34))</f>
        <v/>
      </c>
    </row>
    <row r="659" spans="102:103" x14ac:dyDescent="0.2">
      <c r="CX659" s="6" t="str">
        <f>IF(ISERROR(INDEX('1.Sınav'!$C$33:$AJ$282,MATCH(D659,'1.Sınav'!$D$33:$D$282,0),2)),"",INDEX('1.Sınav'!$C$33:$AJ$282,MATCH(D659,'1.Sınav'!$D$33:$D$282,0),34))</f>
        <v/>
      </c>
      <c r="CY659" s="6" t="str">
        <f>IF(ISERROR(INDEX('2.Sınav'!$C$33:$AJ$282,MATCH(D659,'2.Sınav'!$D$33:$D$282,0),2)),"",INDEX('2.Sınav'!$C$33:$AJ$282,MATCH(D659,'2.Sınav'!$D$33:$D$282,0),34))</f>
        <v/>
      </c>
    </row>
    <row r="660" spans="102:103" x14ac:dyDescent="0.2">
      <c r="CX660" s="6" t="str">
        <f>IF(ISERROR(INDEX('1.Sınav'!$C$33:$AJ$282,MATCH(D660,'1.Sınav'!$D$33:$D$282,0),2)),"",INDEX('1.Sınav'!$C$33:$AJ$282,MATCH(D660,'1.Sınav'!$D$33:$D$282,0),34))</f>
        <v/>
      </c>
      <c r="CY660" s="6" t="str">
        <f>IF(ISERROR(INDEX('2.Sınav'!$C$33:$AJ$282,MATCH(D660,'2.Sınav'!$D$33:$D$282,0),2)),"",INDEX('2.Sınav'!$C$33:$AJ$282,MATCH(D660,'2.Sınav'!$D$33:$D$282,0),34))</f>
        <v/>
      </c>
    </row>
    <row r="661" spans="102:103" x14ac:dyDescent="0.2">
      <c r="CX661" s="6" t="str">
        <f>IF(ISERROR(INDEX('1.Sınav'!$C$33:$AJ$282,MATCH(D661,'1.Sınav'!$D$33:$D$282,0),2)),"",INDEX('1.Sınav'!$C$33:$AJ$282,MATCH(D661,'1.Sınav'!$D$33:$D$282,0),34))</f>
        <v/>
      </c>
      <c r="CY661" s="6" t="str">
        <f>IF(ISERROR(INDEX('2.Sınav'!$C$33:$AJ$282,MATCH(D661,'2.Sınav'!$D$33:$D$282,0),2)),"",INDEX('2.Sınav'!$C$33:$AJ$282,MATCH(D661,'2.Sınav'!$D$33:$D$282,0),34))</f>
        <v/>
      </c>
    </row>
    <row r="662" spans="102:103" x14ac:dyDescent="0.2">
      <c r="CX662" s="6" t="str">
        <f>IF(ISERROR(INDEX('1.Sınav'!$C$33:$AJ$282,MATCH(D662,'1.Sınav'!$D$33:$D$282,0),2)),"",INDEX('1.Sınav'!$C$33:$AJ$282,MATCH(D662,'1.Sınav'!$D$33:$D$282,0),34))</f>
        <v/>
      </c>
      <c r="CY662" s="6" t="str">
        <f>IF(ISERROR(INDEX('2.Sınav'!$C$33:$AJ$282,MATCH(D662,'2.Sınav'!$D$33:$D$282,0),2)),"",INDEX('2.Sınav'!$C$33:$AJ$282,MATCH(D662,'2.Sınav'!$D$33:$D$282,0),34))</f>
        <v/>
      </c>
    </row>
    <row r="663" spans="102:103" x14ac:dyDescent="0.2">
      <c r="CX663" s="6" t="str">
        <f>IF(ISERROR(INDEX('1.Sınav'!$C$33:$AJ$282,MATCH(D663,'1.Sınav'!$D$33:$D$282,0),2)),"",INDEX('1.Sınav'!$C$33:$AJ$282,MATCH(D663,'1.Sınav'!$D$33:$D$282,0),34))</f>
        <v/>
      </c>
      <c r="CY663" s="6" t="str">
        <f>IF(ISERROR(INDEX('2.Sınav'!$C$33:$AJ$282,MATCH(D663,'2.Sınav'!$D$33:$D$282,0),2)),"",INDEX('2.Sınav'!$C$33:$AJ$282,MATCH(D663,'2.Sınav'!$D$33:$D$282,0),34))</f>
        <v/>
      </c>
    </row>
    <row r="664" spans="102:103" x14ac:dyDescent="0.2">
      <c r="CX664" s="6" t="str">
        <f>IF(ISERROR(INDEX('1.Sınav'!$C$33:$AJ$282,MATCH(D664,'1.Sınav'!$D$33:$D$282,0),2)),"",INDEX('1.Sınav'!$C$33:$AJ$282,MATCH(D664,'1.Sınav'!$D$33:$D$282,0),34))</f>
        <v/>
      </c>
      <c r="CY664" s="6" t="str">
        <f>IF(ISERROR(INDEX('2.Sınav'!$C$33:$AJ$282,MATCH(D664,'2.Sınav'!$D$33:$D$282,0),2)),"",INDEX('2.Sınav'!$C$33:$AJ$282,MATCH(D664,'2.Sınav'!$D$33:$D$282,0),34))</f>
        <v/>
      </c>
    </row>
    <row r="665" spans="102:103" x14ac:dyDescent="0.2">
      <c r="CX665" s="6" t="str">
        <f>IF(ISERROR(INDEX('1.Sınav'!$C$33:$AJ$282,MATCH(D665,'1.Sınav'!$D$33:$D$282,0),2)),"",INDEX('1.Sınav'!$C$33:$AJ$282,MATCH(D665,'1.Sınav'!$D$33:$D$282,0),34))</f>
        <v/>
      </c>
      <c r="CY665" s="6" t="str">
        <f>IF(ISERROR(INDEX('2.Sınav'!$C$33:$AJ$282,MATCH(D665,'2.Sınav'!$D$33:$D$282,0),2)),"",INDEX('2.Sınav'!$C$33:$AJ$282,MATCH(D665,'2.Sınav'!$D$33:$D$282,0),34))</f>
        <v/>
      </c>
    </row>
    <row r="666" spans="102:103" x14ac:dyDescent="0.2">
      <c r="CX666" s="6" t="str">
        <f>IF(ISERROR(INDEX('1.Sınav'!$C$33:$AJ$282,MATCH(D666,'1.Sınav'!$D$33:$D$282,0),2)),"",INDEX('1.Sınav'!$C$33:$AJ$282,MATCH(D666,'1.Sınav'!$D$33:$D$282,0),34))</f>
        <v/>
      </c>
      <c r="CY666" s="6" t="str">
        <f>IF(ISERROR(INDEX('2.Sınav'!$C$33:$AJ$282,MATCH(D666,'2.Sınav'!$D$33:$D$282,0),2)),"",INDEX('2.Sınav'!$C$33:$AJ$282,MATCH(D666,'2.Sınav'!$D$33:$D$282,0),34))</f>
        <v/>
      </c>
    </row>
    <row r="667" spans="102:103" x14ac:dyDescent="0.2">
      <c r="CX667" s="6" t="str">
        <f>IF(ISERROR(INDEX('1.Sınav'!$C$33:$AJ$282,MATCH(D667,'1.Sınav'!$D$33:$D$282,0),2)),"",INDEX('1.Sınav'!$C$33:$AJ$282,MATCH(D667,'1.Sınav'!$D$33:$D$282,0),34))</f>
        <v/>
      </c>
      <c r="CY667" s="6" t="str">
        <f>IF(ISERROR(INDEX('2.Sınav'!$C$33:$AJ$282,MATCH(D667,'2.Sınav'!$D$33:$D$282,0),2)),"",INDEX('2.Sınav'!$C$33:$AJ$282,MATCH(D667,'2.Sınav'!$D$33:$D$282,0),34))</f>
        <v/>
      </c>
    </row>
    <row r="668" spans="102:103" x14ac:dyDescent="0.2">
      <c r="CX668" s="6" t="str">
        <f>IF(ISERROR(INDEX('1.Sınav'!$C$33:$AJ$282,MATCH(D668,'1.Sınav'!$D$33:$D$282,0),2)),"",INDEX('1.Sınav'!$C$33:$AJ$282,MATCH(D668,'1.Sınav'!$D$33:$D$282,0),34))</f>
        <v/>
      </c>
      <c r="CY668" s="6" t="str">
        <f>IF(ISERROR(INDEX('2.Sınav'!$C$33:$AJ$282,MATCH(D668,'2.Sınav'!$D$33:$D$282,0),2)),"",INDEX('2.Sınav'!$C$33:$AJ$282,MATCH(D668,'2.Sınav'!$D$33:$D$282,0),34))</f>
        <v/>
      </c>
    </row>
    <row r="669" spans="102:103" x14ac:dyDescent="0.2">
      <c r="CX669" s="6" t="str">
        <f>IF(ISERROR(INDEX('1.Sınav'!$C$33:$AJ$282,MATCH(D669,'1.Sınav'!$D$33:$D$282,0),2)),"",INDEX('1.Sınav'!$C$33:$AJ$282,MATCH(D669,'1.Sınav'!$D$33:$D$282,0),34))</f>
        <v/>
      </c>
      <c r="CY669" s="6" t="str">
        <f>IF(ISERROR(INDEX('2.Sınav'!$C$33:$AJ$282,MATCH(D669,'2.Sınav'!$D$33:$D$282,0),2)),"",INDEX('2.Sınav'!$C$33:$AJ$282,MATCH(D669,'2.Sınav'!$D$33:$D$282,0),34))</f>
        <v/>
      </c>
    </row>
    <row r="670" spans="102:103" x14ac:dyDescent="0.2">
      <c r="CX670" s="6" t="str">
        <f>IF(ISERROR(INDEX('1.Sınav'!$C$33:$AJ$282,MATCH(D670,'1.Sınav'!$D$33:$D$282,0),2)),"",INDEX('1.Sınav'!$C$33:$AJ$282,MATCH(D670,'1.Sınav'!$D$33:$D$282,0),34))</f>
        <v/>
      </c>
      <c r="CY670" s="6" t="str">
        <f>IF(ISERROR(INDEX('2.Sınav'!$C$33:$AJ$282,MATCH(D670,'2.Sınav'!$D$33:$D$282,0),2)),"",INDEX('2.Sınav'!$C$33:$AJ$282,MATCH(D670,'2.Sınav'!$D$33:$D$282,0),34))</f>
        <v/>
      </c>
    </row>
    <row r="671" spans="102:103" x14ac:dyDescent="0.2">
      <c r="CX671" s="6" t="str">
        <f>IF(ISERROR(INDEX('1.Sınav'!$C$33:$AJ$282,MATCH(D671,'1.Sınav'!$D$33:$D$282,0),2)),"",INDEX('1.Sınav'!$C$33:$AJ$282,MATCH(D671,'1.Sınav'!$D$33:$D$282,0),34))</f>
        <v/>
      </c>
      <c r="CY671" s="6" t="str">
        <f>IF(ISERROR(INDEX('2.Sınav'!$C$33:$AJ$282,MATCH(D671,'2.Sınav'!$D$33:$D$282,0),2)),"",INDEX('2.Sınav'!$C$33:$AJ$282,MATCH(D671,'2.Sınav'!$D$33:$D$282,0),34))</f>
        <v/>
      </c>
    </row>
    <row r="672" spans="102:103" x14ac:dyDescent="0.2">
      <c r="CX672" s="6" t="str">
        <f>IF(ISERROR(INDEX('1.Sınav'!$C$33:$AJ$282,MATCH(D672,'1.Sınav'!$D$33:$D$282,0),2)),"",INDEX('1.Sınav'!$C$33:$AJ$282,MATCH(D672,'1.Sınav'!$D$33:$D$282,0),34))</f>
        <v/>
      </c>
      <c r="CY672" s="6" t="str">
        <f>IF(ISERROR(INDEX('2.Sınav'!$C$33:$AJ$282,MATCH(D672,'2.Sınav'!$D$33:$D$282,0),2)),"",INDEX('2.Sınav'!$C$33:$AJ$282,MATCH(D672,'2.Sınav'!$D$33:$D$282,0),34))</f>
        <v/>
      </c>
    </row>
    <row r="673" spans="102:103" x14ac:dyDescent="0.2">
      <c r="CX673" s="6" t="str">
        <f>IF(ISERROR(INDEX('1.Sınav'!$C$33:$AJ$282,MATCH(D673,'1.Sınav'!$D$33:$D$282,0),2)),"",INDEX('1.Sınav'!$C$33:$AJ$282,MATCH(D673,'1.Sınav'!$D$33:$D$282,0),34))</f>
        <v/>
      </c>
      <c r="CY673" s="6" t="str">
        <f>IF(ISERROR(INDEX('2.Sınav'!$C$33:$AJ$282,MATCH(D673,'2.Sınav'!$D$33:$D$282,0),2)),"",INDEX('2.Sınav'!$C$33:$AJ$282,MATCH(D673,'2.Sınav'!$D$33:$D$282,0),34))</f>
        <v/>
      </c>
    </row>
    <row r="674" spans="102:103" x14ac:dyDescent="0.2">
      <c r="CX674" s="6" t="str">
        <f>IF(ISERROR(INDEX('1.Sınav'!$C$33:$AJ$282,MATCH(D674,'1.Sınav'!$D$33:$D$282,0),2)),"",INDEX('1.Sınav'!$C$33:$AJ$282,MATCH(D674,'1.Sınav'!$D$33:$D$282,0),34))</f>
        <v/>
      </c>
      <c r="CY674" s="6" t="str">
        <f>IF(ISERROR(INDEX('2.Sınav'!$C$33:$AJ$282,MATCH(D674,'2.Sınav'!$D$33:$D$282,0),2)),"",INDEX('2.Sınav'!$C$33:$AJ$282,MATCH(D674,'2.Sınav'!$D$33:$D$282,0),34))</f>
        <v/>
      </c>
    </row>
    <row r="675" spans="102:103" x14ac:dyDescent="0.2">
      <c r="CX675" s="6" t="str">
        <f>IF(ISERROR(INDEX('1.Sınav'!$C$33:$AJ$282,MATCH(D675,'1.Sınav'!$D$33:$D$282,0),2)),"",INDEX('1.Sınav'!$C$33:$AJ$282,MATCH(D675,'1.Sınav'!$D$33:$D$282,0),34))</f>
        <v/>
      </c>
      <c r="CY675" s="6" t="str">
        <f>IF(ISERROR(INDEX('2.Sınav'!$C$33:$AJ$282,MATCH(D675,'2.Sınav'!$D$33:$D$282,0),2)),"",INDEX('2.Sınav'!$C$33:$AJ$282,MATCH(D675,'2.Sınav'!$D$33:$D$282,0),34))</f>
        <v/>
      </c>
    </row>
    <row r="676" spans="102:103" x14ac:dyDescent="0.2">
      <c r="CX676" s="6" t="str">
        <f>IF(ISERROR(INDEX('1.Sınav'!$C$33:$AJ$282,MATCH(D676,'1.Sınav'!$D$33:$D$282,0),2)),"",INDEX('1.Sınav'!$C$33:$AJ$282,MATCH(D676,'1.Sınav'!$D$33:$D$282,0),34))</f>
        <v/>
      </c>
      <c r="CY676" s="6" t="str">
        <f>IF(ISERROR(INDEX('2.Sınav'!$C$33:$AJ$282,MATCH(D676,'2.Sınav'!$D$33:$D$282,0),2)),"",INDEX('2.Sınav'!$C$33:$AJ$282,MATCH(D676,'2.Sınav'!$D$33:$D$282,0),34))</f>
        <v/>
      </c>
    </row>
    <row r="677" spans="102:103" x14ac:dyDescent="0.2">
      <c r="CX677" s="6" t="str">
        <f>IF(ISERROR(INDEX('1.Sınav'!$C$33:$AJ$282,MATCH(D677,'1.Sınav'!$D$33:$D$282,0),2)),"",INDEX('1.Sınav'!$C$33:$AJ$282,MATCH(D677,'1.Sınav'!$D$33:$D$282,0),34))</f>
        <v/>
      </c>
      <c r="CY677" s="6" t="str">
        <f>IF(ISERROR(INDEX('2.Sınav'!$C$33:$AJ$282,MATCH(D677,'2.Sınav'!$D$33:$D$282,0),2)),"",INDEX('2.Sınav'!$C$33:$AJ$282,MATCH(D677,'2.Sınav'!$D$33:$D$282,0),34))</f>
        <v/>
      </c>
    </row>
    <row r="678" spans="102:103" x14ac:dyDescent="0.2">
      <c r="CX678" s="6" t="str">
        <f>IF(ISERROR(INDEX('1.Sınav'!$C$33:$AJ$282,MATCH(D678,'1.Sınav'!$D$33:$D$282,0),2)),"",INDEX('1.Sınav'!$C$33:$AJ$282,MATCH(D678,'1.Sınav'!$D$33:$D$282,0),34))</f>
        <v/>
      </c>
      <c r="CY678" s="6" t="str">
        <f>IF(ISERROR(INDEX('2.Sınav'!$C$33:$AJ$282,MATCH(D678,'2.Sınav'!$D$33:$D$282,0),2)),"",INDEX('2.Sınav'!$C$33:$AJ$282,MATCH(D678,'2.Sınav'!$D$33:$D$282,0),34))</f>
        <v/>
      </c>
    </row>
    <row r="679" spans="102:103" x14ac:dyDescent="0.2">
      <c r="CX679" s="6" t="str">
        <f>IF(ISERROR(INDEX('1.Sınav'!$C$33:$AJ$282,MATCH(D679,'1.Sınav'!$D$33:$D$282,0),2)),"",INDEX('1.Sınav'!$C$33:$AJ$282,MATCH(D679,'1.Sınav'!$D$33:$D$282,0),34))</f>
        <v/>
      </c>
      <c r="CY679" s="6" t="str">
        <f>IF(ISERROR(INDEX('2.Sınav'!$C$33:$AJ$282,MATCH(D679,'2.Sınav'!$D$33:$D$282,0),2)),"",INDEX('2.Sınav'!$C$33:$AJ$282,MATCH(D679,'2.Sınav'!$D$33:$D$282,0),34))</f>
        <v/>
      </c>
    </row>
    <row r="680" spans="102:103" x14ac:dyDescent="0.2">
      <c r="CX680" s="6" t="str">
        <f>IF(ISERROR(INDEX('1.Sınav'!$C$33:$AJ$282,MATCH(D680,'1.Sınav'!$D$33:$D$282,0),2)),"",INDEX('1.Sınav'!$C$33:$AJ$282,MATCH(D680,'1.Sınav'!$D$33:$D$282,0),34))</f>
        <v/>
      </c>
      <c r="CY680" s="6" t="str">
        <f>IF(ISERROR(INDEX('2.Sınav'!$C$33:$AJ$282,MATCH(D680,'2.Sınav'!$D$33:$D$282,0),2)),"",INDEX('2.Sınav'!$C$33:$AJ$282,MATCH(D680,'2.Sınav'!$D$33:$D$282,0),34))</f>
        <v/>
      </c>
    </row>
    <row r="681" spans="102:103" x14ac:dyDescent="0.2">
      <c r="CX681" s="6" t="str">
        <f>IF(ISERROR(INDEX('1.Sınav'!$C$33:$AJ$282,MATCH(D681,'1.Sınav'!$D$33:$D$282,0),2)),"",INDEX('1.Sınav'!$C$33:$AJ$282,MATCH(D681,'1.Sınav'!$D$33:$D$282,0),34))</f>
        <v/>
      </c>
      <c r="CY681" s="6" t="str">
        <f>IF(ISERROR(INDEX('2.Sınav'!$C$33:$AJ$282,MATCH(D681,'2.Sınav'!$D$33:$D$282,0),2)),"",INDEX('2.Sınav'!$C$33:$AJ$282,MATCH(D681,'2.Sınav'!$D$33:$D$282,0),34))</f>
        <v/>
      </c>
    </row>
    <row r="682" spans="102:103" x14ac:dyDescent="0.2">
      <c r="CX682" s="6" t="str">
        <f>IF(ISERROR(INDEX('1.Sınav'!$C$33:$AJ$282,MATCH(D682,'1.Sınav'!$D$33:$D$282,0),2)),"",INDEX('1.Sınav'!$C$33:$AJ$282,MATCH(D682,'1.Sınav'!$D$33:$D$282,0),34))</f>
        <v/>
      </c>
      <c r="CY682" s="6" t="str">
        <f>IF(ISERROR(INDEX('2.Sınav'!$C$33:$AJ$282,MATCH(D682,'2.Sınav'!$D$33:$D$282,0),2)),"",INDEX('2.Sınav'!$C$33:$AJ$282,MATCH(D682,'2.Sınav'!$D$33:$D$282,0),34))</f>
        <v/>
      </c>
    </row>
    <row r="683" spans="102:103" x14ac:dyDescent="0.2">
      <c r="CX683" s="6" t="str">
        <f>IF(ISERROR(INDEX('1.Sınav'!$C$33:$AJ$282,MATCH(D683,'1.Sınav'!$D$33:$D$282,0),2)),"",INDEX('1.Sınav'!$C$33:$AJ$282,MATCH(D683,'1.Sınav'!$D$33:$D$282,0),34))</f>
        <v/>
      </c>
      <c r="CY683" s="6" t="str">
        <f>IF(ISERROR(INDEX('2.Sınav'!$C$33:$AJ$282,MATCH(D683,'2.Sınav'!$D$33:$D$282,0),2)),"",INDEX('2.Sınav'!$C$33:$AJ$282,MATCH(D683,'2.Sınav'!$D$33:$D$282,0),34))</f>
        <v/>
      </c>
    </row>
    <row r="684" spans="102:103" x14ac:dyDescent="0.2">
      <c r="CX684" s="6" t="str">
        <f>IF(ISERROR(INDEX('1.Sınav'!$C$33:$AJ$282,MATCH(D684,'1.Sınav'!$D$33:$D$282,0),2)),"",INDEX('1.Sınav'!$C$33:$AJ$282,MATCH(D684,'1.Sınav'!$D$33:$D$282,0),34))</f>
        <v/>
      </c>
      <c r="CY684" s="6" t="str">
        <f>IF(ISERROR(INDEX('2.Sınav'!$C$33:$AJ$282,MATCH(D684,'2.Sınav'!$D$33:$D$282,0),2)),"",INDEX('2.Sınav'!$C$33:$AJ$282,MATCH(D684,'2.Sınav'!$D$33:$D$282,0),34))</f>
        <v/>
      </c>
    </row>
    <row r="685" spans="102:103" x14ac:dyDescent="0.2">
      <c r="CX685" s="6" t="str">
        <f>IF(ISERROR(INDEX('1.Sınav'!$C$33:$AJ$282,MATCH(D685,'1.Sınav'!$D$33:$D$282,0),2)),"",INDEX('1.Sınav'!$C$33:$AJ$282,MATCH(D685,'1.Sınav'!$D$33:$D$282,0),34))</f>
        <v/>
      </c>
      <c r="CY685" s="6" t="str">
        <f>IF(ISERROR(INDEX('2.Sınav'!$C$33:$AJ$282,MATCH(D685,'2.Sınav'!$D$33:$D$282,0),2)),"",INDEX('2.Sınav'!$C$33:$AJ$282,MATCH(D685,'2.Sınav'!$D$33:$D$282,0),34))</f>
        <v/>
      </c>
    </row>
    <row r="686" spans="102:103" x14ac:dyDescent="0.2">
      <c r="CX686" s="6" t="str">
        <f>IF(ISERROR(INDEX('1.Sınav'!$C$33:$AJ$282,MATCH(D686,'1.Sınav'!$D$33:$D$282,0),2)),"",INDEX('1.Sınav'!$C$33:$AJ$282,MATCH(D686,'1.Sınav'!$D$33:$D$282,0),34))</f>
        <v/>
      </c>
      <c r="CY686" s="6" t="str">
        <f>IF(ISERROR(INDEX('2.Sınav'!$C$33:$AJ$282,MATCH(D686,'2.Sınav'!$D$33:$D$282,0),2)),"",INDEX('2.Sınav'!$C$33:$AJ$282,MATCH(D686,'2.Sınav'!$D$33:$D$282,0),34))</f>
        <v/>
      </c>
    </row>
    <row r="687" spans="102:103" x14ac:dyDescent="0.2">
      <c r="CX687" s="6" t="str">
        <f>IF(ISERROR(INDEX('1.Sınav'!$C$33:$AJ$282,MATCH(D687,'1.Sınav'!$D$33:$D$282,0),2)),"",INDEX('1.Sınav'!$C$33:$AJ$282,MATCH(D687,'1.Sınav'!$D$33:$D$282,0),34))</f>
        <v/>
      </c>
      <c r="CY687" s="6" t="str">
        <f>IF(ISERROR(INDEX('2.Sınav'!$C$33:$AJ$282,MATCH(D687,'2.Sınav'!$D$33:$D$282,0),2)),"",INDEX('2.Sınav'!$C$33:$AJ$282,MATCH(D687,'2.Sınav'!$D$33:$D$282,0),34))</f>
        <v/>
      </c>
    </row>
    <row r="688" spans="102:103" x14ac:dyDescent="0.2">
      <c r="CX688" s="6" t="str">
        <f>IF(ISERROR(INDEX('1.Sınav'!$C$33:$AJ$282,MATCH(D688,'1.Sınav'!$D$33:$D$282,0),2)),"",INDEX('1.Sınav'!$C$33:$AJ$282,MATCH(D688,'1.Sınav'!$D$33:$D$282,0),34))</f>
        <v/>
      </c>
      <c r="CY688" s="6" t="str">
        <f>IF(ISERROR(INDEX('2.Sınav'!$C$33:$AJ$282,MATCH(D688,'2.Sınav'!$D$33:$D$282,0),2)),"",INDEX('2.Sınav'!$C$33:$AJ$282,MATCH(D688,'2.Sınav'!$D$33:$D$282,0),34))</f>
        <v/>
      </c>
    </row>
    <row r="689" spans="102:103" x14ac:dyDescent="0.2">
      <c r="CX689" s="6" t="str">
        <f>IF(ISERROR(INDEX('1.Sınav'!$C$33:$AJ$282,MATCH(D689,'1.Sınav'!$D$33:$D$282,0),2)),"",INDEX('1.Sınav'!$C$33:$AJ$282,MATCH(D689,'1.Sınav'!$D$33:$D$282,0),34))</f>
        <v/>
      </c>
      <c r="CY689" s="6" t="str">
        <f>IF(ISERROR(INDEX('2.Sınav'!$C$33:$AJ$282,MATCH(D689,'2.Sınav'!$D$33:$D$282,0),2)),"",INDEX('2.Sınav'!$C$33:$AJ$282,MATCH(D689,'2.Sınav'!$D$33:$D$282,0),34))</f>
        <v/>
      </c>
    </row>
    <row r="690" spans="102:103" x14ac:dyDescent="0.2">
      <c r="CX690" s="6" t="str">
        <f>IF(ISERROR(INDEX('1.Sınav'!$C$33:$AJ$282,MATCH(D690,'1.Sınav'!$D$33:$D$282,0),2)),"",INDEX('1.Sınav'!$C$33:$AJ$282,MATCH(D690,'1.Sınav'!$D$33:$D$282,0),34))</f>
        <v/>
      </c>
      <c r="CY690" s="6" t="str">
        <f>IF(ISERROR(INDEX('2.Sınav'!$C$33:$AJ$282,MATCH(D690,'2.Sınav'!$D$33:$D$282,0),2)),"",INDEX('2.Sınav'!$C$33:$AJ$282,MATCH(D690,'2.Sınav'!$D$33:$D$282,0),34))</f>
        <v/>
      </c>
    </row>
    <row r="691" spans="102:103" x14ac:dyDescent="0.2">
      <c r="CX691" s="6" t="str">
        <f>IF(ISERROR(INDEX('1.Sınav'!$C$33:$AJ$282,MATCH(D691,'1.Sınav'!$D$33:$D$282,0),2)),"",INDEX('1.Sınav'!$C$33:$AJ$282,MATCH(D691,'1.Sınav'!$D$33:$D$282,0),34))</f>
        <v/>
      </c>
      <c r="CY691" s="6" t="str">
        <f>IF(ISERROR(INDEX('2.Sınav'!$C$33:$AJ$282,MATCH(D691,'2.Sınav'!$D$33:$D$282,0),2)),"",INDEX('2.Sınav'!$C$33:$AJ$282,MATCH(D691,'2.Sınav'!$D$33:$D$282,0),34))</f>
        <v/>
      </c>
    </row>
    <row r="692" spans="102:103" x14ac:dyDescent="0.2">
      <c r="CX692" s="6" t="str">
        <f>IF(ISERROR(INDEX('1.Sınav'!$C$33:$AJ$282,MATCH(D692,'1.Sınav'!$D$33:$D$282,0),2)),"",INDEX('1.Sınav'!$C$33:$AJ$282,MATCH(D692,'1.Sınav'!$D$33:$D$282,0),34))</f>
        <v/>
      </c>
      <c r="CY692" s="6" t="str">
        <f>IF(ISERROR(INDEX('2.Sınav'!$C$33:$AJ$282,MATCH(D692,'2.Sınav'!$D$33:$D$282,0),2)),"",INDEX('2.Sınav'!$C$33:$AJ$282,MATCH(D692,'2.Sınav'!$D$33:$D$282,0),34))</f>
        <v/>
      </c>
    </row>
    <row r="693" spans="102:103" x14ac:dyDescent="0.2">
      <c r="CX693" s="6" t="str">
        <f>IF(ISERROR(INDEX('1.Sınav'!$C$33:$AJ$282,MATCH(D693,'1.Sınav'!$D$33:$D$282,0),2)),"",INDEX('1.Sınav'!$C$33:$AJ$282,MATCH(D693,'1.Sınav'!$D$33:$D$282,0),34))</f>
        <v/>
      </c>
      <c r="CY693" s="6" t="str">
        <f>IF(ISERROR(INDEX('2.Sınav'!$C$33:$AJ$282,MATCH(D693,'2.Sınav'!$D$33:$D$282,0),2)),"",INDEX('2.Sınav'!$C$33:$AJ$282,MATCH(D693,'2.Sınav'!$D$33:$D$282,0),34))</f>
        <v/>
      </c>
    </row>
    <row r="694" spans="102:103" x14ac:dyDescent="0.2">
      <c r="CX694" s="6" t="str">
        <f>IF(ISERROR(INDEX('1.Sınav'!$C$33:$AJ$282,MATCH(D694,'1.Sınav'!$D$33:$D$282,0),2)),"",INDEX('1.Sınav'!$C$33:$AJ$282,MATCH(D694,'1.Sınav'!$D$33:$D$282,0),34))</f>
        <v/>
      </c>
      <c r="CY694" s="6" t="str">
        <f>IF(ISERROR(INDEX('2.Sınav'!$C$33:$AJ$282,MATCH(D694,'2.Sınav'!$D$33:$D$282,0),2)),"",INDEX('2.Sınav'!$C$33:$AJ$282,MATCH(D694,'2.Sınav'!$D$33:$D$282,0),34))</f>
        <v/>
      </c>
    </row>
    <row r="695" spans="102:103" x14ac:dyDescent="0.2">
      <c r="CX695" s="6" t="str">
        <f>IF(ISERROR(INDEX('1.Sınav'!$C$33:$AJ$282,MATCH(D695,'1.Sınav'!$D$33:$D$282,0),2)),"",INDEX('1.Sınav'!$C$33:$AJ$282,MATCH(D695,'1.Sınav'!$D$33:$D$282,0),34))</f>
        <v/>
      </c>
      <c r="CY695" s="6" t="str">
        <f>IF(ISERROR(INDEX('2.Sınav'!$C$33:$AJ$282,MATCH(D695,'2.Sınav'!$D$33:$D$282,0),2)),"",INDEX('2.Sınav'!$C$33:$AJ$282,MATCH(D695,'2.Sınav'!$D$33:$D$282,0),34))</f>
        <v/>
      </c>
    </row>
    <row r="696" spans="102:103" x14ac:dyDescent="0.2">
      <c r="CX696" s="6" t="str">
        <f>IF(ISERROR(INDEX('1.Sınav'!$C$33:$AJ$282,MATCH(D696,'1.Sınav'!$D$33:$D$282,0),2)),"",INDEX('1.Sınav'!$C$33:$AJ$282,MATCH(D696,'1.Sınav'!$D$33:$D$282,0),34))</f>
        <v/>
      </c>
      <c r="CY696" s="6" t="str">
        <f>IF(ISERROR(INDEX('2.Sınav'!$C$33:$AJ$282,MATCH(D696,'2.Sınav'!$D$33:$D$282,0),2)),"",INDEX('2.Sınav'!$C$33:$AJ$282,MATCH(D696,'2.Sınav'!$D$33:$D$282,0),34))</f>
        <v/>
      </c>
    </row>
    <row r="697" spans="102:103" x14ac:dyDescent="0.2">
      <c r="CX697" s="6" t="str">
        <f>IF(ISERROR(INDEX('1.Sınav'!$C$33:$AJ$282,MATCH(D697,'1.Sınav'!$D$33:$D$282,0),2)),"",INDEX('1.Sınav'!$C$33:$AJ$282,MATCH(D697,'1.Sınav'!$D$33:$D$282,0),34))</f>
        <v/>
      </c>
      <c r="CY697" s="6" t="str">
        <f>IF(ISERROR(INDEX('2.Sınav'!$C$33:$AJ$282,MATCH(D697,'2.Sınav'!$D$33:$D$282,0),2)),"",INDEX('2.Sınav'!$C$33:$AJ$282,MATCH(D697,'2.Sınav'!$D$33:$D$282,0),34))</f>
        <v/>
      </c>
    </row>
    <row r="698" spans="102:103" x14ac:dyDescent="0.2">
      <c r="CX698" s="6" t="str">
        <f>IF(ISERROR(INDEX('1.Sınav'!$C$33:$AJ$282,MATCH(D698,'1.Sınav'!$D$33:$D$282,0),2)),"",INDEX('1.Sınav'!$C$33:$AJ$282,MATCH(D698,'1.Sınav'!$D$33:$D$282,0),34))</f>
        <v/>
      </c>
      <c r="CY698" s="6" t="str">
        <f>IF(ISERROR(INDEX('2.Sınav'!$C$33:$AJ$282,MATCH(D698,'2.Sınav'!$D$33:$D$282,0),2)),"",INDEX('2.Sınav'!$C$33:$AJ$282,MATCH(D698,'2.Sınav'!$D$33:$D$282,0),34))</f>
        <v/>
      </c>
    </row>
    <row r="699" spans="102:103" x14ac:dyDescent="0.2">
      <c r="CX699" s="6" t="str">
        <f>IF(ISERROR(INDEX('1.Sınav'!$C$33:$AJ$282,MATCH(D699,'1.Sınav'!$D$33:$D$282,0),2)),"",INDEX('1.Sınav'!$C$33:$AJ$282,MATCH(D699,'1.Sınav'!$D$33:$D$282,0),34))</f>
        <v/>
      </c>
      <c r="CY699" s="6" t="str">
        <f>IF(ISERROR(INDEX('2.Sınav'!$C$33:$AJ$282,MATCH(D699,'2.Sınav'!$D$33:$D$282,0),2)),"",INDEX('2.Sınav'!$C$33:$AJ$282,MATCH(D699,'2.Sınav'!$D$33:$D$282,0),34))</f>
        <v/>
      </c>
    </row>
    <row r="700" spans="102:103" x14ac:dyDescent="0.2">
      <c r="CX700" s="6" t="str">
        <f>IF(ISERROR(INDEX('1.Sınav'!$C$33:$AJ$282,MATCH(D700,'1.Sınav'!$D$33:$D$282,0),2)),"",INDEX('1.Sınav'!$C$33:$AJ$282,MATCH(D700,'1.Sınav'!$D$33:$D$282,0),34))</f>
        <v/>
      </c>
      <c r="CY700" s="6" t="str">
        <f>IF(ISERROR(INDEX('2.Sınav'!$C$33:$AJ$282,MATCH(D700,'2.Sınav'!$D$33:$D$282,0),2)),"",INDEX('2.Sınav'!$C$33:$AJ$282,MATCH(D700,'2.Sınav'!$D$33:$D$282,0),34))</f>
        <v/>
      </c>
    </row>
    <row r="701" spans="102:103" x14ac:dyDescent="0.2">
      <c r="CX701" s="6" t="str">
        <f>IF(ISERROR(INDEX('1.Sınav'!$C$33:$AJ$282,MATCH(D701,'1.Sınav'!$D$33:$D$282,0),2)),"",INDEX('1.Sınav'!$C$33:$AJ$282,MATCH(D701,'1.Sınav'!$D$33:$D$282,0),34))</f>
        <v/>
      </c>
      <c r="CY701" s="6" t="str">
        <f>IF(ISERROR(INDEX('2.Sınav'!$C$33:$AJ$282,MATCH(D701,'2.Sınav'!$D$33:$D$282,0),2)),"",INDEX('2.Sınav'!$C$33:$AJ$282,MATCH(D701,'2.Sınav'!$D$33:$D$282,0),34))</f>
        <v/>
      </c>
    </row>
    <row r="702" spans="102:103" x14ac:dyDescent="0.2">
      <c r="CX702" s="6" t="str">
        <f>IF(ISERROR(INDEX('1.Sınav'!$C$33:$AJ$282,MATCH(D702,'1.Sınav'!$D$33:$D$282,0),2)),"",INDEX('1.Sınav'!$C$33:$AJ$282,MATCH(D702,'1.Sınav'!$D$33:$D$282,0),34))</f>
        <v/>
      </c>
      <c r="CY702" s="6" t="str">
        <f>IF(ISERROR(INDEX('2.Sınav'!$C$33:$AJ$282,MATCH(D702,'2.Sınav'!$D$33:$D$282,0),2)),"",INDEX('2.Sınav'!$C$33:$AJ$282,MATCH(D702,'2.Sınav'!$D$33:$D$282,0),34))</f>
        <v/>
      </c>
    </row>
    <row r="703" spans="102:103" x14ac:dyDescent="0.2">
      <c r="CX703" s="6" t="str">
        <f>IF(ISERROR(INDEX('1.Sınav'!$C$33:$AJ$282,MATCH(D703,'1.Sınav'!$D$33:$D$282,0),2)),"",INDEX('1.Sınav'!$C$33:$AJ$282,MATCH(D703,'1.Sınav'!$D$33:$D$282,0),34))</f>
        <v/>
      </c>
      <c r="CY703" s="6" t="str">
        <f>IF(ISERROR(INDEX('2.Sınav'!$C$33:$AJ$282,MATCH(D703,'2.Sınav'!$D$33:$D$282,0),2)),"",INDEX('2.Sınav'!$C$33:$AJ$282,MATCH(D703,'2.Sınav'!$D$33:$D$282,0),34))</f>
        <v/>
      </c>
    </row>
    <row r="704" spans="102:103" x14ac:dyDescent="0.2">
      <c r="CX704" s="6" t="str">
        <f>IF(ISERROR(INDEX('1.Sınav'!$C$33:$AJ$282,MATCH(D704,'1.Sınav'!$D$33:$D$282,0),2)),"",INDEX('1.Sınav'!$C$33:$AJ$282,MATCH(D704,'1.Sınav'!$D$33:$D$282,0),34))</f>
        <v/>
      </c>
      <c r="CY704" s="6" t="str">
        <f>IF(ISERROR(INDEX('2.Sınav'!$C$33:$AJ$282,MATCH(D704,'2.Sınav'!$D$33:$D$282,0),2)),"",INDEX('2.Sınav'!$C$33:$AJ$282,MATCH(D704,'2.Sınav'!$D$33:$D$282,0),34))</f>
        <v/>
      </c>
    </row>
    <row r="705" spans="102:103" x14ac:dyDescent="0.2">
      <c r="CX705" s="6" t="str">
        <f>IF(ISERROR(INDEX('1.Sınav'!$C$33:$AJ$282,MATCH(D705,'1.Sınav'!$D$33:$D$282,0),2)),"",INDEX('1.Sınav'!$C$33:$AJ$282,MATCH(D705,'1.Sınav'!$D$33:$D$282,0),34))</f>
        <v/>
      </c>
      <c r="CY705" s="6" t="str">
        <f>IF(ISERROR(INDEX('2.Sınav'!$C$33:$AJ$282,MATCH(D705,'2.Sınav'!$D$33:$D$282,0),2)),"",INDEX('2.Sınav'!$C$33:$AJ$282,MATCH(D705,'2.Sınav'!$D$33:$D$282,0),34))</f>
        <v/>
      </c>
    </row>
    <row r="706" spans="102:103" x14ac:dyDescent="0.2">
      <c r="CX706" s="6" t="str">
        <f>IF(ISERROR(INDEX('1.Sınav'!$C$33:$AJ$282,MATCH(D706,'1.Sınav'!$D$33:$D$282,0),2)),"",INDEX('1.Sınav'!$C$33:$AJ$282,MATCH(D706,'1.Sınav'!$D$33:$D$282,0),34))</f>
        <v/>
      </c>
      <c r="CY706" s="6" t="str">
        <f>IF(ISERROR(INDEX('2.Sınav'!$C$33:$AJ$282,MATCH(D706,'2.Sınav'!$D$33:$D$282,0),2)),"",INDEX('2.Sınav'!$C$33:$AJ$282,MATCH(D706,'2.Sınav'!$D$33:$D$282,0),34))</f>
        <v/>
      </c>
    </row>
    <row r="707" spans="102:103" x14ac:dyDescent="0.2">
      <c r="CX707" s="6" t="str">
        <f>IF(ISERROR(INDEX('1.Sınav'!$C$33:$AJ$282,MATCH(D707,'1.Sınav'!$D$33:$D$282,0),2)),"",INDEX('1.Sınav'!$C$33:$AJ$282,MATCH(D707,'1.Sınav'!$D$33:$D$282,0),34))</f>
        <v/>
      </c>
      <c r="CY707" s="6" t="str">
        <f>IF(ISERROR(INDEX('2.Sınav'!$C$33:$AJ$282,MATCH(D707,'2.Sınav'!$D$33:$D$282,0),2)),"",INDEX('2.Sınav'!$C$33:$AJ$282,MATCH(D707,'2.Sınav'!$D$33:$D$282,0),34))</f>
        <v/>
      </c>
    </row>
    <row r="708" spans="102:103" x14ac:dyDescent="0.2">
      <c r="CX708" s="6" t="str">
        <f>IF(ISERROR(INDEX('1.Sınav'!$C$33:$AJ$282,MATCH(D708,'1.Sınav'!$D$33:$D$282,0),2)),"",INDEX('1.Sınav'!$C$33:$AJ$282,MATCH(D708,'1.Sınav'!$D$33:$D$282,0),34))</f>
        <v/>
      </c>
      <c r="CY708" s="6" t="str">
        <f>IF(ISERROR(INDEX('2.Sınav'!$C$33:$AJ$282,MATCH(D708,'2.Sınav'!$D$33:$D$282,0),2)),"",INDEX('2.Sınav'!$C$33:$AJ$282,MATCH(D708,'2.Sınav'!$D$33:$D$282,0),34))</f>
        <v/>
      </c>
    </row>
    <row r="709" spans="102:103" x14ac:dyDescent="0.2">
      <c r="CX709" s="6" t="str">
        <f>IF(ISERROR(INDEX('1.Sınav'!$C$33:$AJ$282,MATCH(D709,'1.Sınav'!$D$33:$D$282,0),2)),"",INDEX('1.Sınav'!$C$33:$AJ$282,MATCH(D709,'1.Sınav'!$D$33:$D$282,0),34))</f>
        <v/>
      </c>
      <c r="CY709" s="6" t="str">
        <f>IF(ISERROR(INDEX('2.Sınav'!$C$33:$AJ$282,MATCH(D709,'2.Sınav'!$D$33:$D$282,0),2)),"",INDEX('2.Sınav'!$C$33:$AJ$282,MATCH(D709,'2.Sınav'!$D$33:$D$282,0),34))</f>
        <v/>
      </c>
    </row>
    <row r="710" spans="102:103" x14ac:dyDescent="0.2">
      <c r="CX710" s="6" t="str">
        <f>IF(ISERROR(INDEX('1.Sınav'!$C$33:$AJ$282,MATCH(D710,'1.Sınav'!$D$33:$D$282,0),2)),"",INDEX('1.Sınav'!$C$33:$AJ$282,MATCH(D710,'1.Sınav'!$D$33:$D$282,0),34))</f>
        <v/>
      </c>
      <c r="CY710" s="6" t="str">
        <f>IF(ISERROR(INDEX('2.Sınav'!$C$33:$AJ$282,MATCH(D710,'2.Sınav'!$D$33:$D$282,0),2)),"",INDEX('2.Sınav'!$C$33:$AJ$282,MATCH(D710,'2.Sınav'!$D$33:$D$282,0),34))</f>
        <v/>
      </c>
    </row>
    <row r="711" spans="102:103" x14ac:dyDescent="0.2">
      <c r="CX711" s="6" t="str">
        <f>IF(ISERROR(INDEX('1.Sınav'!$C$33:$AJ$282,MATCH(D711,'1.Sınav'!$D$33:$D$282,0),2)),"",INDEX('1.Sınav'!$C$33:$AJ$282,MATCH(D711,'1.Sınav'!$D$33:$D$282,0),34))</f>
        <v/>
      </c>
      <c r="CY711" s="6" t="str">
        <f>IF(ISERROR(INDEX('2.Sınav'!$C$33:$AJ$282,MATCH(D711,'2.Sınav'!$D$33:$D$282,0),2)),"",INDEX('2.Sınav'!$C$33:$AJ$282,MATCH(D711,'2.Sınav'!$D$33:$D$282,0),34))</f>
        <v/>
      </c>
    </row>
    <row r="712" spans="102:103" x14ac:dyDescent="0.2">
      <c r="CX712" s="6" t="str">
        <f>IF(ISERROR(INDEX('1.Sınav'!$C$33:$AJ$282,MATCH(D712,'1.Sınav'!$D$33:$D$282,0),2)),"",INDEX('1.Sınav'!$C$33:$AJ$282,MATCH(D712,'1.Sınav'!$D$33:$D$282,0),34))</f>
        <v/>
      </c>
      <c r="CY712" s="6" t="str">
        <f>IF(ISERROR(INDEX('2.Sınav'!$C$33:$AJ$282,MATCH(D712,'2.Sınav'!$D$33:$D$282,0),2)),"",INDEX('2.Sınav'!$C$33:$AJ$282,MATCH(D712,'2.Sınav'!$D$33:$D$282,0),34))</f>
        <v/>
      </c>
    </row>
    <row r="713" spans="102:103" x14ac:dyDescent="0.2">
      <c r="CX713" s="6" t="str">
        <f>IF(ISERROR(INDEX('1.Sınav'!$C$33:$AJ$282,MATCH(D713,'1.Sınav'!$D$33:$D$282,0),2)),"",INDEX('1.Sınav'!$C$33:$AJ$282,MATCH(D713,'1.Sınav'!$D$33:$D$282,0),34))</f>
        <v/>
      </c>
      <c r="CY713" s="6" t="str">
        <f>IF(ISERROR(INDEX('2.Sınav'!$C$33:$AJ$282,MATCH(D713,'2.Sınav'!$D$33:$D$282,0),2)),"",INDEX('2.Sınav'!$C$33:$AJ$282,MATCH(D713,'2.Sınav'!$D$33:$D$282,0),34))</f>
        <v/>
      </c>
    </row>
    <row r="714" spans="102:103" x14ac:dyDescent="0.2">
      <c r="CX714" s="6" t="str">
        <f>IF(ISERROR(INDEX('1.Sınav'!$C$33:$AJ$282,MATCH(D714,'1.Sınav'!$D$33:$D$282,0),2)),"",INDEX('1.Sınav'!$C$33:$AJ$282,MATCH(D714,'1.Sınav'!$D$33:$D$282,0),34))</f>
        <v/>
      </c>
      <c r="CY714" s="6" t="str">
        <f>IF(ISERROR(INDEX('2.Sınav'!$C$33:$AJ$282,MATCH(D714,'2.Sınav'!$D$33:$D$282,0),2)),"",INDEX('2.Sınav'!$C$33:$AJ$282,MATCH(D714,'2.Sınav'!$D$33:$D$282,0),34))</f>
        <v/>
      </c>
    </row>
    <row r="715" spans="102:103" x14ac:dyDescent="0.2">
      <c r="CX715" s="6" t="str">
        <f>IF(ISERROR(INDEX('1.Sınav'!$C$33:$AJ$282,MATCH(D715,'1.Sınav'!$D$33:$D$282,0),2)),"",INDEX('1.Sınav'!$C$33:$AJ$282,MATCH(D715,'1.Sınav'!$D$33:$D$282,0),34))</f>
        <v/>
      </c>
      <c r="CY715" s="6" t="str">
        <f>IF(ISERROR(INDEX('2.Sınav'!$C$33:$AJ$282,MATCH(D715,'2.Sınav'!$D$33:$D$282,0),2)),"",INDEX('2.Sınav'!$C$33:$AJ$282,MATCH(D715,'2.Sınav'!$D$33:$D$282,0),34))</f>
        <v/>
      </c>
    </row>
    <row r="716" spans="102:103" x14ac:dyDescent="0.2">
      <c r="CX716" s="6" t="str">
        <f>IF(ISERROR(INDEX('1.Sınav'!$C$33:$AJ$282,MATCH(D716,'1.Sınav'!$D$33:$D$282,0),2)),"",INDEX('1.Sınav'!$C$33:$AJ$282,MATCH(D716,'1.Sınav'!$D$33:$D$282,0),34))</f>
        <v/>
      </c>
      <c r="CY716" s="6" t="str">
        <f>IF(ISERROR(INDEX('2.Sınav'!$C$33:$AJ$282,MATCH(D716,'2.Sınav'!$D$33:$D$282,0),2)),"",INDEX('2.Sınav'!$C$33:$AJ$282,MATCH(D716,'2.Sınav'!$D$33:$D$282,0),34))</f>
        <v/>
      </c>
    </row>
    <row r="717" spans="102:103" x14ac:dyDescent="0.2">
      <c r="CX717" s="6" t="str">
        <f>IF(ISERROR(INDEX('1.Sınav'!$C$33:$AJ$282,MATCH(D717,'1.Sınav'!$D$33:$D$282,0),2)),"",INDEX('1.Sınav'!$C$33:$AJ$282,MATCH(D717,'1.Sınav'!$D$33:$D$282,0),34))</f>
        <v/>
      </c>
      <c r="CY717" s="6" t="str">
        <f>IF(ISERROR(INDEX('2.Sınav'!$C$33:$AJ$282,MATCH(D717,'2.Sınav'!$D$33:$D$282,0),2)),"",INDEX('2.Sınav'!$C$33:$AJ$282,MATCH(D717,'2.Sınav'!$D$33:$D$282,0),34))</f>
        <v/>
      </c>
    </row>
    <row r="718" spans="102:103" x14ac:dyDescent="0.2">
      <c r="CX718" s="6" t="str">
        <f>IF(ISERROR(INDEX('1.Sınav'!$C$33:$AJ$282,MATCH(D718,'1.Sınav'!$D$33:$D$282,0),2)),"",INDEX('1.Sınav'!$C$33:$AJ$282,MATCH(D718,'1.Sınav'!$D$33:$D$282,0),34))</f>
        <v/>
      </c>
      <c r="CY718" s="6" t="str">
        <f>IF(ISERROR(INDEX('2.Sınav'!$C$33:$AJ$282,MATCH(D718,'2.Sınav'!$D$33:$D$282,0),2)),"",INDEX('2.Sınav'!$C$33:$AJ$282,MATCH(D718,'2.Sınav'!$D$33:$D$282,0),34))</f>
        <v/>
      </c>
    </row>
    <row r="719" spans="102:103" x14ac:dyDescent="0.2">
      <c r="CX719" s="6" t="str">
        <f>IF(ISERROR(INDEX('1.Sınav'!$C$33:$AJ$282,MATCH(D719,'1.Sınav'!$D$33:$D$282,0),2)),"",INDEX('1.Sınav'!$C$33:$AJ$282,MATCH(D719,'1.Sınav'!$D$33:$D$282,0),34))</f>
        <v/>
      </c>
      <c r="CY719" s="6" t="str">
        <f>IF(ISERROR(INDEX('2.Sınav'!$C$33:$AJ$282,MATCH(D719,'2.Sınav'!$D$33:$D$282,0),2)),"",INDEX('2.Sınav'!$C$33:$AJ$282,MATCH(D719,'2.Sınav'!$D$33:$D$282,0),34))</f>
        <v/>
      </c>
    </row>
    <row r="720" spans="102:103" x14ac:dyDescent="0.2">
      <c r="CX720" s="6" t="str">
        <f>IF(ISERROR(INDEX('1.Sınav'!$C$33:$AJ$282,MATCH(D720,'1.Sınav'!$D$33:$D$282,0),2)),"",INDEX('1.Sınav'!$C$33:$AJ$282,MATCH(D720,'1.Sınav'!$D$33:$D$282,0),34))</f>
        <v/>
      </c>
      <c r="CY720" s="6" t="str">
        <f>IF(ISERROR(INDEX('2.Sınav'!$C$33:$AJ$282,MATCH(D720,'2.Sınav'!$D$33:$D$282,0),2)),"",INDEX('2.Sınav'!$C$33:$AJ$282,MATCH(D720,'2.Sınav'!$D$33:$D$282,0),34))</f>
        <v/>
      </c>
    </row>
    <row r="721" spans="102:103" x14ac:dyDescent="0.2">
      <c r="CX721" s="6" t="str">
        <f>IF(ISERROR(INDEX('1.Sınav'!$C$33:$AJ$282,MATCH(D721,'1.Sınav'!$D$33:$D$282,0),2)),"",INDEX('1.Sınav'!$C$33:$AJ$282,MATCH(D721,'1.Sınav'!$D$33:$D$282,0),34))</f>
        <v/>
      </c>
      <c r="CY721" s="6" t="str">
        <f>IF(ISERROR(INDEX('2.Sınav'!$C$33:$AJ$282,MATCH(D721,'2.Sınav'!$D$33:$D$282,0),2)),"",INDEX('2.Sınav'!$C$33:$AJ$282,MATCH(D721,'2.Sınav'!$D$33:$D$282,0),34))</f>
        <v/>
      </c>
    </row>
    <row r="722" spans="102:103" x14ac:dyDescent="0.2">
      <c r="CX722" s="6" t="str">
        <f>IF(ISERROR(INDEX('1.Sınav'!$C$33:$AJ$282,MATCH(D722,'1.Sınav'!$D$33:$D$282,0),2)),"",INDEX('1.Sınav'!$C$33:$AJ$282,MATCH(D722,'1.Sınav'!$D$33:$D$282,0),34))</f>
        <v/>
      </c>
      <c r="CY722" s="6" t="str">
        <f>IF(ISERROR(INDEX('2.Sınav'!$C$33:$AJ$282,MATCH(D722,'2.Sınav'!$D$33:$D$282,0),2)),"",INDEX('2.Sınav'!$C$33:$AJ$282,MATCH(D722,'2.Sınav'!$D$33:$D$282,0),34))</f>
        <v/>
      </c>
    </row>
    <row r="723" spans="102:103" x14ac:dyDescent="0.2">
      <c r="CX723" s="6" t="str">
        <f>IF(ISERROR(INDEX('1.Sınav'!$C$33:$AJ$282,MATCH(D723,'1.Sınav'!$D$33:$D$282,0),2)),"",INDEX('1.Sınav'!$C$33:$AJ$282,MATCH(D723,'1.Sınav'!$D$33:$D$282,0),34))</f>
        <v/>
      </c>
      <c r="CY723" s="6" t="str">
        <f>IF(ISERROR(INDEX('2.Sınav'!$C$33:$AJ$282,MATCH(D723,'2.Sınav'!$D$33:$D$282,0),2)),"",INDEX('2.Sınav'!$C$33:$AJ$282,MATCH(D723,'2.Sınav'!$D$33:$D$282,0),34))</f>
        <v/>
      </c>
    </row>
    <row r="724" spans="102:103" x14ac:dyDescent="0.2">
      <c r="CX724" s="6" t="str">
        <f>IF(ISERROR(INDEX('1.Sınav'!$C$33:$AJ$282,MATCH(D724,'1.Sınav'!$D$33:$D$282,0),2)),"",INDEX('1.Sınav'!$C$33:$AJ$282,MATCH(D724,'1.Sınav'!$D$33:$D$282,0),34))</f>
        <v/>
      </c>
      <c r="CY724" s="6" t="str">
        <f>IF(ISERROR(INDEX('2.Sınav'!$C$33:$AJ$282,MATCH(D724,'2.Sınav'!$D$33:$D$282,0),2)),"",INDEX('2.Sınav'!$C$33:$AJ$282,MATCH(D724,'2.Sınav'!$D$33:$D$282,0),34))</f>
        <v/>
      </c>
    </row>
    <row r="725" spans="102:103" x14ac:dyDescent="0.2">
      <c r="CX725" s="6" t="str">
        <f>IF(ISERROR(INDEX('1.Sınav'!$C$33:$AJ$282,MATCH(D725,'1.Sınav'!$D$33:$D$282,0),2)),"",INDEX('1.Sınav'!$C$33:$AJ$282,MATCH(D725,'1.Sınav'!$D$33:$D$282,0),34))</f>
        <v/>
      </c>
      <c r="CY725" s="6" t="str">
        <f>IF(ISERROR(INDEX('2.Sınav'!$C$33:$AJ$282,MATCH(D725,'2.Sınav'!$D$33:$D$282,0),2)),"",INDEX('2.Sınav'!$C$33:$AJ$282,MATCH(D725,'2.Sınav'!$D$33:$D$282,0),34))</f>
        <v/>
      </c>
    </row>
    <row r="726" spans="102:103" x14ac:dyDescent="0.2">
      <c r="CX726" s="6" t="str">
        <f>IF(ISERROR(INDEX('1.Sınav'!$C$33:$AJ$282,MATCH(D726,'1.Sınav'!$D$33:$D$282,0),2)),"",INDEX('1.Sınav'!$C$33:$AJ$282,MATCH(D726,'1.Sınav'!$D$33:$D$282,0),34))</f>
        <v/>
      </c>
      <c r="CY726" s="6" t="str">
        <f>IF(ISERROR(INDEX('2.Sınav'!$C$33:$AJ$282,MATCH(D726,'2.Sınav'!$D$33:$D$282,0),2)),"",INDEX('2.Sınav'!$C$33:$AJ$282,MATCH(D726,'2.Sınav'!$D$33:$D$282,0),34))</f>
        <v/>
      </c>
    </row>
    <row r="727" spans="102:103" x14ac:dyDescent="0.2">
      <c r="CX727" s="6" t="str">
        <f>IF(ISERROR(INDEX('1.Sınav'!$C$33:$AJ$282,MATCH(D727,'1.Sınav'!$D$33:$D$282,0),2)),"",INDEX('1.Sınav'!$C$33:$AJ$282,MATCH(D727,'1.Sınav'!$D$33:$D$282,0),34))</f>
        <v/>
      </c>
      <c r="CY727" s="6" t="str">
        <f>IF(ISERROR(INDEX('2.Sınav'!$C$33:$AJ$282,MATCH(D727,'2.Sınav'!$D$33:$D$282,0),2)),"",INDEX('2.Sınav'!$C$33:$AJ$282,MATCH(D727,'2.Sınav'!$D$33:$D$282,0),34))</f>
        <v/>
      </c>
    </row>
    <row r="728" spans="102:103" x14ac:dyDescent="0.2">
      <c r="CX728" s="6" t="str">
        <f>IF(ISERROR(INDEX('1.Sınav'!$C$33:$AJ$282,MATCH(D728,'1.Sınav'!$D$33:$D$282,0),2)),"",INDEX('1.Sınav'!$C$33:$AJ$282,MATCH(D728,'1.Sınav'!$D$33:$D$282,0),34))</f>
        <v/>
      </c>
      <c r="CY728" s="6" t="str">
        <f>IF(ISERROR(INDEX('2.Sınav'!$C$33:$AJ$282,MATCH(D728,'2.Sınav'!$D$33:$D$282,0),2)),"",INDEX('2.Sınav'!$C$33:$AJ$282,MATCH(D728,'2.Sınav'!$D$33:$D$282,0),34))</f>
        <v/>
      </c>
    </row>
    <row r="729" spans="102:103" x14ac:dyDescent="0.2">
      <c r="CX729" s="6" t="str">
        <f>IF(ISERROR(INDEX('1.Sınav'!$C$33:$AJ$282,MATCH(D729,'1.Sınav'!$D$33:$D$282,0),2)),"",INDEX('1.Sınav'!$C$33:$AJ$282,MATCH(D729,'1.Sınav'!$D$33:$D$282,0),34))</f>
        <v/>
      </c>
      <c r="CY729" s="6" t="str">
        <f>IF(ISERROR(INDEX('2.Sınav'!$C$33:$AJ$282,MATCH(D729,'2.Sınav'!$D$33:$D$282,0),2)),"",INDEX('2.Sınav'!$C$33:$AJ$282,MATCH(D729,'2.Sınav'!$D$33:$D$282,0),34))</f>
        <v/>
      </c>
    </row>
    <row r="730" spans="102:103" x14ac:dyDescent="0.2">
      <c r="CX730" s="6" t="str">
        <f>IF(ISERROR(INDEX('1.Sınav'!$C$33:$AJ$282,MATCH(D730,'1.Sınav'!$D$33:$D$282,0),2)),"",INDEX('1.Sınav'!$C$33:$AJ$282,MATCH(D730,'1.Sınav'!$D$33:$D$282,0),34))</f>
        <v/>
      </c>
      <c r="CY730" s="6" t="str">
        <f>IF(ISERROR(INDEX('2.Sınav'!$C$33:$AJ$282,MATCH(D730,'2.Sınav'!$D$33:$D$282,0),2)),"",INDEX('2.Sınav'!$C$33:$AJ$282,MATCH(D730,'2.Sınav'!$D$33:$D$282,0),34))</f>
        <v/>
      </c>
    </row>
    <row r="731" spans="102:103" x14ac:dyDescent="0.2">
      <c r="CX731" s="6" t="str">
        <f>IF(ISERROR(INDEX('1.Sınav'!$C$33:$AJ$282,MATCH(D731,'1.Sınav'!$D$33:$D$282,0),2)),"",INDEX('1.Sınav'!$C$33:$AJ$282,MATCH(D731,'1.Sınav'!$D$33:$D$282,0),34))</f>
        <v/>
      </c>
      <c r="CY731" s="6" t="str">
        <f>IF(ISERROR(INDEX('2.Sınav'!$C$33:$AJ$282,MATCH(D731,'2.Sınav'!$D$33:$D$282,0),2)),"",INDEX('2.Sınav'!$C$33:$AJ$282,MATCH(D731,'2.Sınav'!$D$33:$D$282,0),34))</f>
        <v/>
      </c>
    </row>
    <row r="732" spans="102:103" x14ac:dyDescent="0.2">
      <c r="CX732" s="6" t="str">
        <f>IF(ISERROR(INDEX('1.Sınav'!$C$33:$AJ$282,MATCH(D732,'1.Sınav'!$D$33:$D$282,0),2)),"",INDEX('1.Sınav'!$C$33:$AJ$282,MATCH(D732,'1.Sınav'!$D$33:$D$282,0),34))</f>
        <v/>
      </c>
      <c r="CY732" s="6" t="str">
        <f>IF(ISERROR(INDEX('2.Sınav'!$C$33:$AJ$282,MATCH(D732,'2.Sınav'!$D$33:$D$282,0),2)),"",INDEX('2.Sınav'!$C$33:$AJ$282,MATCH(D732,'2.Sınav'!$D$33:$D$282,0),34))</f>
        <v/>
      </c>
    </row>
    <row r="733" spans="102:103" x14ac:dyDescent="0.2">
      <c r="CX733" s="6" t="str">
        <f>IF(ISERROR(INDEX('1.Sınav'!$C$33:$AJ$282,MATCH(D733,'1.Sınav'!$D$33:$D$282,0),2)),"",INDEX('1.Sınav'!$C$33:$AJ$282,MATCH(D733,'1.Sınav'!$D$33:$D$282,0),34))</f>
        <v/>
      </c>
      <c r="CY733" s="6" t="str">
        <f>IF(ISERROR(INDEX('2.Sınav'!$C$33:$AJ$282,MATCH(D733,'2.Sınav'!$D$33:$D$282,0),2)),"",INDEX('2.Sınav'!$C$33:$AJ$282,MATCH(D733,'2.Sınav'!$D$33:$D$282,0),34))</f>
        <v/>
      </c>
    </row>
    <row r="734" spans="102:103" x14ac:dyDescent="0.2">
      <c r="CX734" s="6" t="str">
        <f>IF(ISERROR(INDEX('1.Sınav'!$C$33:$AJ$282,MATCH(D734,'1.Sınav'!$D$33:$D$282,0),2)),"",INDEX('1.Sınav'!$C$33:$AJ$282,MATCH(D734,'1.Sınav'!$D$33:$D$282,0),34))</f>
        <v/>
      </c>
      <c r="CY734" s="6" t="str">
        <f>IF(ISERROR(INDEX('2.Sınav'!$C$33:$AJ$282,MATCH(D734,'2.Sınav'!$D$33:$D$282,0),2)),"",INDEX('2.Sınav'!$C$33:$AJ$282,MATCH(D734,'2.Sınav'!$D$33:$D$282,0),34))</f>
        <v/>
      </c>
    </row>
    <row r="735" spans="102:103" x14ac:dyDescent="0.2">
      <c r="CX735" s="6" t="str">
        <f>IF(ISERROR(INDEX('1.Sınav'!$C$33:$AJ$282,MATCH(D735,'1.Sınav'!$D$33:$D$282,0),2)),"",INDEX('1.Sınav'!$C$33:$AJ$282,MATCH(D735,'1.Sınav'!$D$33:$D$282,0),34))</f>
        <v/>
      </c>
      <c r="CY735" s="6" t="str">
        <f>IF(ISERROR(INDEX('2.Sınav'!$C$33:$AJ$282,MATCH(D735,'2.Sınav'!$D$33:$D$282,0),2)),"",INDEX('2.Sınav'!$C$33:$AJ$282,MATCH(D735,'2.Sınav'!$D$33:$D$282,0),34))</f>
        <v/>
      </c>
    </row>
    <row r="736" spans="102:103" x14ac:dyDescent="0.2">
      <c r="CX736" s="6" t="str">
        <f>IF(ISERROR(INDEX('1.Sınav'!$C$33:$AJ$282,MATCH(D736,'1.Sınav'!$D$33:$D$282,0),2)),"",INDEX('1.Sınav'!$C$33:$AJ$282,MATCH(D736,'1.Sınav'!$D$33:$D$282,0),34))</f>
        <v/>
      </c>
      <c r="CY736" s="6" t="str">
        <f>IF(ISERROR(INDEX('2.Sınav'!$C$33:$AJ$282,MATCH(D736,'2.Sınav'!$D$33:$D$282,0),2)),"",INDEX('2.Sınav'!$C$33:$AJ$282,MATCH(D736,'2.Sınav'!$D$33:$D$282,0),34))</f>
        <v/>
      </c>
    </row>
    <row r="737" spans="102:103" x14ac:dyDescent="0.2">
      <c r="CX737" s="6" t="str">
        <f>IF(ISERROR(INDEX('1.Sınav'!$C$33:$AJ$282,MATCH(D737,'1.Sınav'!$D$33:$D$282,0),2)),"",INDEX('1.Sınav'!$C$33:$AJ$282,MATCH(D737,'1.Sınav'!$D$33:$D$282,0),34))</f>
        <v/>
      </c>
      <c r="CY737" s="6" t="str">
        <f>IF(ISERROR(INDEX('2.Sınav'!$C$33:$AJ$282,MATCH(D737,'2.Sınav'!$D$33:$D$282,0),2)),"",INDEX('2.Sınav'!$C$33:$AJ$282,MATCH(D737,'2.Sınav'!$D$33:$D$282,0),34))</f>
        <v/>
      </c>
    </row>
    <row r="738" spans="102:103" x14ac:dyDescent="0.2">
      <c r="CX738" s="6" t="str">
        <f>IF(ISERROR(INDEX('1.Sınav'!$C$33:$AJ$282,MATCH(D738,'1.Sınav'!$D$33:$D$282,0),2)),"",INDEX('1.Sınav'!$C$33:$AJ$282,MATCH(D738,'1.Sınav'!$D$33:$D$282,0),34))</f>
        <v/>
      </c>
      <c r="CY738" s="6" t="str">
        <f>IF(ISERROR(INDEX('2.Sınav'!$C$33:$AJ$282,MATCH(D738,'2.Sınav'!$D$33:$D$282,0),2)),"",INDEX('2.Sınav'!$C$33:$AJ$282,MATCH(D738,'2.Sınav'!$D$33:$D$282,0),34))</f>
        <v/>
      </c>
    </row>
    <row r="739" spans="102:103" x14ac:dyDescent="0.2">
      <c r="CX739" s="6" t="str">
        <f>IF(ISERROR(INDEX('1.Sınav'!$C$33:$AJ$282,MATCH(D739,'1.Sınav'!$D$33:$D$282,0),2)),"",INDEX('1.Sınav'!$C$33:$AJ$282,MATCH(D739,'1.Sınav'!$D$33:$D$282,0),34))</f>
        <v/>
      </c>
      <c r="CY739" s="6" t="str">
        <f>IF(ISERROR(INDEX('2.Sınav'!$C$33:$AJ$282,MATCH(D739,'2.Sınav'!$D$33:$D$282,0),2)),"",INDEX('2.Sınav'!$C$33:$AJ$282,MATCH(D739,'2.Sınav'!$D$33:$D$282,0),34))</f>
        <v/>
      </c>
    </row>
    <row r="740" spans="102:103" x14ac:dyDescent="0.2">
      <c r="CX740" s="6" t="str">
        <f>IF(ISERROR(INDEX('1.Sınav'!$C$33:$AJ$282,MATCH(D740,'1.Sınav'!$D$33:$D$282,0),2)),"",INDEX('1.Sınav'!$C$33:$AJ$282,MATCH(D740,'1.Sınav'!$D$33:$D$282,0),34))</f>
        <v/>
      </c>
      <c r="CY740" s="6" t="str">
        <f>IF(ISERROR(INDEX('2.Sınav'!$C$33:$AJ$282,MATCH(D740,'2.Sınav'!$D$33:$D$282,0),2)),"",INDEX('2.Sınav'!$C$33:$AJ$282,MATCH(D740,'2.Sınav'!$D$33:$D$282,0),34))</f>
        <v/>
      </c>
    </row>
    <row r="741" spans="102:103" x14ac:dyDescent="0.2">
      <c r="CX741" s="6" t="str">
        <f>IF(ISERROR(INDEX('1.Sınav'!$C$33:$AJ$282,MATCH(D741,'1.Sınav'!$D$33:$D$282,0),2)),"",INDEX('1.Sınav'!$C$33:$AJ$282,MATCH(D741,'1.Sınav'!$D$33:$D$282,0),34))</f>
        <v/>
      </c>
      <c r="CY741" s="6" t="str">
        <f>IF(ISERROR(INDEX('2.Sınav'!$C$33:$AJ$282,MATCH(D741,'2.Sınav'!$D$33:$D$282,0),2)),"",INDEX('2.Sınav'!$C$33:$AJ$282,MATCH(D741,'2.Sınav'!$D$33:$D$282,0),34))</f>
        <v/>
      </c>
    </row>
    <row r="742" spans="102:103" x14ac:dyDescent="0.2">
      <c r="CX742" s="6" t="str">
        <f>IF(ISERROR(INDEX('1.Sınav'!$C$33:$AJ$282,MATCH(D742,'1.Sınav'!$D$33:$D$282,0),2)),"",INDEX('1.Sınav'!$C$33:$AJ$282,MATCH(D742,'1.Sınav'!$D$33:$D$282,0),34))</f>
        <v/>
      </c>
      <c r="CY742" s="6" t="str">
        <f>IF(ISERROR(INDEX('2.Sınav'!$C$33:$AJ$282,MATCH(D742,'2.Sınav'!$D$33:$D$282,0),2)),"",INDEX('2.Sınav'!$C$33:$AJ$282,MATCH(D742,'2.Sınav'!$D$33:$D$282,0),34))</f>
        <v/>
      </c>
    </row>
    <row r="743" spans="102:103" x14ac:dyDescent="0.2">
      <c r="CX743" s="6" t="str">
        <f>IF(ISERROR(INDEX('1.Sınav'!$C$33:$AJ$282,MATCH(D743,'1.Sınav'!$D$33:$D$282,0),2)),"",INDEX('1.Sınav'!$C$33:$AJ$282,MATCH(D743,'1.Sınav'!$D$33:$D$282,0),34))</f>
        <v/>
      </c>
      <c r="CY743" s="6" t="str">
        <f>IF(ISERROR(INDEX('2.Sınav'!$C$33:$AJ$282,MATCH(D743,'2.Sınav'!$D$33:$D$282,0),2)),"",INDEX('2.Sınav'!$C$33:$AJ$282,MATCH(D743,'2.Sınav'!$D$33:$D$282,0),34))</f>
        <v/>
      </c>
    </row>
    <row r="744" spans="102:103" x14ac:dyDescent="0.2">
      <c r="CX744" s="6" t="str">
        <f>IF(ISERROR(INDEX('1.Sınav'!$C$33:$AJ$282,MATCH(D744,'1.Sınav'!$D$33:$D$282,0),2)),"",INDEX('1.Sınav'!$C$33:$AJ$282,MATCH(D744,'1.Sınav'!$D$33:$D$282,0),34))</f>
        <v/>
      </c>
      <c r="CY744" s="6" t="str">
        <f>IF(ISERROR(INDEX('2.Sınav'!$C$33:$AJ$282,MATCH(D744,'2.Sınav'!$D$33:$D$282,0),2)),"",INDEX('2.Sınav'!$C$33:$AJ$282,MATCH(D744,'2.Sınav'!$D$33:$D$282,0),34))</f>
        <v/>
      </c>
    </row>
    <row r="745" spans="102:103" x14ac:dyDescent="0.2">
      <c r="CX745" s="6" t="str">
        <f>IF(ISERROR(INDEX('1.Sınav'!$C$33:$AJ$282,MATCH(D745,'1.Sınav'!$D$33:$D$282,0),2)),"",INDEX('1.Sınav'!$C$33:$AJ$282,MATCH(D745,'1.Sınav'!$D$33:$D$282,0),34))</f>
        <v/>
      </c>
      <c r="CY745" s="6" t="str">
        <f>IF(ISERROR(INDEX('2.Sınav'!$C$33:$AJ$282,MATCH(D745,'2.Sınav'!$D$33:$D$282,0),2)),"",INDEX('2.Sınav'!$C$33:$AJ$282,MATCH(D745,'2.Sınav'!$D$33:$D$282,0),34))</f>
        <v/>
      </c>
    </row>
    <row r="746" spans="102:103" x14ac:dyDescent="0.2">
      <c r="CX746" s="6" t="str">
        <f>IF(ISERROR(INDEX('1.Sınav'!$C$33:$AJ$282,MATCH(D746,'1.Sınav'!$D$33:$D$282,0),2)),"",INDEX('1.Sınav'!$C$33:$AJ$282,MATCH(D746,'1.Sınav'!$D$33:$D$282,0),34))</f>
        <v/>
      </c>
      <c r="CY746" s="6" t="str">
        <f>IF(ISERROR(INDEX('2.Sınav'!$C$33:$AJ$282,MATCH(D746,'2.Sınav'!$D$33:$D$282,0),2)),"",INDEX('2.Sınav'!$C$33:$AJ$282,MATCH(D746,'2.Sınav'!$D$33:$D$282,0),34))</f>
        <v/>
      </c>
    </row>
    <row r="747" spans="102:103" x14ac:dyDescent="0.2">
      <c r="CX747" s="6" t="str">
        <f>IF(ISERROR(INDEX('1.Sınav'!$C$33:$AJ$282,MATCH(D747,'1.Sınav'!$D$33:$D$282,0),2)),"",INDEX('1.Sınav'!$C$33:$AJ$282,MATCH(D747,'1.Sınav'!$D$33:$D$282,0),34))</f>
        <v/>
      </c>
      <c r="CY747" s="6" t="str">
        <f>IF(ISERROR(INDEX('2.Sınav'!$C$33:$AJ$282,MATCH(D747,'2.Sınav'!$D$33:$D$282,0),2)),"",INDEX('2.Sınav'!$C$33:$AJ$282,MATCH(D747,'2.Sınav'!$D$33:$D$282,0),34))</f>
        <v/>
      </c>
    </row>
    <row r="748" spans="102:103" x14ac:dyDescent="0.2">
      <c r="CX748" s="6" t="str">
        <f>IF(ISERROR(INDEX('1.Sınav'!$C$33:$AJ$282,MATCH(D748,'1.Sınav'!$D$33:$D$282,0),2)),"",INDEX('1.Sınav'!$C$33:$AJ$282,MATCH(D748,'1.Sınav'!$D$33:$D$282,0),34))</f>
        <v/>
      </c>
      <c r="CY748" s="6" t="str">
        <f>IF(ISERROR(INDEX('2.Sınav'!$C$33:$AJ$282,MATCH(D748,'2.Sınav'!$D$33:$D$282,0),2)),"",INDEX('2.Sınav'!$C$33:$AJ$282,MATCH(D748,'2.Sınav'!$D$33:$D$282,0),34))</f>
        <v/>
      </c>
    </row>
    <row r="749" spans="102:103" x14ac:dyDescent="0.2">
      <c r="CX749" s="6" t="str">
        <f>IF(ISERROR(INDEX('1.Sınav'!$C$33:$AJ$282,MATCH(D749,'1.Sınav'!$D$33:$D$282,0),2)),"",INDEX('1.Sınav'!$C$33:$AJ$282,MATCH(D749,'1.Sınav'!$D$33:$D$282,0),34))</f>
        <v/>
      </c>
      <c r="CY749" s="6" t="str">
        <f>IF(ISERROR(INDEX('2.Sınav'!$C$33:$AJ$282,MATCH(D749,'2.Sınav'!$D$33:$D$282,0),2)),"",INDEX('2.Sınav'!$C$33:$AJ$282,MATCH(D749,'2.Sınav'!$D$33:$D$282,0),34))</f>
        <v/>
      </c>
    </row>
    <row r="750" spans="102:103" x14ac:dyDescent="0.2">
      <c r="CX750" s="6" t="str">
        <f>IF(ISERROR(INDEX('1.Sınav'!$C$33:$AJ$282,MATCH(D750,'1.Sınav'!$D$33:$D$282,0),2)),"",INDEX('1.Sınav'!$C$33:$AJ$282,MATCH(D750,'1.Sınav'!$D$33:$D$282,0),34))</f>
        <v/>
      </c>
      <c r="CY750" s="6" t="str">
        <f>IF(ISERROR(INDEX('2.Sınav'!$C$33:$AJ$282,MATCH(D750,'2.Sınav'!$D$33:$D$282,0),2)),"",INDEX('2.Sınav'!$C$33:$AJ$282,MATCH(D750,'2.Sınav'!$D$33:$D$282,0),34))</f>
        <v/>
      </c>
    </row>
    <row r="751" spans="102:103" x14ac:dyDescent="0.2">
      <c r="CX751" s="6" t="str">
        <f>IF(ISERROR(INDEX('1.Sınav'!$C$33:$AJ$282,MATCH(D751,'1.Sınav'!$D$33:$D$282,0),2)),"",INDEX('1.Sınav'!$C$33:$AJ$282,MATCH(D751,'1.Sınav'!$D$33:$D$282,0),34))</f>
        <v/>
      </c>
      <c r="CY751" s="6" t="str">
        <f>IF(ISERROR(INDEX('2.Sınav'!$C$33:$AJ$282,MATCH(D751,'2.Sınav'!$D$33:$D$282,0),2)),"",INDEX('2.Sınav'!$C$33:$AJ$282,MATCH(D751,'2.Sınav'!$D$33:$D$282,0),34))</f>
        <v/>
      </c>
    </row>
    <row r="752" spans="102:103" x14ac:dyDescent="0.2">
      <c r="CX752" s="6" t="str">
        <f>IF(ISERROR(INDEX('1.Sınav'!$C$33:$AJ$282,MATCH(D752,'1.Sınav'!$D$33:$D$282,0),2)),"",INDEX('1.Sınav'!$C$33:$AJ$282,MATCH(D752,'1.Sınav'!$D$33:$D$282,0),34))</f>
        <v/>
      </c>
      <c r="CY752" s="6" t="str">
        <f>IF(ISERROR(INDEX('2.Sınav'!$C$33:$AJ$282,MATCH(D752,'2.Sınav'!$D$33:$D$282,0),2)),"",INDEX('2.Sınav'!$C$33:$AJ$282,MATCH(D752,'2.Sınav'!$D$33:$D$282,0),34))</f>
        <v/>
      </c>
    </row>
    <row r="753" spans="102:103" x14ac:dyDescent="0.2">
      <c r="CX753" s="6" t="str">
        <f>IF(ISERROR(INDEX('1.Sınav'!$C$33:$AJ$282,MATCH(D753,'1.Sınav'!$D$33:$D$282,0),2)),"",INDEX('1.Sınav'!$C$33:$AJ$282,MATCH(D753,'1.Sınav'!$D$33:$D$282,0),34))</f>
        <v/>
      </c>
      <c r="CY753" s="6" t="str">
        <f>IF(ISERROR(INDEX('2.Sınav'!$C$33:$AJ$282,MATCH(D753,'2.Sınav'!$D$33:$D$282,0),2)),"",INDEX('2.Sınav'!$C$33:$AJ$282,MATCH(D753,'2.Sınav'!$D$33:$D$282,0),34))</f>
        <v/>
      </c>
    </row>
    <row r="754" spans="102:103" x14ac:dyDescent="0.2">
      <c r="CX754" s="6" t="str">
        <f>IF(ISERROR(INDEX('1.Sınav'!$C$33:$AJ$282,MATCH(D754,'1.Sınav'!$D$33:$D$282,0),2)),"",INDEX('1.Sınav'!$C$33:$AJ$282,MATCH(D754,'1.Sınav'!$D$33:$D$282,0),34))</f>
        <v/>
      </c>
      <c r="CY754" s="6" t="str">
        <f>IF(ISERROR(INDEX('2.Sınav'!$C$33:$AJ$282,MATCH(D754,'2.Sınav'!$D$33:$D$282,0),2)),"",INDEX('2.Sınav'!$C$33:$AJ$282,MATCH(D754,'2.Sınav'!$D$33:$D$282,0),34))</f>
        <v/>
      </c>
    </row>
    <row r="755" spans="102:103" x14ac:dyDescent="0.2">
      <c r="CX755" s="6" t="str">
        <f>IF(ISERROR(INDEX('1.Sınav'!$C$33:$AJ$282,MATCH(D755,'1.Sınav'!$D$33:$D$282,0),2)),"",INDEX('1.Sınav'!$C$33:$AJ$282,MATCH(D755,'1.Sınav'!$D$33:$D$282,0),34))</f>
        <v/>
      </c>
      <c r="CY755" s="6" t="str">
        <f>IF(ISERROR(INDEX('2.Sınav'!$C$33:$AJ$282,MATCH(D755,'2.Sınav'!$D$33:$D$282,0),2)),"",INDEX('2.Sınav'!$C$33:$AJ$282,MATCH(D755,'2.Sınav'!$D$33:$D$282,0),34))</f>
        <v/>
      </c>
    </row>
    <row r="756" spans="102:103" x14ac:dyDescent="0.2">
      <c r="CX756" s="6" t="str">
        <f>IF(ISERROR(INDEX('1.Sınav'!$C$33:$AJ$282,MATCH(D756,'1.Sınav'!$D$33:$D$282,0),2)),"",INDEX('1.Sınav'!$C$33:$AJ$282,MATCH(D756,'1.Sınav'!$D$33:$D$282,0),34))</f>
        <v/>
      </c>
      <c r="CY756" s="6" t="str">
        <f>IF(ISERROR(INDEX('2.Sınav'!$C$33:$AJ$282,MATCH(D756,'2.Sınav'!$D$33:$D$282,0),2)),"",INDEX('2.Sınav'!$C$33:$AJ$282,MATCH(D756,'2.Sınav'!$D$33:$D$282,0),34))</f>
        <v/>
      </c>
    </row>
    <row r="757" spans="102:103" x14ac:dyDescent="0.2">
      <c r="CX757" s="6" t="str">
        <f>IF(ISERROR(INDEX('1.Sınav'!$C$33:$AJ$282,MATCH(D757,'1.Sınav'!$D$33:$D$282,0),2)),"",INDEX('1.Sınav'!$C$33:$AJ$282,MATCH(D757,'1.Sınav'!$D$33:$D$282,0),34))</f>
        <v/>
      </c>
      <c r="CY757" s="6" t="str">
        <f>IF(ISERROR(INDEX('2.Sınav'!$C$33:$AJ$282,MATCH(D757,'2.Sınav'!$D$33:$D$282,0),2)),"",INDEX('2.Sınav'!$C$33:$AJ$282,MATCH(D757,'2.Sınav'!$D$33:$D$282,0),34))</f>
        <v/>
      </c>
    </row>
    <row r="758" spans="102:103" x14ac:dyDescent="0.2">
      <c r="CX758" s="6" t="str">
        <f>IF(ISERROR(INDEX('1.Sınav'!$C$33:$AJ$282,MATCH(D758,'1.Sınav'!$D$33:$D$282,0),2)),"",INDEX('1.Sınav'!$C$33:$AJ$282,MATCH(D758,'1.Sınav'!$D$33:$D$282,0),34))</f>
        <v/>
      </c>
      <c r="CY758" s="6" t="str">
        <f>IF(ISERROR(INDEX('2.Sınav'!$C$33:$AJ$282,MATCH(D758,'2.Sınav'!$D$33:$D$282,0),2)),"",INDEX('2.Sınav'!$C$33:$AJ$282,MATCH(D758,'2.Sınav'!$D$33:$D$282,0),34))</f>
        <v/>
      </c>
    </row>
    <row r="759" spans="102:103" x14ac:dyDescent="0.2">
      <c r="CX759" s="6" t="str">
        <f>IF(ISERROR(INDEX('1.Sınav'!$C$33:$AJ$282,MATCH(D759,'1.Sınav'!$D$33:$D$282,0),2)),"",INDEX('1.Sınav'!$C$33:$AJ$282,MATCH(D759,'1.Sınav'!$D$33:$D$282,0),34))</f>
        <v/>
      </c>
      <c r="CY759" s="6" t="str">
        <f>IF(ISERROR(INDEX('2.Sınav'!$C$33:$AJ$282,MATCH(D759,'2.Sınav'!$D$33:$D$282,0),2)),"",INDEX('2.Sınav'!$C$33:$AJ$282,MATCH(D759,'2.Sınav'!$D$33:$D$282,0),34))</f>
        <v/>
      </c>
    </row>
    <row r="760" spans="102:103" x14ac:dyDescent="0.2">
      <c r="CX760" s="6" t="str">
        <f>IF(ISERROR(INDEX('1.Sınav'!$C$33:$AJ$282,MATCH(D760,'1.Sınav'!$D$33:$D$282,0),2)),"",INDEX('1.Sınav'!$C$33:$AJ$282,MATCH(D760,'1.Sınav'!$D$33:$D$282,0),34))</f>
        <v/>
      </c>
      <c r="CY760" s="6" t="str">
        <f>IF(ISERROR(INDEX('2.Sınav'!$C$33:$AJ$282,MATCH(D760,'2.Sınav'!$D$33:$D$282,0),2)),"",INDEX('2.Sınav'!$C$33:$AJ$282,MATCH(D760,'2.Sınav'!$D$33:$D$282,0),34))</f>
        <v/>
      </c>
    </row>
    <row r="761" spans="102:103" x14ac:dyDescent="0.2">
      <c r="CX761" s="6" t="str">
        <f>IF(ISERROR(INDEX('1.Sınav'!$C$33:$AJ$282,MATCH(D761,'1.Sınav'!$D$33:$D$282,0),2)),"",INDEX('1.Sınav'!$C$33:$AJ$282,MATCH(D761,'1.Sınav'!$D$33:$D$282,0),34))</f>
        <v/>
      </c>
      <c r="CY761" s="6" t="str">
        <f>IF(ISERROR(INDEX('2.Sınav'!$C$33:$AJ$282,MATCH(D761,'2.Sınav'!$D$33:$D$282,0),2)),"",INDEX('2.Sınav'!$C$33:$AJ$282,MATCH(D761,'2.Sınav'!$D$33:$D$282,0),34))</f>
        <v/>
      </c>
    </row>
    <row r="762" spans="102:103" x14ac:dyDescent="0.2">
      <c r="CX762" s="6" t="str">
        <f>IF(ISERROR(INDEX('1.Sınav'!$C$33:$AJ$282,MATCH(D762,'1.Sınav'!$D$33:$D$282,0),2)),"",INDEX('1.Sınav'!$C$33:$AJ$282,MATCH(D762,'1.Sınav'!$D$33:$D$282,0),34))</f>
        <v/>
      </c>
      <c r="CY762" s="6" t="str">
        <f>IF(ISERROR(INDEX('2.Sınav'!$C$33:$AJ$282,MATCH(D762,'2.Sınav'!$D$33:$D$282,0),2)),"",INDEX('2.Sınav'!$C$33:$AJ$282,MATCH(D762,'2.Sınav'!$D$33:$D$282,0),34))</f>
        <v/>
      </c>
    </row>
    <row r="763" spans="102:103" x14ac:dyDescent="0.2">
      <c r="CX763" s="6" t="str">
        <f>IF(ISERROR(INDEX('1.Sınav'!$C$33:$AJ$282,MATCH(D763,'1.Sınav'!$D$33:$D$282,0),2)),"",INDEX('1.Sınav'!$C$33:$AJ$282,MATCH(D763,'1.Sınav'!$D$33:$D$282,0),34))</f>
        <v/>
      </c>
      <c r="CY763" s="6" t="str">
        <f>IF(ISERROR(INDEX('2.Sınav'!$C$33:$AJ$282,MATCH(D763,'2.Sınav'!$D$33:$D$282,0),2)),"",INDEX('2.Sınav'!$C$33:$AJ$282,MATCH(D763,'2.Sınav'!$D$33:$D$282,0),34))</f>
        <v/>
      </c>
    </row>
    <row r="764" spans="102:103" x14ac:dyDescent="0.2">
      <c r="CX764" s="6" t="str">
        <f>IF(ISERROR(INDEX('1.Sınav'!$C$33:$AJ$282,MATCH(D764,'1.Sınav'!$D$33:$D$282,0),2)),"",INDEX('1.Sınav'!$C$33:$AJ$282,MATCH(D764,'1.Sınav'!$D$33:$D$282,0),34))</f>
        <v/>
      </c>
      <c r="CY764" s="6" t="str">
        <f>IF(ISERROR(INDEX('2.Sınav'!$C$33:$AJ$282,MATCH(D764,'2.Sınav'!$D$33:$D$282,0),2)),"",INDEX('2.Sınav'!$C$33:$AJ$282,MATCH(D764,'2.Sınav'!$D$33:$D$282,0),34))</f>
        <v/>
      </c>
    </row>
    <row r="765" spans="102:103" x14ac:dyDescent="0.2">
      <c r="CX765" s="6" t="str">
        <f>IF(ISERROR(INDEX('1.Sınav'!$C$33:$AJ$282,MATCH(D765,'1.Sınav'!$D$33:$D$282,0),2)),"",INDEX('1.Sınav'!$C$33:$AJ$282,MATCH(D765,'1.Sınav'!$D$33:$D$282,0),34))</f>
        <v/>
      </c>
      <c r="CY765" s="6" t="str">
        <f>IF(ISERROR(INDEX('2.Sınav'!$C$33:$AJ$282,MATCH(D765,'2.Sınav'!$D$33:$D$282,0),2)),"",INDEX('2.Sınav'!$C$33:$AJ$282,MATCH(D765,'2.Sınav'!$D$33:$D$282,0),34))</f>
        <v/>
      </c>
    </row>
    <row r="766" spans="102:103" x14ac:dyDescent="0.2">
      <c r="CX766" s="6" t="str">
        <f>IF(ISERROR(INDEX('1.Sınav'!$C$33:$AJ$282,MATCH(D766,'1.Sınav'!$D$33:$D$282,0),2)),"",INDEX('1.Sınav'!$C$33:$AJ$282,MATCH(D766,'1.Sınav'!$D$33:$D$282,0),34))</f>
        <v/>
      </c>
      <c r="CY766" s="6" t="str">
        <f>IF(ISERROR(INDEX('2.Sınav'!$C$33:$AJ$282,MATCH(D766,'2.Sınav'!$D$33:$D$282,0),2)),"",INDEX('2.Sınav'!$C$33:$AJ$282,MATCH(D766,'2.Sınav'!$D$33:$D$282,0),34))</f>
        <v/>
      </c>
    </row>
    <row r="767" spans="102:103" x14ac:dyDescent="0.2">
      <c r="CX767" s="6" t="str">
        <f>IF(ISERROR(INDEX('1.Sınav'!$C$33:$AJ$282,MATCH(D767,'1.Sınav'!$D$33:$D$282,0),2)),"",INDEX('1.Sınav'!$C$33:$AJ$282,MATCH(D767,'1.Sınav'!$D$33:$D$282,0),34))</f>
        <v/>
      </c>
      <c r="CY767" s="6" t="str">
        <f>IF(ISERROR(INDEX('2.Sınav'!$C$33:$AJ$282,MATCH(D767,'2.Sınav'!$D$33:$D$282,0),2)),"",INDEX('2.Sınav'!$C$33:$AJ$282,MATCH(D767,'2.Sınav'!$D$33:$D$282,0),34))</f>
        <v/>
      </c>
    </row>
    <row r="768" spans="102:103" x14ac:dyDescent="0.2">
      <c r="CX768" s="6" t="str">
        <f>IF(ISERROR(INDEX('1.Sınav'!$C$33:$AJ$282,MATCH(D768,'1.Sınav'!$D$33:$D$282,0),2)),"",INDEX('1.Sınav'!$C$33:$AJ$282,MATCH(D768,'1.Sınav'!$D$33:$D$282,0),34))</f>
        <v/>
      </c>
      <c r="CY768" s="6" t="str">
        <f>IF(ISERROR(INDEX('2.Sınav'!$C$33:$AJ$282,MATCH(D768,'2.Sınav'!$D$33:$D$282,0),2)),"",INDEX('2.Sınav'!$C$33:$AJ$282,MATCH(D768,'2.Sınav'!$D$33:$D$282,0),34))</f>
        <v/>
      </c>
    </row>
    <row r="769" spans="102:103" x14ac:dyDescent="0.2">
      <c r="CX769" s="6" t="str">
        <f>IF(ISERROR(INDEX('1.Sınav'!$C$33:$AJ$282,MATCH(D769,'1.Sınav'!$D$33:$D$282,0),2)),"",INDEX('1.Sınav'!$C$33:$AJ$282,MATCH(D769,'1.Sınav'!$D$33:$D$282,0),34))</f>
        <v/>
      </c>
      <c r="CY769" s="6" t="str">
        <f>IF(ISERROR(INDEX('2.Sınav'!$C$33:$AJ$282,MATCH(D769,'2.Sınav'!$D$33:$D$282,0),2)),"",INDEX('2.Sınav'!$C$33:$AJ$282,MATCH(D769,'2.Sınav'!$D$33:$D$282,0),34))</f>
        <v/>
      </c>
    </row>
    <row r="770" spans="102:103" x14ac:dyDescent="0.2">
      <c r="CX770" s="6" t="str">
        <f>IF(ISERROR(INDEX('1.Sınav'!$C$33:$AJ$282,MATCH(D770,'1.Sınav'!$D$33:$D$282,0),2)),"",INDEX('1.Sınav'!$C$33:$AJ$282,MATCH(D770,'1.Sınav'!$D$33:$D$282,0),34))</f>
        <v/>
      </c>
      <c r="CY770" s="6" t="str">
        <f>IF(ISERROR(INDEX('2.Sınav'!$C$33:$AJ$282,MATCH(D770,'2.Sınav'!$D$33:$D$282,0),2)),"",INDEX('2.Sınav'!$C$33:$AJ$282,MATCH(D770,'2.Sınav'!$D$33:$D$282,0),34))</f>
        <v/>
      </c>
    </row>
    <row r="771" spans="102:103" x14ac:dyDescent="0.2">
      <c r="CX771" s="6" t="str">
        <f>IF(ISERROR(INDEX('1.Sınav'!$C$33:$AJ$282,MATCH(D771,'1.Sınav'!$D$33:$D$282,0),2)),"",INDEX('1.Sınav'!$C$33:$AJ$282,MATCH(D771,'1.Sınav'!$D$33:$D$282,0),34))</f>
        <v/>
      </c>
      <c r="CY771" s="6" t="str">
        <f>IF(ISERROR(INDEX('2.Sınav'!$C$33:$AJ$282,MATCH(D771,'2.Sınav'!$D$33:$D$282,0),2)),"",INDEX('2.Sınav'!$C$33:$AJ$282,MATCH(D771,'2.Sınav'!$D$33:$D$282,0),34))</f>
        <v/>
      </c>
    </row>
    <row r="772" spans="102:103" x14ac:dyDescent="0.2">
      <c r="CX772" s="6" t="str">
        <f>IF(ISERROR(INDEX('1.Sınav'!$C$33:$AJ$282,MATCH(D772,'1.Sınav'!$D$33:$D$282,0),2)),"",INDEX('1.Sınav'!$C$33:$AJ$282,MATCH(D772,'1.Sınav'!$D$33:$D$282,0),34))</f>
        <v/>
      </c>
      <c r="CY772" s="6" t="str">
        <f>IF(ISERROR(INDEX('2.Sınav'!$C$33:$AJ$282,MATCH(D772,'2.Sınav'!$D$33:$D$282,0),2)),"",INDEX('2.Sınav'!$C$33:$AJ$282,MATCH(D772,'2.Sınav'!$D$33:$D$282,0),34))</f>
        <v/>
      </c>
    </row>
    <row r="773" spans="102:103" x14ac:dyDescent="0.2">
      <c r="CX773" s="6" t="str">
        <f>IF(ISERROR(INDEX('1.Sınav'!$C$33:$AJ$282,MATCH(D773,'1.Sınav'!$D$33:$D$282,0),2)),"",INDEX('1.Sınav'!$C$33:$AJ$282,MATCH(D773,'1.Sınav'!$D$33:$D$282,0),34))</f>
        <v/>
      </c>
      <c r="CY773" s="6" t="str">
        <f>IF(ISERROR(INDEX('2.Sınav'!$C$33:$AJ$282,MATCH(D773,'2.Sınav'!$D$33:$D$282,0),2)),"",INDEX('2.Sınav'!$C$33:$AJ$282,MATCH(D773,'2.Sınav'!$D$33:$D$282,0),34))</f>
        <v/>
      </c>
    </row>
    <row r="774" spans="102:103" x14ac:dyDescent="0.2">
      <c r="CX774" s="6" t="str">
        <f>IF(ISERROR(INDEX('1.Sınav'!$C$33:$AJ$282,MATCH(D774,'1.Sınav'!$D$33:$D$282,0),2)),"",INDEX('1.Sınav'!$C$33:$AJ$282,MATCH(D774,'1.Sınav'!$D$33:$D$282,0),34))</f>
        <v/>
      </c>
      <c r="CY774" s="6" t="str">
        <f>IF(ISERROR(INDEX('2.Sınav'!$C$33:$AJ$282,MATCH(D774,'2.Sınav'!$D$33:$D$282,0),2)),"",INDEX('2.Sınav'!$C$33:$AJ$282,MATCH(D774,'2.Sınav'!$D$33:$D$282,0),34))</f>
        <v/>
      </c>
    </row>
    <row r="775" spans="102:103" x14ac:dyDescent="0.2">
      <c r="CX775" s="6" t="str">
        <f>IF(ISERROR(INDEX('1.Sınav'!$C$33:$AJ$282,MATCH(D775,'1.Sınav'!$D$33:$D$282,0),2)),"",INDEX('1.Sınav'!$C$33:$AJ$282,MATCH(D775,'1.Sınav'!$D$33:$D$282,0),34))</f>
        <v/>
      </c>
      <c r="CY775" s="6" t="str">
        <f>IF(ISERROR(INDEX('2.Sınav'!$C$33:$AJ$282,MATCH(D775,'2.Sınav'!$D$33:$D$282,0),2)),"",INDEX('2.Sınav'!$C$33:$AJ$282,MATCH(D775,'2.Sınav'!$D$33:$D$282,0),34))</f>
        <v/>
      </c>
    </row>
    <row r="776" spans="102:103" x14ac:dyDescent="0.2">
      <c r="CX776" s="6" t="str">
        <f>IF(ISERROR(INDEX('1.Sınav'!$C$33:$AJ$282,MATCH(D776,'1.Sınav'!$D$33:$D$282,0),2)),"",INDEX('1.Sınav'!$C$33:$AJ$282,MATCH(D776,'1.Sınav'!$D$33:$D$282,0),34))</f>
        <v/>
      </c>
      <c r="CY776" s="6" t="str">
        <f>IF(ISERROR(INDEX('2.Sınav'!$C$33:$AJ$282,MATCH(D776,'2.Sınav'!$D$33:$D$282,0),2)),"",INDEX('2.Sınav'!$C$33:$AJ$282,MATCH(D776,'2.Sınav'!$D$33:$D$282,0),34))</f>
        <v/>
      </c>
    </row>
    <row r="777" spans="102:103" x14ac:dyDescent="0.2">
      <c r="CX777" s="6" t="str">
        <f>IF(ISERROR(INDEX('1.Sınav'!$C$33:$AJ$282,MATCH(D777,'1.Sınav'!$D$33:$D$282,0),2)),"",INDEX('1.Sınav'!$C$33:$AJ$282,MATCH(D777,'1.Sınav'!$D$33:$D$282,0),34))</f>
        <v/>
      </c>
      <c r="CY777" s="6" t="str">
        <f>IF(ISERROR(INDEX('2.Sınav'!$C$33:$AJ$282,MATCH(D777,'2.Sınav'!$D$33:$D$282,0),2)),"",INDEX('2.Sınav'!$C$33:$AJ$282,MATCH(D777,'2.Sınav'!$D$33:$D$282,0),34))</f>
        <v/>
      </c>
    </row>
    <row r="778" spans="102:103" x14ac:dyDescent="0.2">
      <c r="CX778" s="6" t="str">
        <f>IF(ISERROR(INDEX('1.Sınav'!$C$33:$AJ$282,MATCH(D778,'1.Sınav'!$D$33:$D$282,0),2)),"",INDEX('1.Sınav'!$C$33:$AJ$282,MATCH(D778,'1.Sınav'!$D$33:$D$282,0),34))</f>
        <v/>
      </c>
      <c r="CY778" s="6" t="str">
        <f>IF(ISERROR(INDEX('2.Sınav'!$C$33:$AJ$282,MATCH(D778,'2.Sınav'!$D$33:$D$282,0),2)),"",INDEX('2.Sınav'!$C$33:$AJ$282,MATCH(D778,'2.Sınav'!$D$33:$D$282,0),34))</f>
        <v/>
      </c>
    </row>
    <row r="779" spans="102:103" x14ac:dyDescent="0.2">
      <c r="CX779" s="6" t="str">
        <f>IF(ISERROR(INDEX('1.Sınav'!$C$33:$AJ$282,MATCH(D779,'1.Sınav'!$D$33:$D$282,0),2)),"",INDEX('1.Sınav'!$C$33:$AJ$282,MATCH(D779,'1.Sınav'!$D$33:$D$282,0),34))</f>
        <v/>
      </c>
      <c r="CY779" s="6" t="str">
        <f>IF(ISERROR(INDEX('2.Sınav'!$C$33:$AJ$282,MATCH(D779,'2.Sınav'!$D$33:$D$282,0),2)),"",INDEX('2.Sınav'!$C$33:$AJ$282,MATCH(D779,'2.Sınav'!$D$33:$D$282,0),34))</f>
        <v/>
      </c>
    </row>
    <row r="780" spans="102:103" x14ac:dyDescent="0.2">
      <c r="CX780" s="6" t="str">
        <f>IF(ISERROR(INDEX('1.Sınav'!$C$33:$AJ$282,MATCH(D780,'1.Sınav'!$D$33:$D$282,0),2)),"",INDEX('1.Sınav'!$C$33:$AJ$282,MATCH(D780,'1.Sınav'!$D$33:$D$282,0),34))</f>
        <v/>
      </c>
      <c r="CY780" s="6" t="str">
        <f>IF(ISERROR(INDEX('2.Sınav'!$C$33:$AJ$282,MATCH(D780,'2.Sınav'!$D$33:$D$282,0),2)),"",INDEX('2.Sınav'!$C$33:$AJ$282,MATCH(D780,'2.Sınav'!$D$33:$D$282,0),34))</f>
        <v/>
      </c>
    </row>
    <row r="781" spans="102:103" x14ac:dyDescent="0.2">
      <c r="CX781" s="6" t="str">
        <f>IF(ISERROR(INDEX('1.Sınav'!$C$33:$AJ$282,MATCH(D781,'1.Sınav'!$D$33:$D$282,0),2)),"",INDEX('1.Sınav'!$C$33:$AJ$282,MATCH(D781,'1.Sınav'!$D$33:$D$282,0),34))</f>
        <v/>
      </c>
      <c r="CY781" s="6" t="str">
        <f>IF(ISERROR(INDEX('2.Sınav'!$C$33:$AJ$282,MATCH(D781,'2.Sınav'!$D$33:$D$282,0),2)),"",INDEX('2.Sınav'!$C$33:$AJ$282,MATCH(D781,'2.Sınav'!$D$33:$D$282,0),34))</f>
        <v/>
      </c>
    </row>
    <row r="782" spans="102:103" x14ac:dyDescent="0.2">
      <c r="CX782" s="6" t="str">
        <f>IF(ISERROR(INDEX('1.Sınav'!$C$33:$AJ$282,MATCH(D782,'1.Sınav'!$D$33:$D$282,0),2)),"",INDEX('1.Sınav'!$C$33:$AJ$282,MATCH(D782,'1.Sınav'!$D$33:$D$282,0),34))</f>
        <v/>
      </c>
      <c r="CY782" s="6" t="str">
        <f>IF(ISERROR(INDEX('2.Sınav'!$C$33:$AJ$282,MATCH(D782,'2.Sınav'!$D$33:$D$282,0),2)),"",INDEX('2.Sınav'!$C$33:$AJ$282,MATCH(D782,'2.Sınav'!$D$33:$D$282,0),34))</f>
        <v/>
      </c>
    </row>
    <row r="783" spans="102:103" x14ac:dyDescent="0.2">
      <c r="CX783" s="6" t="str">
        <f>IF(ISERROR(INDEX('1.Sınav'!$C$33:$AJ$282,MATCH(D783,'1.Sınav'!$D$33:$D$282,0),2)),"",INDEX('1.Sınav'!$C$33:$AJ$282,MATCH(D783,'1.Sınav'!$D$33:$D$282,0),34))</f>
        <v/>
      </c>
      <c r="CY783" s="6" t="str">
        <f>IF(ISERROR(INDEX('2.Sınav'!$C$33:$AJ$282,MATCH(D783,'2.Sınav'!$D$33:$D$282,0),2)),"",INDEX('2.Sınav'!$C$33:$AJ$282,MATCH(D783,'2.Sınav'!$D$33:$D$282,0),34))</f>
        <v/>
      </c>
    </row>
    <row r="784" spans="102:103" x14ac:dyDescent="0.2">
      <c r="CX784" s="6" t="str">
        <f>IF(ISERROR(INDEX('1.Sınav'!$C$33:$AJ$282,MATCH(D784,'1.Sınav'!$D$33:$D$282,0),2)),"",INDEX('1.Sınav'!$C$33:$AJ$282,MATCH(D784,'1.Sınav'!$D$33:$D$282,0),34))</f>
        <v/>
      </c>
      <c r="CY784" s="6" t="str">
        <f>IF(ISERROR(INDEX('2.Sınav'!$C$33:$AJ$282,MATCH(D784,'2.Sınav'!$D$33:$D$282,0),2)),"",INDEX('2.Sınav'!$C$33:$AJ$282,MATCH(D784,'2.Sınav'!$D$33:$D$282,0),34))</f>
        <v/>
      </c>
    </row>
    <row r="785" spans="102:103" x14ac:dyDescent="0.2">
      <c r="CX785" s="6" t="str">
        <f>IF(ISERROR(INDEX('1.Sınav'!$C$33:$AJ$282,MATCH(D785,'1.Sınav'!$D$33:$D$282,0),2)),"",INDEX('1.Sınav'!$C$33:$AJ$282,MATCH(D785,'1.Sınav'!$D$33:$D$282,0),34))</f>
        <v/>
      </c>
      <c r="CY785" s="6" t="str">
        <f>IF(ISERROR(INDEX('2.Sınav'!$C$33:$AJ$282,MATCH(D785,'2.Sınav'!$D$33:$D$282,0),2)),"",INDEX('2.Sınav'!$C$33:$AJ$282,MATCH(D785,'2.Sınav'!$D$33:$D$282,0),34))</f>
        <v/>
      </c>
    </row>
    <row r="786" spans="102:103" x14ac:dyDescent="0.2">
      <c r="CX786" s="6" t="str">
        <f>IF(ISERROR(INDEX('1.Sınav'!$C$33:$AJ$282,MATCH(D786,'1.Sınav'!$D$33:$D$282,0),2)),"",INDEX('1.Sınav'!$C$33:$AJ$282,MATCH(D786,'1.Sınav'!$D$33:$D$282,0),34))</f>
        <v/>
      </c>
      <c r="CY786" s="6" t="str">
        <f>IF(ISERROR(INDEX('2.Sınav'!$C$33:$AJ$282,MATCH(D786,'2.Sınav'!$D$33:$D$282,0),2)),"",INDEX('2.Sınav'!$C$33:$AJ$282,MATCH(D786,'2.Sınav'!$D$33:$D$282,0),34))</f>
        <v/>
      </c>
    </row>
    <row r="787" spans="102:103" x14ac:dyDescent="0.2">
      <c r="CX787" s="6" t="str">
        <f>IF(ISERROR(INDEX('1.Sınav'!$C$33:$AJ$282,MATCH(D787,'1.Sınav'!$D$33:$D$282,0),2)),"",INDEX('1.Sınav'!$C$33:$AJ$282,MATCH(D787,'1.Sınav'!$D$33:$D$282,0),34))</f>
        <v/>
      </c>
      <c r="CY787" s="6" t="str">
        <f>IF(ISERROR(INDEX('2.Sınav'!$C$33:$AJ$282,MATCH(D787,'2.Sınav'!$D$33:$D$282,0),2)),"",INDEX('2.Sınav'!$C$33:$AJ$282,MATCH(D787,'2.Sınav'!$D$33:$D$282,0),34))</f>
        <v/>
      </c>
    </row>
    <row r="788" spans="102:103" x14ac:dyDescent="0.2">
      <c r="CX788" s="6" t="str">
        <f>IF(ISERROR(INDEX('1.Sınav'!$C$33:$AJ$282,MATCH(D788,'1.Sınav'!$D$33:$D$282,0),2)),"",INDEX('1.Sınav'!$C$33:$AJ$282,MATCH(D788,'1.Sınav'!$D$33:$D$282,0),34))</f>
        <v/>
      </c>
      <c r="CY788" s="6" t="str">
        <f>IF(ISERROR(INDEX('2.Sınav'!$C$33:$AJ$282,MATCH(D788,'2.Sınav'!$D$33:$D$282,0),2)),"",INDEX('2.Sınav'!$C$33:$AJ$282,MATCH(D788,'2.Sınav'!$D$33:$D$282,0),34))</f>
        <v/>
      </c>
    </row>
    <row r="789" spans="102:103" x14ac:dyDescent="0.2">
      <c r="CX789" s="6" t="str">
        <f>IF(ISERROR(INDEX('1.Sınav'!$C$33:$AJ$282,MATCH(D789,'1.Sınav'!$D$33:$D$282,0),2)),"",INDEX('1.Sınav'!$C$33:$AJ$282,MATCH(D789,'1.Sınav'!$D$33:$D$282,0),34))</f>
        <v/>
      </c>
      <c r="CY789" s="6" t="str">
        <f>IF(ISERROR(INDEX('2.Sınav'!$C$33:$AJ$282,MATCH(D789,'2.Sınav'!$D$33:$D$282,0),2)),"",INDEX('2.Sınav'!$C$33:$AJ$282,MATCH(D789,'2.Sınav'!$D$33:$D$282,0),34))</f>
        <v/>
      </c>
    </row>
    <row r="790" spans="102:103" x14ac:dyDescent="0.2">
      <c r="CX790" s="6" t="str">
        <f>IF(ISERROR(INDEX('1.Sınav'!$C$33:$AJ$282,MATCH(D790,'1.Sınav'!$D$33:$D$282,0),2)),"",INDEX('1.Sınav'!$C$33:$AJ$282,MATCH(D790,'1.Sınav'!$D$33:$D$282,0),34))</f>
        <v/>
      </c>
      <c r="CY790" s="6" t="str">
        <f>IF(ISERROR(INDEX('2.Sınav'!$C$33:$AJ$282,MATCH(D790,'2.Sınav'!$D$33:$D$282,0),2)),"",INDEX('2.Sınav'!$C$33:$AJ$282,MATCH(D790,'2.Sınav'!$D$33:$D$282,0),34))</f>
        <v/>
      </c>
    </row>
    <row r="791" spans="102:103" x14ac:dyDescent="0.2">
      <c r="CX791" s="6" t="str">
        <f>IF(ISERROR(INDEX('1.Sınav'!$C$33:$AJ$282,MATCH(D791,'1.Sınav'!$D$33:$D$282,0),2)),"",INDEX('1.Sınav'!$C$33:$AJ$282,MATCH(D791,'1.Sınav'!$D$33:$D$282,0),34))</f>
        <v/>
      </c>
      <c r="CY791" s="6" t="str">
        <f>IF(ISERROR(INDEX('2.Sınav'!$C$33:$AJ$282,MATCH(D791,'2.Sınav'!$D$33:$D$282,0),2)),"",INDEX('2.Sınav'!$C$33:$AJ$282,MATCH(D791,'2.Sınav'!$D$33:$D$282,0),34))</f>
        <v/>
      </c>
    </row>
    <row r="792" spans="102:103" x14ac:dyDescent="0.2">
      <c r="CX792" s="6" t="str">
        <f>IF(ISERROR(INDEX('1.Sınav'!$C$33:$AJ$282,MATCH(D792,'1.Sınav'!$D$33:$D$282,0),2)),"",INDEX('1.Sınav'!$C$33:$AJ$282,MATCH(D792,'1.Sınav'!$D$33:$D$282,0),34))</f>
        <v/>
      </c>
      <c r="CY792" s="6" t="str">
        <f>IF(ISERROR(INDEX('2.Sınav'!$C$33:$AJ$282,MATCH(D792,'2.Sınav'!$D$33:$D$282,0),2)),"",INDEX('2.Sınav'!$C$33:$AJ$282,MATCH(D792,'2.Sınav'!$D$33:$D$282,0),34))</f>
        <v/>
      </c>
    </row>
    <row r="793" spans="102:103" x14ac:dyDescent="0.2">
      <c r="CX793" s="6" t="str">
        <f>IF(ISERROR(INDEX('1.Sınav'!$C$33:$AJ$282,MATCH(D793,'1.Sınav'!$D$33:$D$282,0),2)),"",INDEX('1.Sınav'!$C$33:$AJ$282,MATCH(D793,'1.Sınav'!$D$33:$D$282,0),34))</f>
        <v/>
      </c>
      <c r="CY793" s="6" t="str">
        <f>IF(ISERROR(INDEX('2.Sınav'!$C$33:$AJ$282,MATCH(D793,'2.Sınav'!$D$33:$D$282,0),2)),"",INDEX('2.Sınav'!$C$33:$AJ$282,MATCH(D793,'2.Sınav'!$D$33:$D$282,0),34))</f>
        <v/>
      </c>
    </row>
    <row r="794" spans="102:103" x14ac:dyDescent="0.2">
      <c r="CX794" s="6" t="str">
        <f>IF(ISERROR(INDEX('1.Sınav'!$C$33:$AJ$282,MATCH(D794,'1.Sınav'!$D$33:$D$282,0),2)),"",INDEX('1.Sınav'!$C$33:$AJ$282,MATCH(D794,'1.Sınav'!$D$33:$D$282,0),34))</f>
        <v/>
      </c>
      <c r="CY794" s="6" t="str">
        <f>IF(ISERROR(INDEX('2.Sınav'!$C$33:$AJ$282,MATCH(D794,'2.Sınav'!$D$33:$D$282,0),2)),"",INDEX('2.Sınav'!$C$33:$AJ$282,MATCH(D794,'2.Sınav'!$D$33:$D$282,0),34))</f>
        <v/>
      </c>
    </row>
    <row r="795" spans="102:103" x14ac:dyDescent="0.2">
      <c r="CX795" s="6" t="str">
        <f>IF(ISERROR(INDEX('1.Sınav'!$C$33:$AJ$282,MATCH(D795,'1.Sınav'!$D$33:$D$282,0),2)),"",INDEX('1.Sınav'!$C$33:$AJ$282,MATCH(D795,'1.Sınav'!$D$33:$D$282,0),34))</f>
        <v/>
      </c>
      <c r="CY795" s="6" t="str">
        <f>IF(ISERROR(INDEX('2.Sınav'!$C$33:$AJ$282,MATCH(D795,'2.Sınav'!$D$33:$D$282,0),2)),"",INDEX('2.Sınav'!$C$33:$AJ$282,MATCH(D795,'2.Sınav'!$D$33:$D$282,0),34))</f>
        <v/>
      </c>
    </row>
    <row r="796" spans="102:103" x14ac:dyDescent="0.2">
      <c r="CX796" s="6" t="str">
        <f>IF(ISERROR(INDEX('1.Sınav'!$C$33:$AJ$282,MATCH(D796,'1.Sınav'!$D$33:$D$282,0),2)),"",INDEX('1.Sınav'!$C$33:$AJ$282,MATCH(D796,'1.Sınav'!$D$33:$D$282,0),34))</f>
        <v/>
      </c>
      <c r="CY796" s="6" t="str">
        <f>IF(ISERROR(INDEX('2.Sınav'!$C$33:$AJ$282,MATCH(D796,'2.Sınav'!$D$33:$D$282,0),2)),"",INDEX('2.Sınav'!$C$33:$AJ$282,MATCH(D796,'2.Sınav'!$D$33:$D$282,0),34))</f>
        <v/>
      </c>
    </row>
    <row r="797" spans="102:103" x14ac:dyDescent="0.2">
      <c r="CX797" s="6" t="str">
        <f>IF(ISERROR(INDEX('1.Sınav'!$C$33:$AJ$282,MATCH(D797,'1.Sınav'!$D$33:$D$282,0),2)),"",INDEX('1.Sınav'!$C$33:$AJ$282,MATCH(D797,'1.Sınav'!$D$33:$D$282,0),34))</f>
        <v/>
      </c>
      <c r="CY797" s="6" t="str">
        <f>IF(ISERROR(INDEX('2.Sınav'!$C$33:$AJ$282,MATCH(D797,'2.Sınav'!$D$33:$D$282,0),2)),"",INDEX('2.Sınav'!$C$33:$AJ$282,MATCH(D797,'2.Sınav'!$D$33:$D$282,0),34))</f>
        <v/>
      </c>
    </row>
    <row r="798" spans="102:103" x14ac:dyDescent="0.2">
      <c r="CX798" s="6" t="str">
        <f>IF(ISERROR(INDEX('1.Sınav'!$C$33:$AJ$282,MATCH(D798,'1.Sınav'!$D$33:$D$282,0),2)),"",INDEX('1.Sınav'!$C$33:$AJ$282,MATCH(D798,'1.Sınav'!$D$33:$D$282,0),34))</f>
        <v/>
      </c>
      <c r="CY798" s="6" t="str">
        <f>IF(ISERROR(INDEX('2.Sınav'!$C$33:$AJ$282,MATCH(D798,'2.Sınav'!$D$33:$D$282,0),2)),"",INDEX('2.Sınav'!$C$33:$AJ$282,MATCH(D798,'2.Sınav'!$D$33:$D$282,0),34))</f>
        <v/>
      </c>
    </row>
    <row r="799" spans="102:103" x14ac:dyDescent="0.2">
      <c r="CX799" s="6" t="str">
        <f>IF(ISERROR(INDEX('1.Sınav'!$C$33:$AJ$282,MATCH(D799,'1.Sınav'!$D$33:$D$282,0),2)),"",INDEX('1.Sınav'!$C$33:$AJ$282,MATCH(D799,'1.Sınav'!$D$33:$D$282,0),34))</f>
        <v/>
      </c>
      <c r="CY799" s="6" t="str">
        <f>IF(ISERROR(INDEX('2.Sınav'!$C$33:$AJ$282,MATCH(D799,'2.Sınav'!$D$33:$D$282,0),2)),"",INDEX('2.Sınav'!$C$33:$AJ$282,MATCH(D799,'2.Sınav'!$D$33:$D$282,0),34))</f>
        <v/>
      </c>
    </row>
    <row r="800" spans="102:103" x14ac:dyDescent="0.2">
      <c r="CX800" s="6" t="str">
        <f>IF(ISERROR(INDEX('1.Sınav'!$C$33:$AJ$282,MATCH(D800,'1.Sınav'!$D$33:$D$282,0),2)),"",INDEX('1.Sınav'!$C$33:$AJ$282,MATCH(D800,'1.Sınav'!$D$33:$D$282,0),34))</f>
        <v/>
      </c>
      <c r="CY800" s="6" t="str">
        <f>IF(ISERROR(INDEX('2.Sınav'!$C$33:$AJ$282,MATCH(D800,'2.Sınav'!$D$33:$D$282,0),2)),"",INDEX('2.Sınav'!$C$33:$AJ$282,MATCH(D800,'2.Sınav'!$D$33:$D$282,0),34))</f>
        <v/>
      </c>
    </row>
    <row r="801" spans="102:103" x14ac:dyDescent="0.2">
      <c r="CX801" s="6" t="str">
        <f>IF(ISERROR(INDEX('1.Sınav'!$C$33:$AJ$282,MATCH(D801,'1.Sınav'!$D$33:$D$282,0),2)),"",INDEX('1.Sınav'!$C$33:$AJ$282,MATCH(D801,'1.Sınav'!$D$33:$D$282,0),34))</f>
        <v/>
      </c>
      <c r="CY801" s="6" t="str">
        <f>IF(ISERROR(INDEX('2.Sınav'!$C$33:$AJ$282,MATCH(D801,'2.Sınav'!$D$33:$D$282,0),2)),"",INDEX('2.Sınav'!$C$33:$AJ$282,MATCH(D801,'2.Sınav'!$D$33:$D$282,0),34))</f>
        <v/>
      </c>
    </row>
    <row r="802" spans="102:103" x14ac:dyDescent="0.2">
      <c r="CX802" s="6" t="str">
        <f>IF(ISERROR(INDEX('1.Sınav'!$C$33:$AJ$282,MATCH(D802,'1.Sınav'!$D$33:$D$282,0),2)),"",INDEX('1.Sınav'!$C$33:$AJ$282,MATCH(D802,'1.Sınav'!$D$33:$D$282,0),34))</f>
        <v/>
      </c>
      <c r="CY802" s="6" t="str">
        <f>IF(ISERROR(INDEX('2.Sınav'!$C$33:$AJ$282,MATCH(D802,'2.Sınav'!$D$33:$D$282,0),2)),"",INDEX('2.Sınav'!$C$33:$AJ$282,MATCH(D802,'2.Sınav'!$D$33:$D$282,0),34))</f>
        <v/>
      </c>
    </row>
    <row r="803" spans="102:103" x14ac:dyDescent="0.2">
      <c r="CX803" s="6" t="str">
        <f>IF(ISERROR(INDEX('1.Sınav'!$C$33:$AJ$282,MATCH(D803,'1.Sınav'!$D$33:$D$282,0),2)),"",INDEX('1.Sınav'!$C$33:$AJ$282,MATCH(D803,'1.Sınav'!$D$33:$D$282,0),34))</f>
        <v/>
      </c>
      <c r="CY803" s="6" t="str">
        <f>IF(ISERROR(INDEX('2.Sınav'!$C$33:$AJ$282,MATCH(D803,'2.Sınav'!$D$33:$D$282,0),2)),"",INDEX('2.Sınav'!$C$33:$AJ$282,MATCH(D803,'2.Sınav'!$D$33:$D$282,0),34))</f>
        <v/>
      </c>
    </row>
    <row r="804" spans="102:103" x14ac:dyDescent="0.2">
      <c r="CX804" s="6" t="str">
        <f>IF(ISERROR(INDEX('1.Sınav'!$C$33:$AJ$282,MATCH(D804,'1.Sınav'!$D$33:$D$282,0),2)),"",INDEX('1.Sınav'!$C$33:$AJ$282,MATCH(D804,'1.Sınav'!$D$33:$D$282,0),34))</f>
        <v/>
      </c>
      <c r="CY804" s="6" t="str">
        <f>IF(ISERROR(INDEX('2.Sınav'!$C$33:$AJ$282,MATCH(D804,'2.Sınav'!$D$33:$D$282,0),2)),"",INDEX('2.Sınav'!$C$33:$AJ$282,MATCH(D804,'2.Sınav'!$D$33:$D$282,0),34))</f>
        <v/>
      </c>
    </row>
    <row r="805" spans="102:103" x14ac:dyDescent="0.2">
      <c r="CX805" s="6" t="str">
        <f>IF(ISERROR(INDEX('1.Sınav'!$C$33:$AJ$282,MATCH(D805,'1.Sınav'!$D$33:$D$282,0),2)),"",INDEX('1.Sınav'!$C$33:$AJ$282,MATCH(D805,'1.Sınav'!$D$33:$D$282,0),34))</f>
        <v/>
      </c>
      <c r="CY805" s="6" t="str">
        <f>IF(ISERROR(INDEX('2.Sınav'!$C$33:$AJ$282,MATCH(D805,'2.Sınav'!$D$33:$D$282,0),2)),"",INDEX('2.Sınav'!$C$33:$AJ$282,MATCH(D805,'2.Sınav'!$D$33:$D$282,0),34))</f>
        <v/>
      </c>
    </row>
    <row r="806" spans="102:103" x14ac:dyDescent="0.2">
      <c r="CX806" s="6" t="str">
        <f>IF(ISERROR(INDEX('1.Sınav'!$C$33:$AJ$282,MATCH(D806,'1.Sınav'!$D$33:$D$282,0),2)),"",INDEX('1.Sınav'!$C$33:$AJ$282,MATCH(D806,'1.Sınav'!$D$33:$D$282,0),34))</f>
        <v/>
      </c>
      <c r="CY806" s="6" t="str">
        <f>IF(ISERROR(INDEX('2.Sınav'!$C$33:$AJ$282,MATCH(D806,'2.Sınav'!$D$33:$D$282,0),2)),"",INDEX('2.Sınav'!$C$33:$AJ$282,MATCH(D806,'2.Sınav'!$D$33:$D$282,0),34))</f>
        <v/>
      </c>
    </row>
    <row r="807" spans="102:103" x14ac:dyDescent="0.2">
      <c r="CX807" s="6" t="str">
        <f>IF(ISERROR(INDEX('1.Sınav'!$C$33:$AJ$282,MATCH(D807,'1.Sınav'!$D$33:$D$282,0),2)),"",INDEX('1.Sınav'!$C$33:$AJ$282,MATCH(D807,'1.Sınav'!$D$33:$D$282,0),34))</f>
        <v/>
      </c>
      <c r="CY807" s="6" t="str">
        <f>IF(ISERROR(INDEX('2.Sınav'!$C$33:$AJ$282,MATCH(D807,'2.Sınav'!$D$33:$D$282,0),2)),"",INDEX('2.Sınav'!$C$33:$AJ$282,MATCH(D807,'2.Sınav'!$D$33:$D$282,0),34))</f>
        <v/>
      </c>
    </row>
    <row r="808" spans="102:103" x14ac:dyDescent="0.2">
      <c r="CX808" s="6" t="str">
        <f>IF(ISERROR(INDEX('1.Sınav'!$C$33:$AJ$282,MATCH(D808,'1.Sınav'!$D$33:$D$282,0),2)),"",INDEX('1.Sınav'!$C$33:$AJ$282,MATCH(D808,'1.Sınav'!$D$33:$D$282,0),34))</f>
        <v/>
      </c>
      <c r="CY808" s="6" t="str">
        <f>IF(ISERROR(INDEX('2.Sınav'!$C$33:$AJ$282,MATCH(D808,'2.Sınav'!$D$33:$D$282,0),2)),"",INDEX('2.Sınav'!$C$33:$AJ$282,MATCH(D808,'2.Sınav'!$D$33:$D$282,0),34))</f>
        <v/>
      </c>
    </row>
    <row r="809" spans="102:103" x14ac:dyDescent="0.2">
      <c r="CX809" s="6" t="str">
        <f>IF(ISERROR(INDEX('1.Sınav'!$C$33:$AJ$282,MATCH(D809,'1.Sınav'!$D$33:$D$282,0),2)),"",INDEX('1.Sınav'!$C$33:$AJ$282,MATCH(D809,'1.Sınav'!$D$33:$D$282,0),34))</f>
        <v/>
      </c>
      <c r="CY809" s="6" t="str">
        <f>IF(ISERROR(INDEX('2.Sınav'!$C$33:$AJ$282,MATCH(D809,'2.Sınav'!$D$33:$D$282,0),2)),"",INDEX('2.Sınav'!$C$33:$AJ$282,MATCH(D809,'2.Sınav'!$D$33:$D$282,0),34))</f>
        <v/>
      </c>
    </row>
    <row r="810" spans="102:103" x14ac:dyDescent="0.2">
      <c r="CX810" s="6" t="str">
        <f>IF(ISERROR(INDEX('1.Sınav'!$C$33:$AJ$282,MATCH(D810,'1.Sınav'!$D$33:$D$282,0),2)),"",INDEX('1.Sınav'!$C$33:$AJ$282,MATCH(D810,'1.Sınav'!$D$33:$D$282,0),34))</f>
        <v/>
      </c>
      <c r="CY810" s="6" t="str">
        <f>IF(ISERROR(INDEX('2.Sınav'!$C$33:$AJ$282,MATCH(D810,'2.Sınav'!$D$33:$D$282,0),2)),"",INDEX('2.Sınav'!$C$33:$AJ$282,MATCH(D810,'2.Sınav'!$D$33:$D$282,0),34))</f>
        <v/>
      </c>
    </row>
    <row r="811" spans="102:103" x14ac:dyDescent="0.2">
      <c r="CX811" s="6" t="str">
        <f>IF(ISERROR(INDEX('1.Sınav'!$C$33:$AJ$282,MATCH(D811,'1.Sınav'!$D$33:$D$282,0),2)),"",INDEX('1.Sınav'!$C$33:$AJ$282,MATCH(D811,'1.Sınav'!$D$33:$D$282,0),34))</f>
        <v/>
      </c>
      <c r="CY811" s="6" t="str">
        <f>IF(ISERROR(INDEX('2.Sınav'!$C$33:$AJ$282,MATCH(D811,'2.Sınav'!$D$33:$D$282,0),2)),"",INDEX('2.Sınav'!$C$33:$AJ$282,MATCH(D811,'2.Sınav'!$D$33:$D$282,0),34))</f>
        <v/>
      </c>
    </row>
    <row r="812" spans="102:103" x14ac:dyDescent="0.2">
      <c r="CX812" s="6" t="str">
        <f>IF(ISERROR(INDEX('1.Sınav'!$C$33:$AJ$282,MATCH(D812,'1.Sınav'!$D$33:$D$282,0),2)),"",INDEX('1.Sınav'!$C$33:$AJ$282,MATCH(D812,'1.Sınav'!$D$33:$D$282,0),34))</f>
        <v/>
      </c>
      <c r="CY812" s="6" t="str">
        <f>IF(ISERROR(INDEX('2.Sınav'!$C$33:$AJ$282,MATCH(D812,'2.Sınav'!$D$33:$D$282,0),2)),"",INDEX('2.Sınav'!$C$33:$AJ$282,MATCH(D812,'2.Sınav'!$D$33:$D$282,0),34))</f>
        <v/>
      </c>
    </row>
    <row r="813" spans="102:103" x14ac:dyDescent="0.2">
      <c r="CX813" s="6" t="str">
        <f>IF(ISERROR(INDEX('1.Sınav'!$C$33:$AJ$282,MATCH(D813,'1.Sınav'!$D$33:$D$282,0),2)),"",INDEX('1.Sınav'!$C$33:$AJ$282,MATCH(D813,'1.Sınav'!$D$33:$D$282,0),34))</f>
        <v/>
      </c>
      <c r="CY813" s="6" t="str">
        <f>IF(ISERROR(INDEX('2.Sınav'!$C$33:$AJ$282,MATCH(D813,'2.Sınav'!$D$33:$D$282,0),2)),"",INDEX('2.Sınav'!$C$33:$AJ$282,MATCH(D813,'2.Sınav'!$D$33:$D$282,0),34))</f>
        <v/>
      </c>
    </row>
    <row r="814" spans="102:103" x14ac:dyDescent="0.2">
      <c r="CX814" s="6" t="str">
        <f>IF(ISERROR(INDEX('1.Sınav'!$C$33:$AJ$282,MATCH(D814,'1.Sınav'!$D$33:$D$282,0),2)),"",INDEX('1.Sınav'!$C$33:$AJ$282,MATCH(D814,'1.Sınav'!$D$33:$D$282,0),34))</f>
        <v/>
      </c>
      <c r="CY814" s="6" t="str">
        <f>IF(ISERROR(INDEX('2.Sınav'!$C$33:$AJ$282,MATCH(D814,'2.Sınav'!$D$33:$D$282,0),2)),"",INDEX('2.Sınav'!$C$33:$AJ$282,MATCH(D814,'2.Sınav'!$D$33:$D$282,0),34))</f>
        <v/>
      </c>
    </row>
    <row r="815" spans="102:103" x14ac:dyDescent="0.2">
      <c r="CX815" s="6" t="str">
        <f>IF(ISERROR(INDEX('1.Sınav'!$C$33:$AJ$282,MATCH(D815,'1.Sınav'!$D$33:$D$282,0),2)),"",INDEX('1.Sınav'!$C$33:$AJ$282,MATCH(D815,'1.Sınav'!$D$33:$D$282,0),34))</f>
        <v/>
      </c>
      <c r="CY815" s="6" t="str">
        <f>IF(ISERROR(INDEX('2.Sınav'!$C$33:$AJ$282,MATCH(D815,'2.Sınav'!$D$33:$D$282,0),2)),"",INDEX('2.Sınav'!$C$33:$AJ$282,MATCH(D815,'2.Sınav'!$D$33:$D$282,0),34))</f>
        <v/>
      </c>
    </row>
    <row r="816" spans="102:103" x14ac:dyDescent="0.2">
      <c r="CX816" s="6" t="str">
        <f>IF(ISERROR(INDEX('1.Sınav'!$C$33:$AJ$282,MATCH(D816,'1.Sınav'!$D$33:$D$282,0),2)),"",INDEX('1.Sınav'!$C$33:$AJ$282,MATCH(D816,'1.Sınav'!$D$33:$D$282,0),34))</f>
        <v/>
      </c>
      <c r="CY816" s="6" t="str">
        <f>IF(ISERROR(INDEX('2.Sınav'!$C$33:$AJ$282,MATCH(D816,'2.Sınav'!$D$33:$D$282,0),2)),"",INDEX('2.Sınav'!$C$33:$AJ$282,MATCH(D816,'2.Sınav'!$D$33:$D$282,0),34))</f>
        <v/>
      </c>
    </row>
    <row r="817" spans="102:103" x14ac:dyDescent="0.2">
      <c r="CX817" s="6" t="str">
        <f>IF(ISERROR(INDEX('1.Sınav'!$C$33:$AJ$282,MATCH(D817,'1.Sınav'!$D$33:$D$282,0),2)),"",INDEX('1.Sınav'!$C$33:$AJ$282,MATCH(D817,'1.Sınav'!$D$33:$D$282,0),34))</f>
        <v/>
      </c>
      <c r="CY817" s="6" t="str">
        <f>IF(ISERROR(INDEX('2.Sınav'!$C$33:$AJ$282,MATCH(D817,'2.Sınav'!$D$33:$D$282,0),2)),"",INDEX('2.Sınav'!$C$33:$AJ$282,MATCH(D817,'2.Sınav'!$D$33:$D$282,0),34))</f>
        <v/>
      </c>
    </row>
    <row r="818" spans="102:103" x14ac:dyDescent="0.2">
      <c r="CX818" s="6" t="str">
        <f>IF(ISERROR(INDEX('1.Sınav'!$C$33:$AJ$282,MATCH(D818,'1.Sınav'!$D$33:$D$282,0),2)),"",INDEX('1.Sınav'!$C$33:$AJ$282,MATCH(D818,'1.Sınav'!$D$33:$D$282,0),34))</f>
        <v/>
      </c>
      <c r="CY818" s="6" t="str">
        <f>IF(ISERROR(INDEX('2.Sınav'!$C$33:$AJ$282,MATCH(D818,'2.Sınav'!$D$33:$D$282,0),2)),"",INDEX('2.Sınav'!$C$33:$AJ$282,MATCH(D818,'2.Sınav'!$D$33:$D$282,0),34))</f>
        <v/>
      </c>
    </row>
    <row r="819" spans="102:103" x14ac:dyDescent="0.2">
      <c r="CX819" s="6" t="str">
        <f>IF(ISERROR(INDEX('1.Sınav'!$C$33:$AJ$282,MATCH(D819,'1.Sınav'!$D$33:$D$282,0),2)),"",INDEX('1.Sınav'!$C$33:$AJ$282,MATCH(D819,'1.Sınav'!$D$33:$D$282,0),34))</f>
        <v/>
      </c>
      <c r="CY819" s="6" t="str">
        <f>IF(ISERROR(INDEX('2.Sınav'!$C$33:$AJ$282,MATCH(D819,'2.Sınav'!$D$33:$D$282,0),2)),"",INDEX('2.Sınav'!$C$33:$AJ$282,MATCH(D819,'2.Sınav'!$D$33:$D$282,0),34))</f>
        <v/>
      </c>
    </row>
    <row r="820" spans="102:103" x14ac:dyDescent="0.2">
      <c r="CX820" s="6" t="str">
        <f>IF(ISERROR(INDEX('1.Sınav'!$C$33:$AJ$282,MATCH(D820,'1.Sınav'!$D$33:$D$282,0),2)),"",INDEX('1.Sınav'!$C$33:$AJ$282,MATCH(D820,'1.Sınav'!$D$33:$D$282,0),34))</f>
        <v/>
      </c>
      <c r="CY820" s="6" t="str">
        <f>IF(ISERROR(INDEX('2.Sınav'!$C$33:$AJ$282,MATCH(D820,'2.Sınav'!$D$33:$D$282,0),2)),"",INDEX('2.Sınav'!$C$33:$AJ$282,MATCH(D820,'2.Sınav'!$D$33:$D$282,0),34))</f>
        <v/>
      </c>
    </row>
    <row r="821" spans="102:103" x14ac:dyDescent="0.2">
      <c r="CX821" s="6" t="str">
        <f>IF(ISERROR(INDEX('1.Sınav'!$C$33:$AJ$282,MATCH(D821,'1.Sınav'!$D$33:$D$282,0),2)),"",INDEX('1.Sınav'!$C$33:$AJ$282,MATCH(D821,'1.Sınav'!$D$33:$D$282,0),34))</f>
        <v/>
      </c>
      <c r="CY821" s="6" t="str">
        <f>IF(ISERROR(INDEX('2.Sınav'!$C$33:$AJ$282,MATCH(D821,'2.Sınav'!$D$33:$D$282,0),2)),"",INDEX('2.Sınav'!$C$33:$AJ$282,MATCH(D821,'2.Sınav'!$D$33:$D$282,0),34))</f>
        <v/>
      </c>
    </row>
    <row r="822" spans="102:103" x14ac:dyDescent="0.2">
      <c r="CX822" s="6" t="str">
        <f>IF(ISERROR(INDEX('1.Sınav'!$C$33:$AJ$282,MATCH(D822,'1.Sınav'!$D$33:$D$282,0),2)),"",INDEX('1.Sınav'!$C$33:$AJ$282,MATCH(D822,'1.Sınav'!$D$33:$D$282,0),34))</f>
        <v/>
      </c>
      <c r="CY822" s="6" t="str">
        <f>IF(ISERROR(INDEX('2.Sınav'!$C$33:$AJ$282,MATCH(D822,'2.Sınav'!$D$33:$D$282,0),2)),"",INDEX('2.Sınav'!$C$33:$AJ$282,MATCH(D822,'2.Sınav'!$D$33:$D$282,0),34))</f>
        <v/>
      </c>
    </row>
    <row r="823" spans="102:103" x14ac:dyDescent="0.2">
      <c r="CX823" s="6" t="str">
        <f>IF(ISERROR(INDEX('1.Sınav'!$C$33:$AJ$282,MATCH(D823,'1.Sınav'!$D$33:$D$282,0),2)),"",INDEX('1.Sınav'!$C$33:$AJ$282,MATCH(D823,'1.Sınav'!$D$33:$D$282,0),34))</f>
        <v/>
      </c>
      <c r="CY823" s="6" t="str">
        <f>IF(ISERROR(INDEX('2.Sınav'!$C$33:$AJ$282,MATCH(D823,'2.Sınav'!$D$33:$D$282,0),2)),"",INDEX('2.Sınav'!$C$33:$AJ$282,MATCH(D823,'2.Sınav'!$D$33:$D$282,0),34))</f>
        <v/>
      </c>
    </row>
    <row r="824" spans="102:103" x14ac:dyDescent="0.2">
      <c r="CX824" s="6" t="str">
        <f>IF(ISERROR(INDEX('1.Sınav'!$C$33:$AJ$282,MATCH(D824,'1.Sınav'!$D$33:$D$282,0),2)),"",INDEX('1.Sınav'!$C$33:$AJ$282,MATCH(D824,'1.Sınav'!$D$33:$D$282,0),34))</f>
        <v/>
      </c>
      <c r="CY824" s="6" t="str">
        <f>IF(ISERROR(INDEX('2.Sınav'!$C$33:$AJ$282,MATCH(D824,'2.Sınav'!$D$33:$D$282,0),2)),"",INDEX('2.Sınav'!$C$33:$AJ$282,MATCH(D824,'2.Sınav'!$D$33:$D$282,0),34))</f>
        <v/>
      </c>
    </row>
    <row r="825" spans="102:103" x14ac:dyDescent="0.2">
      <c r="CX825" s="6" t="str">
        <f>IF(ISERROR(INDEX('1.Sınav'!$C$33:$AJ$282,MATCH(D825,'1.Sınav'!$D$33:$D$282,0),2)),"",INDEX('1.Sınav'!$C$33:$AJ$282,MATCH(D825,'1.Sınav'!$D$33:$D$282,0),34))</f>
        <v/>
      </c>
      <c r="CY825" s="6" t="str">
        <f>IF(ISERROR(INDEX('2.Sınav'!$C$33:$AJ$282,MATCH(D825,'2.Sınav'!$D$33:$D$282,0),2)),"",INDEX('2.Sınav'!$C$33:$AJ$282,MATCH(D825,'2.Sınav'!$D$33:$D$282,0),34))</f>
        <v/>
      </c>
    </row>
    <row r="826" spans="102:103" x14ac:dyDescent="0.2">
      <c r="CX826" s="6" t="str">
        <f>IF(ISERROR(INDEX('1.Sınav'!$C$33:$AJ$282,MATCH(D826,'1.Sınav'!$D$33:$D$282,0),2)),"",INDEX('1.Sınav'!$C$33:$AJ$282,MATCH(D826,'1.Sınav'!$D$33:$D$282,0),34))</f>
        <v/>
      </c>
      <c r="CY826" s="6" t="str">
        <f>IF(ISERROR(INDEX('2.Sınav'!$C$33:$AJ$282,MATCH(D826,'2.Sınav'!$D$33:$D$282,0),2)),"",INDEX('2.Sınav'!$C$33:$AJ$282,MATCH(D826,'2.Sınav'!$D$33:$D$282,0),34))</f>
        <v/>
      </c>
    </row>
    <row r="827" spans="102:103" x14ac:dyDescent="0.2">
      <c r="CX827" s="6" t="str">
        <f>IF(ISERROR(INDEX('1.Sınav'!$C$33:$AJ$282,MATCH(D827,'1.Sınav'!$D$33:$D$282,0),2)),"",INDEX('1.Sınav'!$C$33:$AJ$282,MATCH(D827,'1.Sınav'!$D$33:$D$282,0),34))</f>
        <v/>
      </c>
      <c r="CY827" s="6" t="str">
        <f>IF(ISERROR(INDEX('2.Sınav'!$C$33:$AJ$282,MATCH(D827,'2.Sınav'!$D$33:$D$282,0),2)),"",INDEX('2.Sınav'!$C$33:$AJ$282,MATCH(D827,'2.Sınav'!$D$33:$D$282,0),34))</f>
        <v/>
      </c>
    </row>
    <row r="828" spans="102:103" x14ac:dyDescent="0.2">
      <c r="CX828" s="6" t="str">
        <f>IF(ISERROR(INDEX('1.Sınav'!$C$33:$AJ$282,MATCH(D828,'1.Sınav'!$D$33:$D$282,0),2)),"",INDEX('1.Sınav'!$C$33:$AJ$282,MATCH(D828,'1.Sınav'!$D$33:$D$282,0),34))</f>
        <v/>
      </c>
      <c r="CY828" s="6" t="str">
        <f>IF(ISERROR(INDEX('2.Sınav'!$C$33:$AJ$282,MATCH(D828,'2.Sınav'!$D$33:$D$282,0),2)),"",INDEX('2.Sınav'!$C$33:$AJ$282,MATCH(D828,'2.Sınav'!$D$33:$D$282,0),34))</f>
        <v/>
      </c>
    </row>
    <row r="829" spans="102:103" x14ac:dyDescent="0.2">
      <c r="CX829" s="6" t="str">
        <f>IF(ISERROR(INDEX('1.Sınav'!$C$33:$AJ$282,MATCH(D829,'1.Sınav'!$D$33:$D$282,0),2)),"",INDEX('1.Sınav'!$C$33:$AJ$282,MATCH(D829,'1.Sınav'!$D$33:$D$282,0),34))</f>
        <v/>
      </c>
      <c r="CY829" s="6" t="str">
        <f>IF(ISERROR(INDEX('2.Sınav'!$C$33:$AJ$282,MATCH(D829,'2.Sınav'!$D$33:$D$282,0),2)),"",INDEX('2.Sınav'!$C$33:$AJ$282,MATCH(D829,'2.Sınav'!$D$33:$D$282,0),34))</f>
        <v/>
      </c>
    </row>
    <row r="830" spans="102:103" x14ac:dyDescent="0.2">
      <c r="CX830" s="6" t="str">
        <f>IF(ISERROR(INDEX('1.Sınav'!$C$33:$AJ$282,MATCH(D830,'1.Sınav'!$D$33:$D$282,0),2)),"",INDEX('1.Sınav'!$C$33:$AJ$282,MATCH(D830,'1.Sınav'!$D$33:$D$282,0),34))</f>
        <v/>
      </c>
      <c r="CY830" s="6" t="str">
        <f>IF(ISERROR(INDEX('2.Sınav'!$C$33:$AJ$282,MATCH(D830,'2.Sınav'!$D$33:$D$282,0),2)),"",INDEX('2.Sınav'!$C$33:$AJ$282,MATCH(D830,'2.Sınav'!$D$33:$D$282,0),34))</f>
        <v/>
      </c>
    </row>
    <row r="831" spans="102:103" x14ac:dyDescent="0.2">
      <c r="CX831" s="6" t="str">
        <f>IF(ISERROR(INDEX('1.Sınav'!$C$33:$AJ$282,MATCH(D831,'1.Sınav'!$D$33:$D$282,0),2)),"",INDEX('1.Sınav'!$C$33:$AJ$282,MATCH(D831,'1.Sınav'!$D$33:$D$282,0),34))</f>
        <v/>
      </c>
      <c r="CY831" s="6" t="str">
        <f>IF(ISERROR(INDEX('2.Sınav'!$C$33:$AJ$282,MATCH(D831,'2.Sınav'!$D$33:$D$282,0),2)),"",INDEX('2.Sınav'!$C$33:$AJ$282,MATCH(D831,'2.Sınav'!$D$33:$D$282,0),34))</f>
        <v/>
      </c>
    </row>
    <row r="832" spans="102:103" x14ac:dyDescent="0.2">
      <c r="CX832" s="6" t="str">
        <f>IF(ISERROR(INDEX('1.Sınav'!$C$33:$AJ$282,MATCH(D832,'1.Sınav'!$D$33:$D$282,0),2)),"",INDEX('1.Sınav'!$C$33:$AJ$282,MATCH(D832,'1.Sınav'!$D$33:$D$282,0),34))</f>
        <v/>
      </c>
      <c r="CY832" s="6" t="str">
        <f>IF(ISERROR(INDEX('2.Sınav'!$C$33:$AJ$282,MATCH(D832,'2.Sınav'!$D$33:$D$282,0),2)),"",INDEX('2.Sınav'!$C$33:$AJ$282,MATCH(D832,'2.Sınav'!$D$33:$D$282,0),34))</f>
        <v/>
      </c>
    </row>
    <row r="833" spans="102:103" x14ac:dyDescent="0.2">
      <c r="CX833" s="6" t="str">
        <f>IF(ISERROR(INDEX('1.Sınav'!$C$33:$AJ$282,MATCH(D833,'1.Sınav'!$D$33:$D$282,0),2)),"",INDEX('1.Sınav'!$C$33:$AJ$282,MATCH(D833,'1.Sınav'!$D$33:$D$282,0),34))</f>
        <v/>
      </c>
      <c r="CY833" s="6" t="str">
        <f>IF(ISERROR(INDEX('2.Sınav'!$C$33:$AJ$282,MATCH(D833,'2.Sınav'!$D$33:$D$282,0),2)),"",INDEX('2.Sınav'!$C$33:$AJ$282,MATCH(D833,'2.Sınav'!$D$33:$D$282,0),34))</f>
        <v/>
      </c>
    </row>
    <row r="834" spans="102:103" x14ac:dyDescent="0.2">
      <c r="CX834" s="6" t="str">
        <f>IF(ISERROR(INDEX('1.Sınav'!$C$33:$AJ$282,MATCH(D834,'1.Sınav'!$D$33:$D$282,0),2)),"",INDEX('1.Sınav'!$C$33:$AJ$282,MATCH(D834,'1.Sınav'!$D$33:$D$282,0),34))</f>
        <v/>
      </c>
      <c r="CY834" s="6" t="str">
        <f>IF(ISERROR(INDEX('2.Sınav'!$C$33:$AJ$282,MATCH(D834,'2.Sınav'!$D$33:$D$282,0),2)),"",INDEX('2.Sınav'!$C$33:$AJ$282,MATCH(D834,'2.Sınav'!$D$33:$D$282,0),34))</f>
        <v/>
      </c>
    </row>
    <row r="835" spans="102:103" x14ac:dyDescent="0.2">
      <c r="CX835" s="6" t="str">
        <f>IF(ISERROR(INDEX('1.Sınav'!$C$33:$AJ$282,MATCH(D835,'1.Sınav'!$D$33:$D$282,0),2)),"",INDEX('1.Sınav'!$C$33:$AJ$282,MATCH(D835,'1.Sınav'!$D$33:$D$282,0),34))</f>
        <v/>
      </c>
      <c r="CY835" s="6" t="str">
        <f>IF(ISERROR(INDEX('2.Sınav'!$C$33:$AJ$282,MATCH(D835,'2.Sınav'!$D$33:$D$282,0),2)),"",INDEX('2.Sınav'!$C$33:$AJ$282,MATCH(D835,'2.Sınav'!$D$33:$D$282,0),34))</f>
        <v/>
      </c>
    </row>
    <row r="836" spans="102:103" x14ac:dyDescent="0.2">
      <c r="CX836" s="6" t="str">
        <f>IF(ISERROR(INDEX('1.Sınav'!$C$33:$AJ$282,MATCH(D836,'1.Sınav'!$D$33:$D$282,0),2)),"",INDEX('1.Sınav'!$C$33:$AJ$282,MATCH(D836,'1.Sınav'!$D$33:$D$282,0),34))</f>
        <v/>
      </c>
      <c r="CY836" s="6" t="str">
        <f>IF(ISERROR(INDEX('2.Sınav'!$C$33:$AJ$282,MATCH(D836,'2.Sınav'!$D$33:$D$282,0),2)),"",INDEX('2.Sınav'!$C$33:$AJ$282,MATCH(D836,'2.Sınav'!$D$33:$D$282,0),34))</f>
        <v/>
      </c>
    </row>
    <row r="837" spans="102:103" x14ac:dyDescent="0.2">
      <c r="CX837" s="6" t="str">
        <f>IF(ISERROR(INDEX('1.Sınav'!$C$33:$AJ$282,MATCH(D837,'1.Sınav'!$D$33:$D$282,0),2)),"",INDEX('1.Sınav'!$C$33:$AJ$282,MATCH(D837,'1.Sınav'!$D$33:$D$282,0),34))</f>
        <v/>
      </c>
      <c r="CY837" s="6" t="str">
        <f>IF(ISERROR(INDEX('2.Sınav'!$C$33:$AJ$282,MATCH(D837,'2.Sınav'!$D$33:$D$282,0),2)),"",INDEX('2.Sınav'!$C$33:$AJ$282,MATCH(D837,'2.Sınav'!$D$33:$D$282,0),34))</f>
        <v/>
      </c>
    </row>
    <row r="838" spans="102:103" x14ac:dyDescent="0.2">
      <c r="CX838" s="6" t="str">
        <f>IF(ISERROR(INDEX('1.Sınav'!$C$33:$AJ$282,MATCH(D838,'1.Sınav'!$D$33:$D$282,0),2)),"",INDEX('1.Sınav'!$C$33:$AJ$282,MATCH(D838,'1.Sınav'!$D$33:$D$282,0),34))</f>
        <v/>
      </c>
      <c r="CY838" s="6" t="str">
        <f>IF(ISERROR(INDEX('2.Sınav'!$C$33:$AJ$282,MATCH(D838,'2.Sınav'!$D$33:$D$282,0),2)),"",INDEX('2.Sınav'!$C$33:$AJ$282,MATCH(D838,'2.Sınav'!$D$33:$D$282,0),34))</f>
        <v/>
      </c>
    </row>
    <row r="839" spans="102:103" x14ac:dyDescent="0.2">
      <c r="CX839" s="6" t="str">
        <f>IF(ISERROR(INDEX('1.Sınav'!$C$33:$AJ$282,MATCH(D839,'1.Sınav'!$D$33:$D$282,0),2)),"",INDEX('1.Sınav'!$C$33:$AJ$282,MATCH(D839,'1.Sınav'!$D$33:$D$282,0),34))</f>
        <v/>
      </c>
      <c r="CY839" s="6" t="str">
        <f>IF(ISERROR(INDEX('2.Sınav'!$C$33:$AJ$282,MATCH(D839,'2.Sınav'!$D$33:$D$282,0),2)),"",INDEX('2.Sınav'!$C$33:$AJ$282,MATCH(D839,'2.Sınav'!$D$33:$D$282,0),34))</f>
        <v/>
      </c>
    </row>
    <row r="840" spans="102:103" x14ac:dyDescent="0.2">
      <c r="CX840" s="6" t="str">
        <f>IF(ISERROR(INDEX('1.Sınav'!$C$33:$AJ$282,MATCH(D840,'1.Sınav'!$D$33:$D$282,0),2)),"",INDEX('1.Sınav'!$C$33:$AJ$282,MATCH(D840,'1.Sınav'!$D$33:$D$282,0),34))</f>
        <v/>
      </c>
      <c r="CY840" s="6" t="str">
        <f>IF(ISERROR(INDEX('2.Sınav'!$C$33:$AJ$282,MATCH(D840,'2.Sınav'!$D$33:$D$282,0),2)),"",INDEX('2.Sınav'!$C$33:$AJ$282,MATCH(D840,'2.Sınav'!$D$33:$D$282,0),34))</f>
        <v/>
      </c>
    </row>
    <row r="841" spans="102:103" x14ac:dyDescent="0.2">
      <c r="CX841" s="6" t="str">
        <f>IF(ISERROR(INDEX('1.Sınav'!$C$33:$AJ$282,MATCH(D841,'1.Sınav'!$D$33:$D$282,0),2)),"",INDEX('1.Sınav'!$C$33:$AJ$282,MATCH(D841,'1.Sınav'!$D$33:$D$282,0),34))</f>
        <v/>
      </c>
      <c r="CY841" s="6" t="str">
        <f>IF(ISERROR(INDEX('2.Sınav'!$C$33:$AJ$282,MATCH(D841,'2.Sınav'!$D$33:$D$282,0),2)),"",INDEX('2.Sınav'!$C$33:$AJ$282,MATCH(D841,'2.Sınav'!$D$33:$D$282,0),34))</f>
        <v/>
      </c>
    </row>
    <row r="842" spans="102:103" x14ac:dyDescent="0.2">
      <c r="CX842" s="6" t="str">
        <f>IF(ISERROR(INDEX('1.Sınav'!$C$33:$AJ$282,MATCH(D842,'1.Sınav'!$D$33:$D$282,0),2)),"",INDEX('1.Sınav'!$C$33:$AJ$282,MATCH(D842,'1.Sınav'!$D$33:$D$282,0),34))</f>
        <v/>
      </c>
      <c r="CY842" s="6" t="str">
        <f>IF(ISERROR(INDEX('2.Sınav'!$C$33:$AJ$282,MATCH(D842,'2.Sınav'!$D$33:$D$282,0),2)),"",INDEX('2.Sınav'!$C$33:$AJ$282,MATCH(D842,'2.Sınav'!$D$33:$D$282,0),34))</f>
        <v/>
      </c>
    </row>
    <row r="843" spans="102:103" x14ac:dyDescent="0.2">
      <c r="CX843" s="6" t="str">
        <f>IF(ISERROR(INDEX('1.Sınav'!$C$33:$AJ$282,MATCH(D843,'1.Sınav'!$D$33:$D$282,0),2)),"",INDEX('1.Sınav'!$C$33:$AJ$282,MATCH(D843,'1.Sınav'!$D$33:$D$282,0),34))</f>
        <v/>
      </c>
      <c r="CY843" s="6" t="str">
        <f>IF(ISERROR(INDEX('2.Sınav'!$C$33:$AJ$282,MATCH(D843,'2.Sınav'!$D$33:$D$282,0),2)),"",INDEX('2.Sınav'!$C$33:$AJ$282,MATCH(D843,'2.Sınav'!$D$33:$D$282,0),34))</f>
        <v/>
      </c>
    </row>
    <row r="844" spans="102:103" x14ac:dyDescent="0.2">
      <c r="CX844" s="6" t="str">
        <f>IF(ISERROR(INDEX('1.Sınav'!$C$33:$AJ$282,MATCH(D844,'1.Sınav'!$D$33:$D$282,0),2)),"",INDEX('1.Sınav'!$C$33:$AJ$282,MATCH(D844,'1.Sınav'!$D$33:$D$282,0),34))</f>
        <v/>
      </c>
      <c r="CY844" s="6" t="str">
        <f>IF(ISERROR(INDEX('2.Sınav'!$C$33:$AJ$282,MATCH(D844,'2.Sınav'!$D$33:$D$282,0),2)),"",INDEX('2.Sınav'!$C$33:$AJ$282,MATCH(D844,'2.Sınav'!$D$33:$D$282,0),34))</f>
        <v/>
      </c>
    </row>
    <row r="845" spans="102:103" x14ac:dyDescent="0.2">
      <c r="CX845" s="6" t="str">
        <f>IF(ISERROR(INDEX('1.Sınav'!$C$33:$AJ$282,MATCH(D845,'1.Sınav'!$D$33:$D$282,0),2)),"",INDEX('1.Sınav'!$C$33:$AJ$282,MATCH(D845,'1.Sınav'!$D$33:$D$282,0),34))</f>
        <v/>
      </c>
      <c r="CY845" s="6" t="str">
        <f>IF(ISERROR(INDEX('2.Sınav'!$C$33:$AJ$282,MATCH(D845,'2.Sınav'!$D$33:$D$282,0),2)),"",INDEX('2.Sınav'!$C$33:$AJ$282,MATCH(D845,'2.Sınav'!$D$33:$D$282,0),34))</f>
        <v/>
      </c>
    </row>
    <row r="846" spans="102:103" x14ac:dyDescent="0.2">
      <c r="CX846" s="6" t="str">
        <f>IF(ISERROR(INDEX('1.Sınav'!$C$33:$AJ$282,MATCH(D846,'1.Sınav'!$D$33:$D$282,0),2)),"",INDEX('1.Sınav'!$C$33:$AJ$282,MATCH(D846,'1.Sınav'!$D$33:$D$282,0),34))</f>
        <v/>
      </c>
      <c r="CY846" s="6" t="str">
        <f>IF(ISERROR(INDEX('2.Sınav'!$C$33:$AJ$282,MATCH(D846,'2.Sınav'!$D$33:$D$282,0),2)),"",INDEX('2.Sınav'!$C$33:$AJ$282,MATCH(D846,'2.Sınav'!$D$33:$D$282,0),34))</f>
        <v/>
      </c>
    </row>
    <row r="847" spans="102:103" x14ac:dyDescent="0.2">
      <c r="CX847" s="6" t="str">
        <f>IF(ISERROR(INDEX('1.Sınav'!$C$33:$AJ$282,MATCH(D847,'1.Sınav'!$D$33:$D$282,0),2)),"",INDEX('1.Sınav'!$C$33:$AJ$282,MATCH(D847,'1.Sınav'!$D$33:$D$282,0),34))</f>
        <v/>
      </c>
      <c r="CY847" s="6" t="str">
        <f>IF(ISERROR(INDEX('2.Sınav'!$C$33:$AJ$282,MATCH(D847,'2.Sınav'!$D$33:$D$282,0),2)),"",INDEX('2.Sınav'!$C$33:$AJ$282,MATCH(D847,'2.Sınav'!$D$33:$D$282,0),34))</f>
        <v/>
      </c>
    </row>
    <row r="848" spans="102:103" x14ac:dyDescent="0.2">
      <c r="CX848" s="6" t="str">
        <f>IF(ISERROR(INDEX('1.Sınav'!$C$33:$AJ$282,MATCH(D848,'1.Sınav'!$D$33:$D$282,0),2)),"",INDEX('1.Sınav'!$C$33:$AJ$282,MATCH(D848,'1.Sınav'!$D$33:$D$282,0),34))</f>
        <v/>
      </c>
      <c r="CY848" s="6" t="str">
        <f>IF(ISERROR(INDEX('2.Sınav'!$C$33:$AJ$282,MATCH(D848,'2.Sınav'!$D$33:$D$282,0),2)),"",INDEX('2.Sınav'!$C$33:$AJ$282,MATCH(D848,'2.Sınav'!$D$33:$D$282,0),34))</f>
        <v/>
      </c>
    </row>
    <row r="849" spans="102:103" x14ac:dyDescent="0.2">
      <c r="CX849" s="6" t="str">
        <f>IF(ISERROR(INDEX('1.Sınav'!$C$33:$AJ$282,MATCH(D849,'1.Sınav'!$D$33:$D$282,0),2)),"",INDEX('1.Sınav'!$C$33:$AJ$282,MATCH(D849,'1.Sınav'!$D$33:$D$282,0),34))</f>
        <v/>
      </c>
      <c r="CY849" s="6" t="str">
        <f>IF(ISERROR(INDEX('2.Sınav'!$C$33:$AJ$282,MATCH(D849,'2.Sınav'!$D$33:$D$282,0),2)),"",INDEX('2.Sınav'!$C$33:$AJ$282,MATCH(D849,'2.Sınav'!$D$33:$D$282,0),34))</f>
        <v/>
      </c>
    </row>
    <row r="850" spans="102:103" x14ac:dyDescent="0.2">
      <c r="CX850" s="6" t="str">
        <f>IF(ISERROR(INDEX('1.Sınav'!$C$33:$AJ$282,MATCH(D850,'1.Sınav'!$D$33:$D$282,0),2)),"",INDEX('1.Sınav'!$C$33:$AJ$282,MATCH(D850,'1.Sınav'!$D$33:$D$282,0),34))</f>
        <v/>
      </c>
      <c r="CY850" s="6" t="str">
        <f>IF(ISERROR(INDEX('2.Sınav'!$C$33:$AJ$282,MATCH(D850,'2.Sınav'!$D$33:$D$282,0),2)),"",INDEX('2.Sınav'!$C$33:$AJ$282,MATCH(D850,'2.Sınav'!$D$33:$D$282,0),34))</f>
        <v/>
      </c>
    </row>
    <row r="851" spans="102:103" x14ac:dyDescent="0.2">
      <c r="CX851" s="6" t="str">
        <f>IF(ISERROR(INDEX('1.Sınav'!$C$33:$AJ$282,MATCH(D851,'1.Sınav'!$D$33:$D$282,0),2)),"",INDEX('1.Sınav'!$C$33:$AJ$282,MATCH(D851,'1.Sınav'!$D$33:$D$282,0),34))</f>
        <v/>
      </c>
      <c r="CY851" s="6" t="str">
        <f>IF(ISERROR(INDEX('2.Sınav'!$C$33:$AJ$282,MATCH(D851,'2.Sınav'!$D$33:$D$282,0),2)),"",INDEX('2.Sınav'!$C$33:$AJ$282,MATCH(D851,'2.Sınav'!$D$33:$D$282,0),34))</f>
        <v/>
      </c>
    </row>
    <row r="852" spans="102:103" x14ac:dyDescent="0.2">
      <c r="CX852" s="6" t="str">
        <f>IF(ISERROR(INDEX('1.Sınav'!$C$33:$AJ$282,MATCH(D852,'1.Sınav'!$D$33:$D$282,0),2)),"",INDEX('1.Sınav'!$C$33:$AJ$282,MATCH(D852,'1.Sınav'!$D$33:$D$282,0),34))</f>
        <v/>
      </c>
      <c r="CY852" s="6" t="str">
        <f>IF(ISERROR(INDEX('2.Sınav'!$C$33:$AJ$282,MATCH(D852,'2.Sınav'!$D$33:$D$282,0),2)),"",INDEX('2.Sınav'!$C$33:$AJ$282,MATCH(D852,'2.Sınav'!$D$33:$D$282,0),34))</f>
        <v/>
      </c>
    </row>
    <row r="853" spans="102:103" x14ac:dyDescent="0.2">
      <c r="CX853" s="6" t="str">
        <f>IF(ISERROR(INDEX('1.Sınav'!$C$33:$AJ$282,MATCH(D853,'1.Sınav'!$D$33:$D$282,0),2)),"",INDEX('1.Sınav'!$C$33:$AJ$282,MATCH(D853,'1.Sınav'!$D$33:$D$282,0),34))</f>
        <v/>
      </c>
      <c r="CY853" s="6" t="str">
        <f>IF(ISERROR(INDEX('2.Sınav'!$C$33:$AJ$282,MATCH(D853,'2.Sınav'!$D$33:$D$282,0),2)),"",INDEX('2.Sınav'!$C$33:$AJ$282,MATCH(D853,'2.Sınav'!$D$33:$D$282,0),34))</f>
        <v/>
      </c>
    </row>
    <row r="854" spans="102:103" x14ac:dyDescent="0.2">
      <c r="CX854" s="6" t="str">
        <f>IF(ISERROR(INDEX('1.Sınav'!$C$33:$AJ$282,MATCH(D854,'1.Sınav'!$D$33:$D$282,0),2)),"",INDEX('1.Sınav'!$C$33:$AJ$282,MATCH(D854,'1.Sınav'!$D$33:$D$282,0),34))</f>
        <v/>
      </c>
      <c r="CY854" s="6" t="str">
        <f>IF(ISERROR(INDEX('2.Sınav'!$C$33:$AJ$282,MATCH(D854,'2.Sınav'!$D$33:$D$282,0),2)),"",INDEX('2.Sınav'!$C$33:$AJ$282,MATCH(D854,'2.Sınav'!$D$33:$D$282,0),34))</f>
        <v/>
      </c>
    </row>
    <row r="855" spans="102:103" x14ac:dyDescent="0.2">
      <c r="CX855" s="6" t="str">
        <f>IF(ISERROR(INDEX('1.Sınav'!$C$33:$AJ$282,MATCH(D855,'1.Sınav'!$D$33:$D$282,0),2)),"",INDEX('1.Sınav'!$C$33:$AJ$282,MATCH(D855,'1.Sınav'!$D$33:$D$282,0),34))</f>
        <v/>
      </c>
      <c r="CY855" s="6" t="str">
        <f>IF(ISERROR(INDEX('2.Sınav'!$C$33:$AJ$282,MATCH(D855,'2.Sınav'!$D$33:$D$282,0),2)),"",INDEX('2.Sınav'!$C$33:$AJ$282,MATCH(D855,'2.Sınav'!$D$33:$D$282,0),34))</f>
        <v/>
      </c>
    </row>
    <row r="856" spans="102:103" x14ac:dyDescent="0.2">
      <c r="CX856" s="6" t="str">
        <f>IF(ISERROR(INDEX('1.Sınav'!$C$33:$AJ$282,MATCH(D856,'1.Sınav'!$D$33:$D$282,0),2)),"",INDEX('1.Sınav'!$C$33:$AJ$282,MATCH(D856,'1.Sınav'!$D$33:$D$282,0),34))</f>
        <v/>
      </c>
      <c r="CY856" s="6" t="str">
        <f>IF(ISERROR(INDEX('2.Sınav'!$C$33:$AJ$282,MATCH(D856,'2.Sınav'!$D$33:$D$282,0),2)),"",INDEX('2.Sınav'!$C$33:$AJ$282,MATCH(D856,'2.Sınav'!$D$33:$D$282,0),34))</f>
        <v/>
      </c>
    </row>
    <row r="857" spans="102:103" x14ac:dyDescent="0.2">
      <c r="CX857" s="6" t="str">
        <f>IF(ISERROR(INDEX('1.Sınav'!$C$33:$AJ$282,MATCH(D857,'1.Sınav'!$D$33:$D$282,0),2)),"",INDEX('1.Sınav'!$C$33:$AJ$282,MATCH(D857,'1.Sınav'!$D$33:$D$282,0),34))</f>
        <v/>
      </c>
      <c r="CY857" s="6" t="str">
        <f>IF(ISERROR(INDEX('2.Sınav'!$C$33:$AJ$282,MATCH(D857,'2.Sınav'!$D$33:$D$282,0),2)),"",INDEX('2.Sınav'!$C$33:$AJ$282,MATCH(D857,'2.Sınav'!$D$33:$D$282,0),34))</f>
        <v/>
      </c>
    </row>
    <row r="858" spans="102:103" x14ac:dyDescent="0.2">
      <c r="CX858" s="6" t="str">
        <f>IF(ISERROR(INDEX('1.Sınav'!$C$33:$AJ$282,MATCH(D858,'1.Sınav'!$D$33:$D$282,0),2)),"",INDEX('1.Sınav'!$C$33:$AJ$282,MATCH(D858,'1.Sınav'!$D$33:$D$282,0),34))</f>
        <v/>
      </c>
      <c r="CY858" s="6" t="str">
        <f>IF(ISERROR(INDEX('2.Sınav'!$C$33:$AJ$282,MATCH(D858,'2.Sınav'!$D$33:$D$282,0),2)),"",INDEX('2.Sınav'!$C$33:$AJ$282,MATCH(D858,'2.Sınav'!$D$33:$D$282,0),34))</f>
        <v/>
      </c>
    </row>
    <row r="859" spans="102:103" x14ac:dyDescent="0.2">
      <c r="CX859" s="6" t="str">
        <f>IF(ISERROR(INDEX('1.Sınav'!$C$33:$AJ$282,MATCH(D859,'1.Sınav'!$D$33:$D$282,0),2)),"",INDEX('1.Sınav'!$C$33:$AJ$282,MATCH(D859,'1.Sınav'!$D$33:$D$282,0),34))</f>
        <v/>
      </c>
      <c r="CY859" s="6" t="str">
        <f>IF(ISERROR(INDEX('2.Sınav'!$C$33:$AJ$282,MATCH(D859,'2.Sınav'!$D$33:$D$282,0),2)),"",INDEX('2.Sınav'!$C$33:$AJ$282,MATCH(D859,'2.Sınav'!$D$33:$D$282,0),34))</f>
        <v/>
      </c>
    </row>
    <row r="860" spans="102:103" x14ac:dyDescent="0.2">
      <c r="CX860" s="6" t="str">
        <f>IF(ISERROR(INDEX('1.Sınav'!$C$33:$AJ$282,MATCH(D860,'1.Sınav'!$D$33:$D$282,0),2)),"",INDEX('1.Sınav'!$C$33:$AJ$282,MATCH(D860,'1.Sınav'!$D$33:$D$282,0),34))</f>
        <v/>
      </c>
      <c r="CY860" s="6" t="str">
        <f>IF(ISERROR(INDEX('2.Sınav'!$C$33:$AJ$282,MATCH(D860,'2.Sınav'!$D$33:$D$282,0),2)),"",INDEX('2.Sınav'!$C$33:$AJ$282,MATCH(D860,'2.Sınav'!$D$33:$D$282,0),34))</f>
        <v/>
      </c>
    </row>
    <row r="861" spans="102:103" x14ac:dyDescent="0.2">
      <c r="CX861" s="6" t="str">
        <f>IF(ISERROR(INDEX('1.Sınav'!$C$33:$AJ$282,MATCH(D861,'1.Sınav'!$D$33:$D$282,0),2)),"",INDEX('1.Sınav'!$C$33:$AJ$282,MATCH(D861,'1.Sınav'!$D$33:$D$282,0),34))</f>
        <v/>
      </c>
      <c r="CY861" s="6" t="str">
        <f>IF(ISERROR(INDEX('2.Sınav'!$C$33:$AJ$282,MATCH(D861,'2.Sınav'!$D$33:$D$282,0),2)),"",INDEX('2.Sınav'!$C$33:$AJ$282,MATCH(D861,'2.Sınav'!$D$33:$D$282,0),34))</f>
        <v/>
      </c>
    </row>
    <row r="862" spans="102:103" x14ac:dyDescent="0.2">
      <c r="CX862" s="6" t="str">
        <f>IF(ISERROR(INDEX('1.Sınav'!$C$33:$AJ$282,MATCH(D862,'1.Sınav'!$D$33:$D$282,0),2)),"",INDEX('1.Sınav'!$C$33:$AJ$282,MATCH(D862,'1.Sınav'!$D$33:$D$282,0),34))</f>
        <v/>
      </c>
      <c r="CY862" s="6" t="str">
        <f>IF(ISERROR(INDEX('2.Sınav'!$C$33:$AJ$282,MATCH(D862,'2.Sınav'!$D$33:$D$282,0),2)),"",INDEX('2.Sınav'!$C$33:$AJ$282,MATCH(D862,'2.Sınav'!$D$33:$D$282,0),34))</f>
        <v/>
      </c>
    </row>
    <row r="863" spans="102:103" x14ac:dyDescent="0.2">
      <c r="CX863" s="6" t="str">
        <f>IF(ISERROR(INDEX('1.Sınav'!$C$33:$AJ$282,MATCH(D863,'1.Sınav'!$D$33:$D$282,0),2)),"",INDEX('1.Sınav'!$C$33:$AJ$282,MATCH(D863,'1.Sınav'!$D$33:$D$282,0),34))</f>
        <v/>
      </c>
      <c r="CY863" s="6" t="str">
        <f>IF(ISERROR(INDEX('2.Sınav'!$C$33:$AJ$282,MATCH(D863,'2.Sınav'!$D$33:$D$282,0),2)),"",INDEX('2.Sınav'!$C$33:$AJ$282,MATCH(D863,'2.Sınav'!$D$33:$D$282,0),34))</f>
        <v/>
      </c>
    </row>
    <row r="864" spans="102:103" x14ac:dyDescent="0.2">
      <c r="CX864" s="6" t="str">
        <f>IF(ISERROR(INDEX('1.Sınav'!$C$33:$AJ$282,MATCH(D864,'1.Sınav'!$D$33:$D$282,0),2)),"",INDEX('1.Sınav'!$C$33:$AJ$282,MATCH(D864,'1.Sınav'!$D$33:$D$282,0),34))</f>
        <v/>
      </c>
      <c r="CY864" s="6" t="str">
        <f>IF(ISERROR(INDEX('2.Sınav'!$C$33:$AJ$282,MATCH(D864,'2.Sınav'!$D$33:$D$282,0),2)),"",INDEX('2.Sınav'!$C$33:$AJ$282,MATCH(D864,'2.Sınav'!$D$33:$D$282,0),34))</f>
        <v/>
      </c>
    </row>
    <row r="865" spans="102:103" x14ac:dyDescent="0.2">
      <c r="CX865" s="6" t="str">
        <f>IF(ISERROR(INDEX('1.Sınav'!$C$33:$AJ$282,MATCH(D865,'1.Sınav'!$D$33:$D$282,0),2)),"",INDEX('1.Sınav'!$C$33:$AJ$282,MATCH(D865,'1.Sınav'!$D$33:$D$282,0),34))</f>
        <v/>
      </c>
      <c r="CY865" s="6" t="str">
        <f>IF(ISERROR(INDEX('2.Sınav'!$C$33:$AJ$282,MATCH(D865,'2.Sınav'!$D$33:$D$282,0),2)),"",INDEX('2.Sınav'!$C$33:$AJ$282,MATCH(D865,'2.Sınav'!$D$33:$D$282,0),34))</f>
        <v/>
      </c>
    </row>
    <row r="866" spans="102:103" x14ac:dyDescent="0.2">
      <c r="CX866" s="6" t="str">
        <f>IF(ISERROR(INDEX('1.Sınav'!$C$33:$AJ$282,MATCH(D866,'1.Sınav'!$D$33:$D$282,0),2)),"",INDEX('1.Sınav'!$C$33:$AJ$282,MATCH(D866,'1.Sınav'!$D$33:$D$282,0),34))</f>
        <v/>
      </c>
      <c r="CY866" s="6" t="str">
        <f>IF(ISERROR(INDEX('2.Sınav'!$C$33:$AJ$282,MATCH(D866,'2.Sınav'!$D$33:$D$282,0),2)),"",INDEX('2.Sınav'!$C$33:$AJ$282,MATCH(D866,'2.Sınav'!$D$33:$D$282,0),34))</f>
        <v/>
      </c>
    </row>
    <row r="867" spans="102:103" x14ac:dyDescent="0.2">
      <c r="CX867" s="6" t="str">
        <f>IF(ISERROR(INDEX('1.Sınav'!$C$33:$AJ$282,MATCH(D867,'1.Sınav'!$D$33:$D$282,0),2)),"",INDEX('1.Sınav'!$C$33:$AJ$282,MATCH(D867,'1.Sınav'!$D$33:$D$282,0),34))</f>
        <v/>
      </c>
      <c r="CY867" s="6" t="str">
        <f>IF(ISERROR(INDEX('2.Sınav'!$C$33:$AJ$282,MATCH(D867,'2.Sınav'!$D$33:$D$282,0),2)),"",INDEX('2.Sınav'!$C$33:$AJ$282,MATCH(D867,'2.Sınav'!$D$33:$D$282,0),34))</f>
        <v/>
      </c>
    </row>
    <row r="868" spans="102:103" x14ac:dyDescent="0.2">
      <c r="CX868" s="6" t="str">
        <f>IF(ISERROR(INDEX('1.Sınav'!$C$33:$AJ$282,MATCH(D868,'1.Sınav'!$D$33:$D$282,0),2)),"",INDEX('1.Sınav'!$C$33:$AJ$282,MATCH(D868,'1.Sınav'!$D$33:$D$282,0),34))</f>
        <v/>
      </c>
      <c r="CY868" s="6" t="str">
        <f>IF(ISERROR(INDEX('2.Sınav'!$C$33:$AJ$282,MATCH(D868,'2.Sınav'!$D$33:$D$282,0),2)),"",INDEX('2.Sınav'!$C$33:$AJ$282,MATCH(D868,'2.Sınav'!$D$33:$D$282,0),34))</f>
        <v/>
      </c>
    </row>
    <row r="869" spans="102:103" x14ac:dyDescent="0.2">
      <c r="CX869" s="6" t="str">
        <f>IF(ISERROR(INDEX('1.Sınav'!$C$33:$AJ$282,MATCH(D869,'1.Sınav'!$D$33:$D$282,0),2)),"",INDEX('1.Sınav'!$C$33:$AJ$282,MATCH(D869,'1.Sınav'!$D$33:$D$282,0),34))</f>
        <v/>
      </c>
      <c r="CY869" s="6" t="str">
        <f>IF(ISERROR(INDEX('2.Sınav'!$C$33:$AJ$282,MATCH(D869,'2.Sınav'!$D$33:$D$282,0),2)),"",INDEX('2.Sınav'!$C$33:$AJ$282,MATCH(D869,'2.Sınav'!$D$33:$D$282,0),34))</f>
        <v/>
      </c>
    </row>
    <row r="870" spans="102:103" x14ac:dyDescent="0.2">
      <c r="CX870" s="6" t="str">
        <f>IF(ISERROR(INDEX('1.Sınav'!$C$33:$AJ$282,MATCH(D870,'1.Sınav'!$D$33:$D$282,0),2)),"",INDEX('1.Sınav'!$C$33:$AJ$282,MATCH(D870,'1.Sınav'!$D$33:$D$282,0),34))</f>
        <v/>
      </c>
      <c r="CY870" s="6" t="str">
        <f>IF(ISERROR(INDEX('2.Sınav'!$C$33:$AJ$282,MATCH(D870,'2.Sınav'!$D$33:$D$282,0),2)),"",INDEX('2.Sınav'!$C$33:$AJ$282,MATCH(D870,'2.Sınav'!$D$33:$D$282,0),34))</f>
        <v/>
      </c>
    </row>
    <row r="871" spans="102:103" x14ac:dyDescent="0.2">
      <c r="CX871" s="6" t="str">
        <f>IF(ISERROR(INDEX('1.Sınav'!$C$33:$AJ$282,MATCH(D871,'1.Sınav'!$D$33:$D$282,0),2)),"",INDEX('1.Sınav'!$C$33:$AJ$282,MATCH(D871,'1.Sınav'!$D$33:$D$282,0),34))</f>
        <v/>
      </c>
      <c r="CY871" s="6" t="str">
        <f>IF(ISERROR(INDEX('2.Sınav'!$C$33:$AJ$282,MATCH(D871,'2.Sınav'!$D$33:$D$282,0),2)),"",INDEX('2.Sınav'!$C$33:$AJ$282,MATCH(D871,'2.Sınav'!$D$33:$D$282,0),34))</f>
        <v/>
      </c>
    </row>
    <row r="872" spans="102:103" x14ac:dyDescent="0.2">
      <c r="CX872" s="6" t="str">
        <f>IF(ISERROR(INDEX('1.Sınav'!$C$33:$AJ$282,MATCH(D872,'1.Sınav'!$D$33:$D$282,0),2)),"",INDEX('1.Sınav'!$C$33:$AJ$282,MATCH(D872,'1.Sınav'!$D$33:$D$282,0),34))</f>
        <v/>
      </c>
      <c r="CY872" s="6" t="str">
        <f>IF(ISERROR(INDEX('2.Sınav'!$C$33:$AJ$282,MATCH(D872,'2.Sınav'!$D$33:$D$282,0),2)),"",INDEX('2.Sınav'!$C$33:$AJ$282,MATCH(D872,'2.Sınav'!$D$33:$D$282,0),34))</f>
        <v/>
      </c>
    </row>
    <row r="873" spans="102:103" x14ac:dyDescent="0.2">
      <c r="CX873" s="6" t="str">
        <f>IF(ISERROR(INDEX('1.Sınav'!$C$33:$AJ$282,MATCH(D873,'1.Sınav'!$D$33:$D$282,0),2)),"",INDEX('1.Sınav'!$C$33:$AJ$282,MATCH(D873,'1.Sınav'!$D$33:$D$282,0),34))</f>
        <v/>
      </c>
      <c r="CY873" s="6" t="str">
        <f>IF(ISERROR(INDEX('2.Sınav'!$C$33:$AJ$282,MATCH(D873,'2.Sınav'!$D$33:$D$282,0),2)),"",INDEX('2.Sınav'!$C$33:$AJ$282,MATCH(D873,'2.Sınav'!$D$33:$D$282,0),34))</f>
        <v/>
      </c>
    </row>
    <row r="874" spans="102:103" x14ac:dyDescent="0.2">
      <c r="CX874" s="6" t="str">
        <f>IF(ISERROR(INDEX('1.Sınav'!$C$33:$AJ$282,MATCH(D874,'1.Sınav'!$D$33:$D$282,0),2)),"",INDEX('1.Sınav'!$C$33:$AJ$282,MATCH(D874,'1.Sınav'!$D$33:$D$282,0),34))</f>
        <v/>
      </c>
      <c r="CY874" s="6" t="str">
        <f>IF(ISERROR(INDEX('2.Sınav'!$C$33:$AJ$282,MATCH(D874,'2.Sınav'!$D$33:$D$282,0),2)),"",INDEX('2.Sınav'!$C$33:$AJ$282,MATCH(D874,'2.Sınav'!$D$33:$D$282,0),34))</f>
        <v/>
      </c>
    </row>
    <row r="875" spans="102:103" x14ac:dyDescent="0.2">
      <c r="CX875" s="6" t="str">
        <f>IF(ISERROR(INDEX('1.Sınav'!$C$33:$AJ$282,MATCH(D875,'1.Sınav'!$D$33:$D$282,0),2)),"",INDEX('1.Sınav'!$C$33:$AJ$282,MATCH(D875,'1.Sınav'!$D$33:$D$282,0),34))</f>
        <v/>
      </c>
      <c r="CY875" s="6" t="str">
        <f>IF(ISERROR(INDEX('2.Sınav'!$C$33:$AJ$282,MATCH(D875,'2.Sınav'!$D$33:$D$282,0),2)),"",INDEX('2.Sınav'!$C$33:$AJ$282,MATCH(D875,'2.Sınav'!$D$33:$D$282,0),34))</f>
        <v/>
      </c>
    </row>
    <row r="876" spans="102:103" x14ac:dyDescent="0.2">
      <c r="CX876" s="6" t="str">
        <f>IF(ISERROR(INDEX('1.Sınav'!$C$33:$AJ$282,MATCH(D876,'1.Sınav'!$D$33:$D$282,0),2)),"",INDEX('1.Sınav'!$C$33:$AJ$282,MATCH(D876,'1.Sınav'!$D$33:$D$282,0),34))</f>
        <v/>
      </c>
      <c r="CY876" s="6" t="str">
        <f>IF(ISERROR(INDEX('2.Sınav'!$C$33:$AJ$282,MATCH(D876,'2.Sınav'!$D$33:$D$282,0),2)),"",INDEX('2.Sınav'!$C$33:$AJ$282,MATCH(D876,'2.Sınav'!$D$33:$D$282,0),34))</f>
        <v/>
      </c>
    </row>
    <row r="877" spans="102:103" x14ac:dyDescent="0.2">
      <c r="CX877" s="6" t="str">
        <f>IF(ISERROR(INDEX('1.Sınav'!$C$33:$AJ$282,MATCH(D877,'1.Sınav'!$D$33:$D$282,0),2)),"",INDEX('1.Sınav'!$C$33:$AJ$282,MATCH(D877,'1.Sınav'!$D$33:$D$282,0),34))</f>
        <v/>
      </c>
      <c r="CY877" s="6" t="str">
        <f>IF(ISERROR(INDEX('2.Sınav'!$C$33:$AJ$282,MATCH(D877,'2.Sınav'!$D$33:$D$282,0),2)),"",INDEX('2.Sınav'!$C$33:$AJ$282,MATCH(D877,'2.Sınav'!$D$33:$D$282,0),34))</f>
        <v/>
      </c>
    </row>
    <row r="878" spans="102:103" x14ac:dyDescent="0.2">
      <c r="CX878" s="6" t="str">
        <f>IF(ISERROR(INDEX('1.Sınav'!$C$33:$AJ$282,MATCH(D878,'1.Sınav'!$D$33:$D$282,0),2)),"",INDEX('1.Sınav'!$C$33:$AJ$282,MATCH(D878,'1.Sınav'!$D$33:$D$282,0),34))</f>
        <v/>
      </c>
      <c r="CY878" s="6" t="str">
        <f>IF(ISERROR(INDEX('2.Sınav'!$C$33:$AJ$282,MATCH(D878,'2.Sınav'!$D$33:$D$282,0),2)),"",INDEX('2.Sınav'!$C$33:$AJ$282,MATCH(D878,'2.Sınav'!$D$33:$D$282,0),34))</f>
        <v/>
      </c>
    </row>
    <row r="879" spans="102:103" x14ac:dyDescent="0.2">
      <c r="CX879" s="6" t="str">
        <f>IF(ISERROR(INDEX('1.Sınav'!$C$33:$AJ$282,MATCH(D879,'1.Sınav'!$D$33:$D$282,0),2)),"",INDEX('1.Sınav'!$C$33:$AJ$282,MATCH(D879,'1.Sınav'!$D$33:$D$282,0),34))</f>
        <v/>
      </c>
      <c r="CY879" s="6" t="str">
        <f>IF(ISERROR(INDEX('2.Sınav'!$C$33:$AJ$282,MATCH(D879,'2.Sınav'!$D$33:$D$282,0),2)),"",INDEX('2.Sınav'!$C$33:$AJ$282,MATCH(D879,'2.Sınav'!$D$33:$D$282,0),34))</f>
        <v/>
      </c>
    </row>
    <row r="880" spans="102:103" x14ac:dyDescent="0.2">
      <c r="CX880" s="6" t="str">
        <f>IF(ISERROR(INDEX('1.Sınav'!$C$33:$AJ$282,MATCH(D880,'1.Sınav'!$D$33:$D$282,0),2)),"",INDEX('1.Sınav'!$C$33:$AJ$282,MATCH(D880,'1.Sınav'!$D$33:$D$282,0),34))</f>
        <v/>
      </c>
      <c r="CY880" s="6" t="str">
        <f>IF(ISERROR(INDEX('2.Sınav'!$C$33:$AJ$282,MATCH(D880,'2.Sınav'!$D$33:$D$282,0),2)),"",INDEX('2.Sınav'!$C$33:$AJ$282,MATCH(D880,'2.Sınav'!$D$33:$D$282,0),34))</f>
        <v/>
      </c>
    </row>
    <row r="881" spans="102:103" x14ac:dyDescent="0.2">
      <c r="CX881" s="6" t="str">
        <f>IF(ISERROR(INDEX('1.Sınav'!$C$33:$AJ$282,MATCH(D881,'1.Sınav'!$D$33:$D$282,0),2)),"",INDEX('1.Sınav'!$C$33:$AJ$282,MATCH(D881,'1.Sınav'!$D$33:$D$282,0),34))</f>
        <v/>
      </c>
      <c r="CY881" s="6" t="str">
        <f>IF(ISERROR(INDEX('2.Sınav'!$C$33:$AJ$282,MATCH(D881,'2.Sınav'!$D$33:$D$282,0),2)),"",INDEX('2.Sınav'!$C$33:$AJ$282,MATCH(D881,'2.Sınav'!$D$33:$D$282,0),34))</f>
        <v/>
      </c>
    </row>
    <row r="882" spans="102:103" x14ac:dyDescent="0.2">
      <c r="CX882" s="6" t="str">
        <f>IF(ISERROR(INDEX('1.Sınav'!$C$33:$AJ$282,MATCH(D882,'1.Sınav'!$D$33:$D$282,0),2)),"",INDEX('1.Sınav'!$C$33:$AJ$282,MATCH(D882,'1.Sınav'!$D$33:$D$282,0),34))</f>
        <v/>
      </c>
      <c r="CY882" s="6" t="str">
        <f>IF(ISERROR(INDEX('2.Sınav'!$C$33:$AJ$282,MATCH(D882,'2.Sınav'!$D$33:$D$282,0),2)),"",INDEX('2.Sınav'!$C$33:$AJ$282,MATCH(D882,'2.Sınav'!$D$33:$D$282,0),34))</f>
        <v/>
      </c>
    </row>
    <row r="883" spans="102:103" x14ac:dyDescent="0.2">
      <c r="CX883" s="6" t="str">
        <f>IF(ISERROR(INDEX('1.Sınav'!$C$33:$AJ$282,MATCH(D883,'1.Sınav'!$D$33:$D$282,0),2)),"",INDEX('1.Sınav'!$C$33:$AJ$282,MATCH(D883,'1.Sınav'!$D$33:$D$282,0),34))</f>
        <v/>
      </c>
      <c r="CY883" s="6" t="str">
        <f>IF(ISERROR(INDEX('2.Sınav'!$C$33:$AJ$282,MATCH(D883,'2.Sınav'!$D$33:$D$282,0),2)),"",INDEX('2.Sınav'!$C$33:$AJ$282,MATCH(D883,'2.Sınav'!$D$33:$D$282,0),34))</f>
        <v/>
      </c>
    </row>
    <row r="884" spans="102:103" x14ac:dyDescent="0.2">
      <c r="CX884" s="6" t="str">
        <f>IF(ISERROR(INDEX('1.Sınav'!$C$33:$AJ$282,MATCH(D884,'1.Sınav'!$D$33:$D$282,0),2)),"",INDEX('1.Sınav'!$C$33:$AJ$282,MATCH(D884,'1.Sınav'!$D$33:$D$282,0),34))</f>
        <v/>
      </c>
      <c r="CY884" s="6" t="str">
        <f>IF(ISERROR(INDEX('2.Sınav'!$C$33:$AJ$282,MATCH(D884,'2.Sınav'!$D$33:$D$282,0),2)),"",INDEX('2.Sınav'!$C$33:$AJ$282,MATCH(D884,'2.Sınav'!$D$33:$D$282,0),34))</f>
        <v/>
      </c>
    </row>
    <row r="885" spans="102:103" x14ac:dyDescent="0.2">
      <c r="CX885" s="6" t="str">
        <f>IF(ISERROR(INDEX('1.Sınav'!$C$33:$AJ$282,MATCH(D885,'1.Sınav'!$D$33:$D$282,0),2)),"",INDEX('1.Sınav'!$C$33:$AJ$282,MATCH(D885,'1.Sınav'!$D$33:$D$282,0),34))</f>
        <v/>
      </c>
      <c r="CY885" s="6" t="str">
        <f>IF(ISERROR(INDEX('2.Sınav'!$C$33:$AJ$282,MATCH(D885,'2.Sınav'!$D$33:$D$282,0),2)),"",INDEX('2.Sınav'!$C$33:$AJ$282,MATCH(D885,'2.Sınav'!$D$33:$D$282,0),34))</f>
        <v/>
      </c>
    </row>
    <row r="886" spans="102:103" x14ac:dyDescent="0.2">
      <c r="CX886" s="6" t="str">
        <f>IF(ISERROR(INDEX('1.Sınav'!$C$33:$AJ$282,MATCH(D886,'1.Sınav'!$D$33:$D$282,0),2)),"",INDEX('1.Sınav'!$C$33:$AJ$282,MATCH(D886,'1.Sınav'!$D$33:$D$282,0),34))</f>
        <v/>
      </c>
      <c r="CY886" s="6" t="str">
        <f>IF(ISERROR(INDEX('2.Sınav'!$C$33:$AJ$282,MATCH(D886,'2.Sınav'!$D$33:$D$282,0),2)),"",INDEX('2.Sınav'!$C$33:$AJ$282,MATCH(D886,'2.Sınav'!$D$33:$D$282,0),34))</f>
        <v/>
      </c>
    </row>
    <row r="887" spans="102:103" x14ac:dyDescent="0.2">
      <c r="CX887" s="6" t="str">
        <f>IF(ISERROR(INDEX('1.Sınav'!$C$33:$AJ$282,MATCH(D887,'1.Sınav'!$D$33:$D$282,0),2)),"",INDEX('1.Sınav'!$C$33:$AJ$282,MATCH(D887,'1.Sınav'!$D$33:$D$282,0),34))</f>
        <v/>
      </c>
      <c r="CY887" s="6" t="str">
        <f>IF(ISERROR(INDEX('2.Sınav'!$C$33:$AJ$282,MATCH(D887,'2.Sınav'!$D$33:$D$282,0),2)),"",INDEX('2.Sınav'!$C$33:$AJ$282,MATCH(D887,'2.Sınav'!$D$33:$D$282,0),34))</f>
        <v/>
      </c>
    </row>
    <row r="888" spans="102:103" x14ac:dyDescent="0.2">
      <c r="CX888" s="6" t="str">
        <f>IF(ISERROR(INDEX('1.Sınav'!$C$33:$AJ$282,MATCH(D888,'1.Sınav'!$D$33:$D$282,0),2)),"",INDEX('1.Sınav'!$C$33:$AJ$282,MATCH(D888,'1.Sınav'!$D$33:$D$282,0),34))</f>
        <v/>
      </c>
      <c r="CY888" s="6" t="str">
        <f>IF(ISERROR(INDEX('2.Sınav'!$C$33:$AJ$282,MATCH(D888,'2.Sınav'!$D$33:$D$282,0),2)),"",INDEX('2.Sınav'!$C$33:$AJ$282,MATCH(D888,'2.Sınav'!$D$33:$D$282,0),34))</f>
        <v/>
      </c>
    </row>
    <row r="889" spans="102:103" x14ac:dyDescent="0.2">
      <c r="CX889" s="6" t="str">
        <f>IF(ISERROR(INDEX('1.Sınav'!$C$33:$AJ$282,MATCH(D889,'1.Sınav'!$D$33:$D$282,0),2)),"",INDEX('1.Sınav'!$C$33:$AJ$282,MATCH(D889,'1.Sınav'!$D$33:$D$282,0),34))</f>
        <v/>
      </c>
      <c r="CY889" s="6" t="str">
        <f>IF(ISERROR(INDEX('2.Sınav'!$C$33:$AJ$282,MATCH(D889,'2.Sınav'!$D$33:$D$282,0),2)),"",INDEX('2.Sınav'!$C$33:$AJ$282,MATCH(D889,'2.Sınav'!$D$33:$D$282,0),34))</f>
        <v/>
      </c>
    </row>
    <row r="890" spans="102:103" x14ac:dyDescent="0.2">
      <c r="CX890" s="6" t="str">
        <f>IF(ISERROR(INDEX('1.Sınav'!$C$33:$AJ$282,MATCH(D890,'1.Sınav'!$D$33:$D$282,0),2)),"",INDEX('1.Sınav'!$C$33:$AJ$282,MATCH(D890,'1.Sınav'!$D$33:$D$282,0),34))</f>
        <v/>
      </c>
      <c r="CY890" s="6" t="str">
        <f>IF(ISERROR(INDEX('2.Sınav'!$C$33:$AJ$282,MATCH(D890,'2.Sınav'!$D$33:$D$282,0),2)),"",INDEX('2.Sınav'!$C$33:$AJ$282,MATCH(D890,'2.Sınav'!$D$33:$D$282,0),34))</f>
        <v/>
      </c>
    </row>
    <row r="891" spans="102:103" x14ac:dyDescent="0.2">
      <c r="CX891" s="6" t="str">
        <f>IF(ISERROR(INDEX('1.Sınav'!$C$33:$AJ$282,MATCH(D891,'1.Sınav'!$D$33:$D$282,0),2)),"",INDEX('1.Sınav'!$C$33:$AJ$282,MATCH(D891,'1.Sınav'!$D$33:$D$282,0),34))</f>
        <v/>
      </c>
      <c r="CY891" s="6" t="str">
        <f>IF(ISERROR(INDEX('2.Sınav'!$C$33:$AJ$282,MATCH(D891,'2.Sınav'!$D$33:$D$282,0),2)),"",INDEX('2.Sınav'!$C$33:$AJ$282,MATCH(D891,'2.Sınav'!$D$33:$D$282,0),34))</f>
        <v/>
      </c>
    </row>
    <row r="892" spans="102:103" x14ac:dyDescent="0.2">
      <c r="CX892" s="6" t="str">
        <f>IF(ISERROR(INDEX('1.Sınav'!$C$33:$AJ$282,MATCH(D892,'1.Sınav'!$D$33:$D$282,0),2)),"",INDEX('1.Sınav'!$C$33:$AJ$282,MATCH(D892,'1.Sınav'!$D$33:$D$282,0),34))</f>
        <v/>
      </c>
      <c r="CY892" s="6" t="str">
        <f>IF(ISERROR(INDEX('2.Sınav'!$C$33:$AJ$282,MATCH(D892,'2.Sınav'!$D$33:$D$282,0),2)),"",INDEX('2.Sınav'!$C$33:$AJ$282,MATCH(D892,'2.Sınav'!$D$33:$D$282,0),34))</f>
        <v/>
      </c>
    </row>
    <row r="893" spans="102:103" x14ac:dyDescent="0.2">
      <c r="CX893" s="6" t="str">
        <f>IF(ISERROR(INDEX('1.Sınav'!$C$33:$AJ$282,MATCH(D893,'1.Sınav'!$D$33:$D$282,0),2)),"",INDEX('1.Sınav'!$C$33:$AJ$282,MATCH(D893,'1.Sınav'!$D$33:$D$282,0),34))</f>
        <v/>
      </c>
      <c r="CY893" s="6" t="str">
        <f>IF(ISERROR(INDEX('2.Sınav'!$C$33:$AJ$282,MATCH(D893,'2.Sınav'!$D$33:$D$282,0),2)),"",INDEX('2.Sınav'!$C$33:$AJ$282,MATCH(D893,'2.Sınav'!$D$33:$D$282,0),34))</f>
        <v/>
      </c>
    </row>
    <row r="894" spans="102:103" x14ac:dyDescent="0.2">
      <c r="CX894" s="6" t="str">
        <f>IF(ISERROR(INDEX('1.Sınav'!$C$33:$AJ$282,MATCH(D894,'1.Sınav'!$D$33:$D$282,0),2)),"",INDEX('1.Sınav'!$C$33:$AJ$282,MATCH(D894,'1.Sınav'!$D$33:$D$282,0),34))</f>
        <v/>
      </c>
      <c r="CY894" s="6" t="str">
        <f>IF(ISERROR(INDEX('2.Sınav'!$C$33:$AJ$282,MATCH(D894,'2.Sınav'!$D$33:$D$282,0),2)),"",INDEX('2.Sınav'!$C$33:$AJ$282,MATCH(D894,'2.Sınav'!$D$33:$D$282,0),34))</f>
        <v/>
      </c>
    </row>
    <row r="895" spans="102:103" x14ac:dyDescent="0.2">
      <c r="CX895" s="6" t="str">
        <f>IF(ISERROR(INDEX('1.Sınav'!$C$33:$AJ$282,MATCH(D895,'1.Sınav'!$D$33:$D$282,0),2)),"",INDEX('1.Sınav'!$C$33:$AJ$282,MATCH(D895,'1.Sınav'!$D$33:$D$282,0),34))</f>
        <v/>
      </c>
      <c r="CY895" s="6" t="str">
        <f>IF(ISERROR(INDEX('2.Sınav'!$C$33:$AJ$282,MATCH(D895,'2.Sınav'!$D$33:$D$282,0),2)),"",INDEX('2.Sınav'!$C$33:$AJ$282,MATCH(D895,'2.Sınav'!$D$33:$D$282,0),34))</f>
        <v/>
      </c>
    </row>
    <row r="896" spans="102:103" x14ac:dyDescent="0.2">
      <c r="CX896" s="6" t="str">
        <f>IF(ISERROR(INDEX('1.Sınav'!$C$33:$AJ$282,MATCH(D896,'1.Sınav'!$D$33:$D$282,0),2)),"",INDEX('1.Sınav'!$C$33:$AJ$282,MATCH(D896,'1.Sınav'!$D$33:$D$282,0),34))</f>
        <v/>
      </c>
      <c r="CY896" s="6" t="str">
        <f>IF(ISERROR(INDEX('2.Sınav'!$C$33:$AJ$282,MATCH(D896,'2.Sınav'!$D$33:$D$282,0),2)),"",INDEX('2.Sınav'!$C$33:$AJ$282,MATCH(D896,'2.Sınav'!$D$33:$D$282,0),34))</f>
        <v/>
      </c>
    </row>
    <row r="897" spans="102:103" x14ac:dyDescent="0.2">
      <c r="CX897" s="6" t="str">
        <f>IF(ISERROR(INDEX('1.Sınav'!$C$33:$AJ$282,MATCH(D897,'1.Sınav'!$D$33:$D$282,0),2)),"",INDEX('1.Sınav'!$C$33:$AJ$282,MATCH(D897,'1.Sınav'!$D$33:$D$282,0),34))</f>
        <v/>
      </c>
      <c r="CY897" s="6" t="str">
        <f>IF(ISERROR(INDEX('2.Sınav'!$C$33:$AJ$282,MATCH(D897,'2.Sınav'!$D$33:$D$282,0),2)),"",INDEX('2.Sınav'!$C$33:$AJ$282,MATCH(D897,'2.Sınav'!$D$33:$D$282,0),34))</f>
        <v/>
      </c>
    </row>
    <row r="898" spans="102:103" x14ac:dyDescent="0.2">
      <c r="CX898" s="6" t="str">
        <f>IF(ISERROR(INDEX('1.Sınav'!$C$33:$AJ$282,MATCH(D898,'1.Sınav'!$D$33:$D$282,0),2)),"",INDEX('1.Sınav'!$C$33:$AJ$282,MATCH(D898,'1.Sınav'!$D$33:$D$282,0),34))</f>
        <v/>
      </c>
      <c r="CY898" s="6" t="str">
        <f>IF(ISERROR(INDEX('2.Sınav'!$C$33:$AJ$282,MATCH(D898,'2.Sınav'!$D$33:$D$282,0),2)),"",INDEX('2.Sınav'!$C$33:$AJ$282,MATCH(D898,'2.Sınav'!$D$33:$D$282,0),34))</f>
        <v/>
      </c>
    </row>
    <row r="899" spans="102:103" x14ac:dyDescent="0.2">
      <c r="CX899" s="6" t="str">
        <f>IF(ISERROR(INDEX('1.Sınav'!$C$33:$AJ$282,MATCH(D899,'1.Sınav'!$D$33:$D$282,0),2)),"",INDEX('1.Sınav'!$C$33:$AJ$282,MATCH(D899,'1.Sınav'!$D$33:$D$282,0),34))</f>
        <v/>
      </c>
      <c r="CY899" s="6" t="str">
        <f>IF(ISERROR(INDEX('2.Sınav'!$C$33:$AJ$282,MATCH(D899,'2.Sınav'!$D$33:$D$282,0),2)),"",INDEX('2.Sınav'!$C$33:$AJ$282,MATCH(D899,'2.Sınav'!$D$33:$D$282,0),34))</f>
        <v/>
      </c>
    </row>
    <row r="900" spans="102:103" x14ac:dyDescent="0.2">
      <c r="CX900" s="6" t="str">
        <f>IF(ISERROR(INDEX('1.Sınav'!$C$33:$AJ$282,MATCH(D900,'1.Sınav'!$D$33:$D$282,0),2)),"",INDEX('1.Sınav'!$C$33:$AJ$282,MATCH(D900,'1.Sınav'!$D$33:$D$282,0),34))</f>
        <v/>
      </c>
      <c r="CY900" s="6" t="str">
        <f>IF(ISERROR(INDEX('2.Sınav'!$C$33:$AJ$282,MATCH(D900,'2.Sınav'!$D$33:$D$282,0),2)),"",INDEX('2.Sınav'!$C$33:$AJ$282,MATCH(D900,'2.Sınav'!$D$33:$D$282,0),34))</f>
        <v/>
      </c>
    </row>
    <row r="901" spans="102:103" x14ac:dyDescent="0.2">
      <c r="CX901" s="6" t="str">
        <f>IF(ISERROR(INDEX('1.Sınav'!$C$33:$AJ$282,MATCH(D901,'1.Sınav'!$D$33:$D$282,0),2)),"",INDEX('1.Sınav'!$C$33:$AJ$282,MATCH(D901,'1.Sınav'!$D$33:$D$282,0),34))</f>
        <v/>
      </c>
      <c r="CY901" s="6" t="str">
        <f>IF(ISERROR(INDEX('2.Sınav'!$C$33:$AJ$282,MATCH(D901,'2.Sınav'!$D$33:$D$282,0),2)),"",INDEX('2.Sınav'!$C$33:$AJ$282,MATCH(D901,'2.Sınav'!$D$33:$D$282,0),34))</f>
        <v/>
      </c>
    </row>
    <row r="902" spans="102:103" x14ac:dyDescent="0.2">
      <c r="CX902" s="6" t="str">
        <f>IF(ISERROR(INDEX('1.Sınav'!$C$33:$AJ$282,MATCH(D902,'1.Sınav'!$D$33:$D$282,0),2)),"",INDEX('1.Sınav'!$C$33:$AJ$282,MATCH(D902,'1.Sınav'!$D$33:$D$282,0),34))</f>
        <v/>
      </c>
      <c r="CY902" s="6" t="str">
        <f>IF(ISERROR(INDEX('2.Sınav'!$C$33:$AJ$282,MATCH(D902,'2.Sınav'!$D$33:$D$282,0),2)),"",INDEX('2.Sınav'!$C$33:$AJ$282,MATCH(D902,'2.Sınav'!$D$33:$D$282,0),34))</f>
        <v/>
      </c>
    </row>
    <row r="903" spans="102:103" x14ac:dyDescent="0.2">
      <c r="CX903" s="6" t="str">
        <f>IF(ISERROR(INDEX('1.Sınav'!$C$33:$AJ$282,MATCH(D903,'1.Sınav'!$D$33:$D$282,0),2)),"",INDEX('1.Sınav'!$C$33:$AJ$282,MATCH(D903,'1.Sınav'!$D$33:$D$282,0),34))</f>
        <v/>
      </c>
      <c r="CY903" s="6" t="str">
        <f>IF(ISERROR(INDEX('2.Sınav'!$C$33:$AJ$282,MATCH(D903,'2.Sınav'!$D$33:$D$282,0),2)),"",INDEX('2.Sınav'!$C$33:$AJ$282,MATCH(D903,'2.Sınav'!$D$33:$D$282,0),34))</f>
        <v/>
      </c>
    </row>
    <row r="904" spans="102:103" x14ac:dyDescent="0.2">
      <c r="CX904" s="6" t="str">
        <f>IF(ISERROR(INDEX('1.Sınav'!$C$33:$AJ$282,MATCH(D904,'1.Sınav'!$D$33:$D$282,0),2)),"",INDEX('1.Sınav'!$C$33:$AJ$282,MATCH(D904,'1.Sınav'!$D$33:$D$282,0),34))</f>
        <v/>
      </c>
      <c r="CY904" s="6" t="str">
        <f>IF(ISERROR(INDEX('2.Sınav'!$C$33:$AJ$282,MATCH(D904,'2.Sınav'!$D$33:$D$282,0),2)),"",INDEX('2.Sınav'!$C$33:$AJ$282,MATCH(D904,'2.Sınav'!$D$33:$D$282,0),34))</f>
        <v/>
      </c>
    </row>
    <row r="905" spans="102:103" x14ac:dyDescent="0.2">
      <c r="CX905" s="6" t="str">
        <f>IF(ISERROR(INDEX('1.Sınav'!$C$33:$AJ$282,MATCH(D905,'1.Sınav'!$D$33:$D$282,0),2)),"",INDEX('1.Sınav'!$C$33:$AJ$282,MATCH(D905,'1.Sınav'!$D$33:$D$282,0),34))</f>
        <v/>
      </c>
      <c r="CY905" s="6" t="str">
        <f>IF(ISERROR(INDEX('2.Sınav'!$C$33:$AJ$282,MATCH(D905,'2.Sınav'!$D$33:$D$282,0),2)),"",INDEX('2.Sınav'!$C$33:$AJ$282,MATCH(D905,'2.Sınav'!$D$33:$D$282,0),34))</f>
        <v/>
      </c>
    </row>
    <row r="906" spans="102:103" x14ac:dyDescent="0.2">
      <c r="CX906" s="6" t="str">
        <f>IF(ISERROR(INDEX('1.Sınav'!$C$33:$AJ$282,MATCH(D906,'1.Sınav'!$D$33:$D$282,0),2)),"",INDEX('1.Sınav'!$C$33:$AJ$282,MATCH(D906,'1.Sınav'!$D$33:$D$282,0),34))</f>
        <v/>
      </c>
      <c r="CY906" s="6" t="str">
        <f>IF(ISERROR(INDEX('2.Sınav'!$C$33:$AJ$282,MATCH(D906,'2.Sınav'!$D$33:$D$282,0),2)),"",INDEX('2.Sınav'!$C$33:$AJ$282,MATCH(D906,'2.Sınav'!$D$33:$D$282,0),34))</f>
        <v/>
      </c>
    </row>
    <row r="907" spans="102:103" x14ac:dyDescent="0.2">
      <c r="CX907" s="6" t="str">
        <f>IF(ISERROR(INDEX('1.Sınav'!$C$33:$AJ$282,MATCH(D907,'1.Sınav'!$D$33:$D$282,0),2)),"",INDEX('1.Sınav'!$C$33:$AJ$282,MATCH(D907,'1.Sınav'!$D$33:$D$282,0),34))</f>
        <v/>
      </c>
      <c r="CY907" s="6" t="str">
        <f>IF(ISERROR(INDEX('2.Sınav'!$C$33:$AJ$282,MATCH(D907,'2.Sınav'!$D$33:$D$282,0),2)),"",INDEX('2.Sınav'!$C$33:$AJ$282,MATCH(D907,'2.Sınav'!$D$33:$D$282,0),34))</f>
        <v/>
      </c>
    </row>
    <row r="908" spans="102:103" x14ac:dyDescent="0.2">
      <c r="CX908" s="6" t="str">
        <f>IF(ISERROR(INDEX('1.Sınav'!$C$33:$AJ$282,MATCH(D908,'1.Sınav'!$D$33:$D$282,0),2)),"",INDEX('1.Sınav'!$C$33:$AJ$282,MATCH(D908,'1.Sınav'!$D$33:$D$282,0),34))</f>
        <v/>
      </c>
      <c r="CY908" s="6" t="str">
        <f>IF(ISERROR(INDEX('2.Sınav'!$C$33:$AJ$282,MATCH(D908,'2.Sınav'!$D$33:$D$282,0),2)),"",INDEX('2.Sınav'!$C$33:$AJ$282,MATCH(D908,'2.Sınav'!$D$33:$D$282,0),34))</f>
        <v/>
      </c>
    </row>
    <row r="909" spans="102:103" x14ac:dyDescent="0.2">
      <c r="CX909" s="6" t="str">
        <f>IF(ISERROR(INDEX('1.Sınav'!$C$33:$AJ$282,MATCH(D909,'1.Sınav'!$D$33:$D$282,0),2)),"",INDEX('1.Sınav'!$C$33:$AJ$282,MATCH(D909,'1.Sınav'!$D$33:$D$282,0),34))</f>
        <v/>
      </c>
      <c r="CY909" s="6" t="str">
        <f>IF(ISERROR(INDEX('2.Sınav'!$C$33:$AJ$282,MATCH(D909,'2.Sınav'!$D$33:$D$282,0),2)),"",INDEX('2.Sınav'!$C$33:$AJ$282,MATCH(D909,'2.Sınav'!$D$33:$D$282,0),34))</f>
        <v/>
      </c>
    </row>
    <row r="910" spans="102:103" x14ac:dyDescent="0.2">
      <c r="CX910" s="6" t="str">
        <f>IF(ISERROR(INDEX('1.Sınav'!$C$33:$AJ$282,MATCH(D910,'1.Sınav'!$D$33:$D$282,0),2)),"",INDEX('1.Sınav'!$C$33:$AJ$282,MATCH(D910,'1.Sınav'!$D$33:$D$282,0),34))</f>
        <v/>
      </c>
      <c r="CY910" s="6" t="str">
        <f>IF(ISERROR(INDEX('2.Sınav'!$C$33:$AJ$282,MATCH(D910,'2.Sınav'!$D$33:$D$282,0),2)),"",INDEX('2.Sınav'!$C$33:$AJ$282,MATCH(D910,'2.Sınav'!$D$33:$D$282,0),34))</f>
        <v/>
      </c>
    </row>
    <row r="911" spans="102:103" x14ac:dyDescent="0.2">
      <c r="CX911" s="6" t="str">
        <f>IF(ISERROR(INDEX('1.Sınav'!$C$33:$AJ$282,MATCH(D911,'1.Sınav'!$D$33:$D$282,0),2)),"",INDEX('1.Sınav'!$C$33:$AJ$282,MATCH(D911,'1.Sınav'!$D$33:$D$282,0),34))</f>
        <v/>
      </c>
      <c r="CY911" s="6" t="str">
        <f>IF(ISERROR(INDEX('2.Sınav'!$C$33:$AJ$282,MATCH(D911,'2.Sınav'!$D$33:$D$282,0),2)),"",INDEX('2.Sınav'!$C$33:$AJ$282,MATCH(D911,'2.Sınav'!$D$33:$D$282,0),34))</f>
        <v/>
      </c>
    </row>
    <row r="912" spans="102:103" x14ac:dyDescent="0.2">
      <c r="CX912" s="6" t="str">
        <f>IF(ISERROR(INDEX('1.Sınav'!$C$33:$AJ$282,MATCH(D912,'1.Sınav'!$D$33:$D$282,0),2)),"",INDEX('1.Sınav'!$C$33:$AJ$282,MATCH(D912,'1.Sınav'!$D$33:$D$282,0),34))</f>
        <v/>
      </c>
      <c r="CY912" s="6" t="str">
        <f>IF(ISERROR(INDEX('2.Sınav'!$C$33:$AJ$282,MATCH(D912,'2.Sınav'!$D$33:$D$282,0),2)),"",INDEX('2.Sınav'!$C$33:$AJ$282,MATCH(D912,'2.Sınav'!$D$33:$D$282,0),34))</f>
        <v/>
      </c>
    </row>
    <row r="913" spans="102:103" x14ac:dyDescent="0.2">
      <c r="CX913" s="6" t="str">
        <f>IF(ISERROR(INDEX('1.Sınav'!$C$33:$AJ$282,MATCH(D913,'1.Sınav'!$D$33:$D$282,0),2)),"",INDEX('1.Sınav'!$C$33:$AJ$282,MATCH(D913,'1.Sınav'!$D$33:$D$282,0),34))</f>
        <v/>
      </c>
      <c r="CY913" s="6" t="str">
        <f>IF(ISERROR(INDEX('2.Sınav'!$C$33:$AJ$282,MATCH(D913,'2.Sınav'!$D$33:$D$282,0),2)),"",INDEX('2.Sınav'!$C$33:$AJ$282,MATCH(D913,'2.Sınav'!$D$33:$D$282,0),34))</f>
        <v/>
      </c>
    </row>
    <row r="914" spans="102:103" x14ac:dyDescent="0.2">
      <c r="CX914" s="6" t="str">
        <f>IF(ISERROR(INDEX('1.Sınav'!$C$33:$AJ$282,MATCH(D914,'1.Sınav'!$D$33:$D$282,0),2)),"",INDEX('1.Sınav'!$C$33:$AJ$282,MATCH(D914,'1.Sınav'!$D$33:$D$282,0),34))</f>
        <v/>
      </c>
      <c r="CY914" s="6" t="str">
        <f>IF(ISERROR(INDEX('2.Sınav'!$C$33:$AJ$282,MATCH(D914,'2.Sınav'!$D$33:$D$282,0),2)),"",INDEX('2.Sınav'!$C$33:$AJ$282,MATCH(D914,'2.Sınav'!$D$33:$D$282,0),34))</f>
        <v/>
      </c>
    </row>
    <row r="915" spans="102:103" x14ac:dyDescent="0.2">
      <c r="CX915" s="6" t="str">
        <f>IF(ISERROR(INDEX('1.Sınav'!$C$33:$AJ$282,MATCH(D915,'1.Sınav'!$D$33:$D$282,0),2)),"",INDEX('1.Sınav'!$C$33:$AJ$282,MATCH(D915,'1.Sınav'!$D$33:$D$282,0),34))</f>
        <v/>
      </c>
      <c r="CY915" s="6" t="str">
        <f>IF(ISERROR(INDEX('2.Sınav'!$C$33:$AJ$282,MATCH(D915,'2.Sınav'!$D$33:$D$282,0),2)),"",INDEX('2.Sınav'!$C$33:$AJ$282,MATCH(D915,'2.Sınav'!$D$33:$D$282,0),34))</f>
        <v/>
      </c>
    </row>
    <row r="916" spans="102:103" x14ac:dyDescent="0.2">
      <c r="CX916" s="6" t="str">
        <f>IF(ISERROR(INDEX('1.Sınav'!$C$33:$AJ$282,MATCH(D916,'1.Sınav'!$D$33:$D$282,0),2)),"",INDEX('1.Sınav'!$C$33:$AJ$282,MATCH(D916,'1.Sınav'!$D$33:$D$282,0),34))</f>
        <v/>
      </c>
      <c r="CY916" s="6" t="str">
        <f>IF(ISERROR(INDEX('2.Sınav'!$C$33:$AJ$282,MATCH(D916,'2.Sınav'!$D$33:$D$282,0),2)),"",INDEX('2.Sınav'!$C$33:$AJ$282,MATCH(D916,'2.Sınav'!$D$33:$D$282,0),34))</f>
        <v/>
      </c>
    </row>
    <row r="917" spans="102:103" x14ac:dyDescent="0.2">
      <c r="CX917" s="6" t="str">
        <f>IF(ISERROR(INDEX('1.Sınav'!$C$33:$AJ$282,MATCH(D917,'1.Sınav'!$D$33:$D$282,0),2)),"",INDEX('1.Sınav'!$C$33:$AJ$282,MATCH(D917,'1.Sınav'!$D$33:$D$282,0),34))</f>
        <v/>
      </c>
      <c r="CY917" s="6" t="str">
        <f>IF(ISERROR(INDEX('2.Sınav'!$C$33:$AJ$282,MATCH(D917,'2.Sınav'!$D$33:$D$282,0),2)),"",INDEX('2.Sınav'!$C$33:$AJ$282,MATCH(D917,'2.Sınav'!$D$33:$D$282,0),34))</f>
        <v/>
      </c>
    </row>
    <row r="918" spans="102:103" x14ac:dyDescent="0.2">
      <c r="CX918" s="6" t="str">
        <f>IF(ISERROR(INDEX('1.Sınav'!$C$33:$AJ$282,MATCH(D918,'1.Sınav'!$D$33:$D$282,0),2)),"",INDEX('1.Sınav'!$C$33:$AJ$282,MATCH(D918,'1.Sınav'!$D$33:$D$282,0),34))</f>
        <v/>
      </c>
      <c r="CY918" s="6" t="str">
        <f>IF(ISERROR(INDEX('2.Sınav'!$C$33:$AJ$282,MATCH(D918,'2.Sınav'!$D$33:$D$282,0),2)),"",INDEX('2.Sınav'!$C$33:$AJ$282,MATCH(D918,'2.Sınav'!$D$33:$D$282,0),34))</f>
        <v/>
      </c>
    </row>
    <row r="919" spans="102:103" x14ac:dyDescent="0.2">
      <c r="CX919" s="6" t="str">
        <f>IF(ISERROR(INDEX('1.Sınav'!$C$33:$AJ$282,MATCH(D919,'1.Sınav'!$D$33:$D$282,0),2)),"",INDEX('1.Sınav'!$C$33:$AJ$282,MATCH(D919,'1.Sınav'!$D$33:$D$282,0),34))</f>
        <v/>
      </c>
      <c r="CY919" s="6" t="str">
        <f>IF(ISERROR(INDEX('2.Sınav'!$C$33:$AJ$282,MATCH(D919,'2.Sınav'!$D$33:$D$282,0),2)),"",INDEX('2.Sınav'!$C$33:$AJ$282,MATCH(D919,'2.Sınav'!$D$33:$D$282,0),34))</f>
        <v/>
      </c>
    </row>
    <row r="920" spans="102:103" x14ac:dyDescent="0.2">
      <c r="CX920" s="6" t="str">
        <f>IF(ISERROR(INDEX('1.Sınav'!$C$33:$AJ$282,MATCH(D920,'1.Sınav'!$D$33:$D$282,0),2)),"",INDEX('1.Sınav'!$C$33:$AJ$282,MATCH(D920,'1.Sınav'!$D$33:$D$282,0),34))</f>
        <v/>
      </c>
      <c r="CY920" s="6" t="str">
        <f>IF(ISERROR(INDEX('2.Sınav'!$C$33:$AJ$282,MATCH(D920,'2.Sınav'!$D$33:$D$282,0),2)),"",INDEX('2.Sınav'!$C$33:$AJ$282,MATCH(D920,'2.Sınav'!$D$33:$D$282,0),34))</f>
        <v/>
      </c>
    </row>
    <row r="921" spans="102:103" x14ac:dyDescent="0.2">
      <c r="CX921" s="6" t="str">
        <f>IF(ISERROR(INDEX('1.Sınav'!$C$33:$AJ$282,MATCH(D921,'1.Sınav'!$D$33:$D$282,0),2)),"",INDEX('1.Sınav'!$C$33:$AJ$282,MATCH(D921,'1.Sınav'!$D$33:$D$282,0),34))</f>
        <v/>
      </c>
      <c r="CY921" s="6" t="str">
        <f>IF(ISERROR(INDEX('2.Sınav'!$C$33:$AJ$282,MATCH(D921,'2.Sınav'!$D$33:$D$282,0),2)),"",INDEX('2.Sınav'!$C$33:$AJ$282,MATCH(D921,'2.Sınav'!$D$33:$D$282,0),34))</f>
        <v/>
      </c>
    </row>
    <row r="922" spans="102:103" x14ac:dyDescent="0.2">
      <c r="CX922" s="6" t="str">
        <f>IF(ISERROR(INDEX('1.Sınav'!$C$33:$AJ$282,MATCH(D922,'1.Sınav'!$D$33:$D$282,0),2)),"",INDEX('1.Sınav'!$C$33:$AJ$282,MATCH(D922,'1.Sınav'!$D$33:$D$282,0),34))</f>
        <v/>
      </c>
      <c r="CY922" s="6" t="str">
        <f>IF(ISERROR(INDEX('2.Sınav'!$C$33:$AJ$282,MATCH(D922,'2.Sınav'!$D$33:$D$282,0),2)),"",INDEX('2.Sınav'!$C$33:$AJ$282,MATCH(D922,'2.Sınav'!$D$33:$D$282,0),34))</f>
        <v/>
      </c>
    </row>
    <row r="923" spans="102:103" x14ac:dyDescent="0.2">
      <c r="CX923" s="6" t="str">
        <f>IF(ISERROR(INDEX('1.Sınav'!$C$33:$AJ$282,MATCH(D923,'1.Sınav'!$D$33:$D$282,0),2)),"",INDEX('1.Sınav'!$C$33:$AJ$282,MATCH(D923,'1.Sınav'!$D$33:$D$282,0),34))</f>
        <v/>
      </c>
      <c r="CY923" s="6" t="str">
        <f>IF(ISERROR(INDEX('2.Sınav'!$C$33:$AJ$282,MATCH(D923,'2.Sınav'!$D$33:$D$282,0),2)),"",INDEX('2.Sınav'!$C$33:$AJ$282,MATCH(D923,'2.Sınav'!$D$33:$D$282,0),34))</f>
        <v/>
      </c>
    </row>
    <row r="924" spans="102:103" x14ac:dyDescent="0.2">
      <c r="CX924" s="6" t="str">
        <f>IF(ISERROR(INDEX('1.Sınav'!$C$33:$AJ$282,MATCH(D924,'1.Sınav'!$D$33:$D$282,0),2)),"",INDEX('1.Sınav'!$C$33:$AJ$282,MATCH(D924,'1.Sınav'!$D$33:$D$282,0),34))</f>
        <v/>
      </c>
      <c r="CY924" s="6" t="str">
        <f>IF(ISERROR(INDEX('2.Sınav'!$C$33:$AJ$282,MATCH(D924,'2.Sınav'!$D$33:$D$282,0),2)),"",INDEX('2.Sınav'!$C$33:$AJ$282,MATCH(D924,'2.Sınav'!$D$33:$D$282,0),34))</f>
        <v/>
      </c>
    </row>
    <row r="925" spans="102:103" x14ac:dyDescent="0.2">
      <c r="CX925" s="6" t="str">
        <f>IF(ISERROR(INDEX('1.Sınav'!$C$33:$AJ$282,MATCH(D925,'1.Sınav'!$D$33:$D$282,0),2)),"",INDEX('1.Sınav'!$C$33:$AJ$282,MATCH(D925,'1.Sınav'!$D$33:$D$282,0),34))</f>
        <v/>
      </c>
      <c r="CY925" s="6" t="str">
        <f>IF(ISERROR(INDEX('2.Sınav'!$C$33:$AJ$282,MATCH(D925,'2.Sınav'!$D$33:$D$282,0),2)),"",INDEX('2.Sınav'!$C$33:$AJ$282,MATCH(D925,'2.Sınav'!$D$33:$D$282,0),34))</f>
        <v/>
      </c>
    </row>
    <row r="926" spans="102:103" x14ac:dyDescent="0.2">
      <c r="CX926" s="6" t="str">
        <f>IF(ISERROR(INDEX('1.Sınav'!$C$33:$AJ$282,MATCH(D926,'1.Sınav'!$D$33:$D$282,0),2)),"",INDEX('1.Sınav'!$C$33:$AJ$282,MATCH(D926,'1.Sınav'!$D$33:$D$282,0),34))</f>
        <v/>
      </c>
      <c r="CY926" s="6" t="str">
        <f>IF(ISERROR(INDEX('2.Sınav'!$C$33:$AJ$282,MATCH(D926,'2.Sınav'!$D$33:$D$282,0),2)),"",INDEX('2.Sınav'!$C$33:$AJ$282,MATCH(D926,'2.Sınav'!$D$33:$D$282,0),34))</f>
        <v/>
      </c>
    </row>
    <row r="927" spans="102:103" x14ac:dyDescent="0.2">
      <c r="CX927" s="6" t="str">
        <f>IF(ISERROR(INDEX('1.Sınav'!$C$33:$AJ$282,MATCH(D927,'1.Sınav'!$D$33:$D$282,0),2)),"",INDEX('1.Sınav'!$C$33:$AJ$282,MATCH(D927,'1.Sınav'!$D$33:$D$282,0),34))</f>
        <v/>
      </c>
      <c r="CY927" s="6" t="str">
        <f>IF(ISERROR(INDEX('2.Sınav'!$C$33:$AJ$282,MATCH(D927,'2.Sınav'!$D$33:$D$282,0),2)),"",INDEX('2.Sınav'!$C$33:$AJ$282,MATCH(D927,'2.Sınav'!$D$33:$D$282,0),34))</f>
        <v/>
      </c>
    </row>
    <row r="928" spans="102:103" x14ac:dyDescent="0.2">
      <c r="CX928" s="6" t="str">
        <f>IF(ISERROR(INDEX('1.Sınav'!$C$33:$AJ$282,MATCH(D928,'1.Sınav'!$D$33:$D$282,0),2)),"",INDEX('1.Sınav'!$C$33:$AJ$282,MATCH(D928,'1.Sınav'!$D$33:$D$282,0),34))</f>
        <v/>
      </c>
      <c r="CY928" s="6" t="str">
        <f>IF(ISERROR(INDEX('2.Sınav'!$C$33:$AJ$282,MATCH(D928,'2.Sınav'!$D$33:$D$282,0),2)),"",INDEX('2.Sınav'!$C$33:$AJ$282,MATCH(D928,'2.Sınav'!$D$33:$D$282,0),34))</f>
        <v/>
      </c>
    </row>
    <row r="929" spans="102:103" x14ac:dyDescent="0.2">
      <c r="CX929" s="6" t="str">
        <f>IF(ISERROR(INDEX('1.Sınav'!$C$33:$AJ$282,MATCH(D929,'1.Sınav'!$D$33:$D$282,0),2)),"",INDEX('1.Sınav'!$C$33:$AJ$282,MATCH(D929,'1.Sınav'!$D$33:$D$282,0),34))</f>
        <v/>
      </c>
      <c r="CY929" s="6" t="str">
        <f>IF(ISERROR(INDEX('2.Sınav'!$C$33:$AJ$282,MATCH(D929,'2.Sınav'!$D$33:$D$282,0),2)),"",INDEX('2.Sınav'!$C$33:$AJ$282,MATCH(D929,'2.Sınav'!$D$33:$D$282,0),34))</f>
        <v/>
      </c>
    </row>
    <row r="930" spans="102:103" x14ac:dyDescent="0.2">
      <c r="CX930" s="6" t="str">
        <f>IF(ISERROR(INDEX('1.Sınav'!$C$33:$AJ$282,MATCH(D930,'1.Sınav'!$D$33:$D$282,0),2)),"",INDEX('1.Sınav'!$C$33:$AJ$282,MATCH(D930,'1.Sınav'!$D$33:$D$282,0),34))</f>
        <v/>
      </c>
      <c r="CY930" s="6" t="str">
        <f>IF(ISERROR(INDEX('2.Sınav'!$C$33:$AJ$282,MATCH(D930,'2.Sınav'!$D$33:$D$282,0),2)),"",INDEX('2.Sınav'!$C$33:$AJ$282,MATCH(D930,'2.Sınav'!$D$33:$D$282,0),34))</f>
        <v/>
      </c>
    </row>
    <row r="931" spans="102:103" x14ac:dyDescent="0.2">
      <c r="CX931" s="6" t="str">
        <f>IF(ISERROR(INDEX('1.Sınav'!$C$33:$AJ$282,MATCH(D931,'1.Sınav'!$D$33:$D$282,0),2)),"",INDEX('1.Sınav'!$C$33:$AJ$282,MATCH(D931,'1.Sınav'!$D$33:$D$282,0),34))</f>
        <v/>
      </c>
      <c r="CY931" s="6" t="str">
        <f>IF(ISERROR(INDEX('2.Sınav'!$C$33:$AJ$282,MATCH(D931,'2.Sınav'!$D$33:$D$282,0),2)),"",INDEX('2.Sınav'!$C$33:$AJ$282,MATCH(D931,'2.Sınav'!$D$33:$D$282,0),34))</f>
        <v/>
      </c>
    </row>
    <row r="932" spans="102:103" x14ac:dyDescent="0.2">
      <c r="CX932" s="6" t="str">
        <f>IF(ISERROR(INDEX('1.Sınav'!$C$33:$AJ$282,MATCH(D932,'1.Sınav'!$D$33:$D$282,0),2)),"",INDEX('1.Sınav'!$C$33:$AJ$282,MATCH(D932,'1.Sınav'!$D$33:$D$282,0),34))</f>
        <v/>
      </c>
      <c r="CY932" s="6" t="str">
        <f>IF(ISERROR(INDEX('2.Sınav'!$C$33:$AJ$282,MATCH(D932,'2.Sınav'!$D$33:$D$282,0),2)),"",INDEX('2.Sınav'!$C$33:$AJ$282,MATCH(D932,'2.Sınav'!$D$33:$D$282,0),34))</f>
        <v/>
      </c>
    </row>
    <row r="933" spans="102:103" x14ac:dyDescent="0.2">
      <c r="CX933" s="6" t="str">
        <f>IF(ISERROR(INDEX('1.Sınav'!$C$33:$AJ$282,MATCH(D933,'1.Sınav'!$D$33:$D$282,0),2)),"",INDEX('1.Sınav'!$C$33:$AJ$282,MATCH(D933,'1.Sınav'!$D$33:$D$282,0),34))</f>
        <v/>
      </c>
      <c r="CY933" s="6" t="str">
        <f>IF(ISERROR(INDEX('2.Sınav'!$C$33:$AJ$282,MATCH(D933,'2.Sınav'!$D$33:$D$282,0),2)),"",INDEX('2.Sınav'!$C$33:$AJ$282,MATCH(D933,'2.Sınav'!$D$33:$D$282,0),34))</f>
        <v/>
      </c>
    </row>
    <row r="934" spans="102:103" x14ac:dyDescent="0.2">
      <c r="CX934" s="6" t="str">
        <f>IF(ISERROR(INDEX('1.Sınav'!$C$33:$AJ$282,MATCH(D934,'1.Sınav'!$D$33:$D$282,0),2)),"",INDEX('1.Sınav'!$C$33:$AJ$282,MATCH(D934,'1.Sınav'!$D$33:$D$282,0),34))</f>
        <v/>
      </c>
      <c r="CY934" s="6" t="str">
        <f>IF(ISERROR(INDEX('2.Sınav'!$C$33:$AJ$282,MATCH(D934,'2.Sınav'!$D$33:$D$282,0),2)),"",INDEX('2.Sınav'!$C$33:$AJ$282,MATCH(D934,'2.Sınav'!$D$33:$D$282,0),34))</f>
        <v/>
      </c>
    </row>
    <row r="935" spans="102:103" x14ac:dyDescent="0.2">
      <c r="CX935" s="6" t="str">
        <f>IF(ISERROR(INDEX('1.Sınav'!$C$33:$AJ$282,MATCH(D935,'1.Sınav'!$D$33:$D$282,0),2)),"",INDEX('1.Sınav'!$C$33:$AJ$282,MATCH(D935,'1.Sınav'!$D$33:$D$282,0),34))</f>
        <v/>
      </c>
      <c r="CY935" s="6" t="str">
        <f>IF(ISERROR(INDEX('2.Sınav'!$C$33:$AJ$282,MATCH(D935,'2.Sınav'!$D$33:$D$282,0),2)),"",INDEX('2.Sınav'!$C$33:$AJ$282,MATCH(D935,'2.Sınav'!$D$33:$D$282,0),34))</f>
        <v/>
      </c>
    </row>
    <row r="936" spans="102:103" x14ac:dyDescent="0.2">
      <c r="CX936" s="6" t="str">
        <f>IF(ISERROR(INDEX('1.Sınav'!$C$33:$AJ$282,MATCH(D936,'1.Sınav'!$D$33:$D$282,0),2)),"",INDEX('1.Sınav'!$C$33:$AJ$282,MATCH(D936,'1.Sınav'!$D$33:$D$282,0),34))</f>
        <v/>
      </c>
      <c r="CY936" s="6" t="str">
        <f>IF(ISERROR(INDEX('2.Sınav'!$C$33:$AJ$282,MATCH(D936,'2.Sınav'!$D$33:$D$282,0),2)),"",INDEX('2.Sınav'!$C$33:$AJ$282,MATCH(D936,'2.Sınav'!$D$33:$D$282,0),34))</f>
        <v/>
      </c>
    </row>
    <row r="937" spans="102:103" x14ac:dyDescent="0.2">
      <c r="CX937" s="6" t="str">
        <f>IF(ISERROR(INDEX('1.Sınav'!$C$33:$AJ$282,MATCH(D937,'1.Sınav'!$D$33:$D$282,0),2)),"",INDEX('1.Sınav'!$C$33:$AJ$282,MATCH(D937,'1.Sınav'!$D$33:$D$282,0),34))</f>
        <v/>
      </c>
      <c r="CY937" s="6" t="str">
        <f>IF(ISERROR(INDEX('2.Sınav'!$C$33:$AJ$282,MATCH(D937,'2.Sınav'!$D$33:$D$282,0),2)),"",INDEX('2.Sınav'!$C$33:$AJ$282,MATCH(D937,'2.Sınav'!$D$33:$D$282,0),34))</f>
        <v/>
      </c>
    </row>
    <row r="938" spans="102:103" x14ac:dyDescent="0.2">
      <c r="CX938" s="6" t="str">
        <f>IF(ISERROR(INDEX('1.Sınav'!$C$33:$AJ$282,MATCH(D938,'1.Sınav'!$D$33:$D$282,0),2)),"",INDEX('1.Sınav'!$C$33:$AJ$282,MATCH(D938,'1.Sınav'!$D$33:$D$282,0),34))</f>
        <v/>
      </c>
      <c r="CY938" s="6" t="str">
        <f>IF(ISERROR(INDEX('2.Sınav'!$C$33:$AJ$282,MATCH(D938,'2.Sınav'!$D$33:$D$282,0),2)),"",INDEX('2.Sınav'!$C$33:$AJ$282,MATCH(D938,'2.Sınav'!$D$33:$D$282,0),34))</f>
        <v/>
      </c>
    </row>
    <row r="939" spans="102:103" x14ac:dyDescent="0.2">
      <c r="CX939" s="6" t="str">
        <f>IF(ISERROR(INDEX('1.Sınav'!$C$33:$AJ$282,MATCH(D939,'1.Sınav'!$D$33:$D$282,0),2)),"",INDEX('1.Sınav'!$C$33:$AJ$282,MATCH(D939,'1.Sınav'!$D$33:$D$282,0),34))</f>
        <v/>
      </c>
      <c r="CY939" s="6" t="str">
        <f>IF(ISERROR(INDEX('2.Sınav'!$C$33:$AJ$282,MATCH(D939,'2.Sınav'!$D$33:$D$282,0),2)),"",INDEX('2.Sınav'!$C$33:$AJ$282,MATCH(D939,'2.Sınav'!$D$33:$D$282,0),34))</f>
        <v/>
      </c>
    </row>
    <row r="940" spans="102:103" x14ac:dyDescent="0.2">
      <c r="CX940" s="6" t="str">
        <f>IF(ISERROR(INDEX('1.Sınav'!$C$33:$AJ$282,MATCH(D940,'1.Sınav'!$D$33:$D$282,0),2)),"",INDEX('1.Sınav'!$C$33:$AJ$282,MATCH(D940,'1.Sınav'!$D$33:$D$282,0),34))</f>
        <v/>
      </c>
      <c r="CY940" s="6" t="str">
        <f>IF(ISERROR(INDEX('2.Sınav'!$C$33:$AJ$282,MATCH(D940,'2.Sınav'!$D$33:$D$282,0),2)),"",INDEX('2.Sınav'!$C$33:$AJ$282,MATCH(D940,'2.Sınav'!$D$33:$D$282,0),34))</f>
        <v/>
      </c>
    </row>
    <row r="941" spans="102:103" x14ac:dyDescent="0.2">
      <c r="CX941" s="6" t="str">
        <f>IF(ISERROR(INDEX('1.Sınav'!$C$33:$AJ$282,MATCH(D941,'1.Sınav'!$D$33:$D$282,0),2)),"",INDEX('1.Sınav'!$C$33:$AJ$282,MATCH(D941,'1.Sınav'!$D$33:$D$282,0),34))</f>
        <v/>
      </c>
      <c r="CY941" s="6" t="str">
        <f>IF(ISERROR(INDEX('2.Sınav'!$C$33:$AJ$282,MATCH(D941,'2.Sınav'!$D$33:$D$282,0),2)),"",INDEX('2.Sınav'!$C$33:$AJ$282,MATCH(D941,'2.Sınav'!$D$33:$D$282,0),34))</f>
        <v/>
      </c>
    </row>
    <row r="942" spans="102:103" x14ac:dyDescent="0.2">
      <c r="CX942" s="6" t="str">
        <f>IF(ISERROR(INDEX('1.Sınav'!$C$33:$AJ$282,MATCH(D942,'1.Sınav'!$D$33:$D$282,0),2)),"",INDEX('1.Sınav'!$C$33:$AJ$282,MATCH(D942,'1.Sınav'!$D$33:$D$282,0),34))</f>
        <v/>
      </c>
      <c r="CY942" s="6" t="str">
        <f>IF(ISERROR(INDEX('2.Sınav'!$C$33:$AJ$282,MATCH(D942,'2.Sınav'!$D$33:$D$282,0),2)),"",INDEX('2.Sınav'!$C$33:$AJ$282,MATCH(D942,'2.Sınav'!$D$33:$D$282,0),34))</f>
        <v/>
      </c>
    </row>
    <row r="943" spans="102:103" x14ac:dyDescent="0.2">
      <c r="CX943" s="6" t="str">
        <f>IF(ISERROR(INDEX('1.Sınav'!$C$33:$AJ$282,MATCH(D943,'1.Sınav'!$D$33:$D$282,0),2)),"",INDEX('1.Sınav'!$C$33:$AJ$282,MATCH(D943,'1.Sınav'!$D$33:$D$282,0),34))</f>
        <v/>
      </c>
      <c r="CY943" s="6" t="str">
        <f>IF(ISERROR(INDEX('2.Sınav'!$C$33:$AJ$282,MATCH(D943,'2.Sınav'!$D$33:$D$282,0),2)),"",INDEX('2.Sınav'!$C$33:$AJ$282,MATCH(D943,'2.Sınav'!$D$33:$D$282,0),34))</f>
        <v/>
      </c>
    </row>
    <row r="944" spans="102:103" x14ac:dyDescent="0.2">
      <c r="CX944" s="6" t="str">
        <f>IF(ISERROR(INDEX('1.Sınav'!$C$33:$AJ$282,MATCH(D944,'1.Sınav'!$D$33:$D$282,0),2)),"",INDEX('1.Sınav'!$C$33:$AJ$282,MATCH(D944,'1.Sınav'!$D$33:$D$282,0),34))</f>
        <v/>
      </c>
      <c r="CY944" s="6" t="str">
        <f>IF(ISERROR(INDEX('2.Sınav'!$C$33:$AJ$282,MATCH(D944,'2.Sınav'!$D$33:$D$282,0),2)),"",INDEX('2.Sınav'!$C$33:$AJ$282,MATCH(D944,'2.Sınav'!$D$33:$D$282,0),34))</f>
        <v/>
      </c>
    </row>
    <row r="945" spans="102:103" x14ac:dyDescent="0.2">
      <c r="CX945" s="6" t="str">
        <f>IF(ISERROR(INDEX('1.Sınav'!$C$33:$AJ$282,MATCH(D945,'1.Sınav'!$D$33:$D$282,0),2)),"",INDEX('1.Sınav'!$C$33:$AJ$282,MATCH(D945,'1.Sınav'!$D$33:$D$282,0),34))</f>
        <v/>
      </c>
      <c r="CY945" s="6" t="str">
        <f>IF(ISERROR(INDEX('2.Sınav'!$C$33:$AJ$282,MATCH(D945,'2.Sınav'!$D$33:$D$282,0),2)),"",INDEX('2.Sınav'!$C$33:$AJ$282,MATCH(D945,'2.Sınav'!$D$33:$D$282,0),34))</f>
        <v/>
      </c>
    </row>
    <row r="946" spans="102:103" x14ac:dyDescent="0.2">
      <c r="CX946" s="6" t="str">
        <f>IF(ISERROR(INDEX('1.Sınav'!$C$33:$AJ$282,MATCH(D946,'1.Sınav'!$D$33:$D$282,0),2)),"",INDEX('1.Sınav'!$C$33:$AJ$282,MATCH(D946,'1.Sınav'!$D$33:$D$282,0),34))</f>
        <v/>
      </c>
      <c r="CY946" s="6" t="str">
        <f>IF(ISERROR(INDEX('2.Sınav'!$C$33:$AJ$282,MATCH(D946,'2.Sınav'!$D$33:$D$282,0),2)),"",INDEX('2.Sınav'!$C$33:$AJ$282,MATCH(D946,'2.Sınav'!$D$33:$D$282,0),34))</f>
        <v/>
      </c>
    </row>
    <row r="947" spans="102:103" x14ac:dyDescent="0.2">
      <c r="CX947" s="6" t="str">
        <f>IF(ISERROR(INDEX('1.Sınav'!$C$33:$AJ$282,MATCH(D947,'1.Sınav'!$D$33:$D$282,0),2)),"",INDEX('1.Sınav'!$C$33:$AJ$282,MATCH(D947,'1.Sınav'!$D$33:$D$282,0),34))</f>
        <v/>
      </c>
      <c r="CY947" s="6" t="str">
        <f>IF(ISERROR(INDEX('2.Sınav'!$C$33:$AJ$282,MATCH(D947,'2.Sınav'!$D$33:$D$282,0),2)),"",INDEX('2.Sınav'!$C$33:$AJ$282,MATCH(D947,'2.Sınav'!$D$33:$D$282,0),34))</f>
        <v/>
      </c>
    </row>
    <row r="948" spans="102:103" x14ac:dyDescent="0.2">
      <c r="CX948" s="6" t="str">
        <f>IF(ISERROR(INDEX('1.Sınav'!$C$33:$AJ$282,MATCH(D948,'1.Sınav'!$D$33:$D$282,0),2)),"",INDEX('1.Sınav'!$C$33:$AJ$282,MATCH(D948,'1.Sınav'!$D$33:$D$282,0),34))</f>
        <v/>
      </c>
      <c r="CY948" s="6" t="str">
        <f>IF(ISERROR(INDEX('2.Sınav'!$C$33:$AJ$282,MATCH(D948,'2.Sınav'!$D$33:$D$282,0),2)),"",INDEX('2.Sınav'!$C$33:$AJ$282,MATCH(D948,'2.Sınav'!$D$33:$D$282,0),34))</f>
        <v/>
      </c>
    </row>
    <row r="949" spans="102:103" x14ac:dyDescent="0.2">
      <c r="CX949" s="6" t="str">
        <f>IF(ISERROR(INDEX('1.Sınav'!$C$33:$AJ$282,MATCH(D949,'1.Sınav'!$D$33:$D$282,0),2)),"",INDEX('1.Sınav'!$C$33:$AJ$282,MATCH(D949,'1.Sınav'!$D$33:$D$282,0),34))</f>
        <v/>
      </c>
      <c r="CY949" s="6" t="str">
        <f>IF(ISERROR(INDEX('2.Sınav'!$C$33:$AJ$282,MATCH(D949,'2.Sınav'!$D$33:$D$282,0),2)),"",INDEX('2.Sınav'!$C$33:$AJ$282,MATCH(D949,'2.Sınav'!$D$33:$D$282,0),34))</f>
        <v/>
      </c>
    </row>
    <row r="950" spans="102:103" x14ac:dyDescent="0.2">
      <c r="CX950" s="6" t="str">
        <f>IF(ISERROR(INDEX('1.Sınav'!$C$33:$AJ$282,MATCH(D950,'1.Sınav'!$D$33:$D$282,0),2)),"",INDEX('1.Sınav'!$C$33:$AJ$282,MATCH(D950,'1.Sınav'!$D$33:$D$282,0),34))</f>
        <v/>
      </c>
      <c r="CY950" s="6" t="str">
        <f>IF(ISERROR(INDEX('2.Sınav'!$C$33:$AJ$282,MATCH(D950,'2.Sınav'!$D$33:$D$282,0),2)),"",INDEX('2.Sınav'!$C$33:$AJ$282,MATCH(D950,'2.Sınav'!$D$33:$D$282,0),34))</f>
        <v/>
      </c>
    </row>
    <row r="951" spans="102:103" x14ac:dyDescent="0.2">
      <c r="CX951" s="6" t="str">
        <f>IF(ISERROR(INDEX('1.Sınav'!$C$33:$AJ$282,MATCH(D951,'1.Sınav'!$D$33:$D$282,0),2)),"",INDEX('1.Sınav'!$C$33:$AJ$282,MATCH(D951,'1.Sınav'!$D$33:$D$282,0),34))</f>
        <v/>
      </c>
      <c r="CY951" s="6" t="str">
        <f>IF(ISERROR(INDEX('2.Sınav'!$C$33:$AJ$282,MATCH(D951,'2.Sınav'!$D$33:$D$282,0),2)),"",INDEX('2.Sınav'!$C$33:$AJ$282,MATCH(D951,'2.Sınav'!$D$33:$D$282,0),34))</f>
        <v/>
      </c>
    </row>
    <row r="952" spans="102:103" x14ac:dyDescent="0.2">
      <c r="CX952" s="6" t="str">
        <f>IF(ISERROR(INDEX('1.Sınav'!$C$33:$AJ$282,MATCH(D952,'1.Sınav'!$D$33:$D$282,0),2)),"",INDEX('1.Sınav'!$C$33:$AJ$282,MATCH(D952,'1.Sınav'!$D$33:$D$282,0),34))</f>
        <v/>
      </c>
      <c r="CY952" s="6" t="str">
        <f>IF(ISERROR(INDEX('2.Sınav'!$C$33:$AJ$282,MATCH(D952,'2.Sınav'!$D$33:$D$282,0),2)),"",INDEX('2.Sınav'!$C$33:$AJ$282,MATCH(D952,'2.Sınav'!$D$33:$D$282,0),34))</f>
        <v/>
      </c>
    </row>
    <row r="953" spans="102:103" x14ac:dyDescent="0.2">
      <c r="CX953" s="6" t="str">
        <f>IF(ISERROR(INDEX('1.Sınav'!$C$33:$AJ$282,MATCH(D953,'1.Sınav'!$D$33:$D$282,0),2)),"",INDEX('1.Sınav'!$C$33:$AJ$282,MATCH(D953,'1.Sınav'!$D$33:$D$282,0),34))</f>
        <v/>
      </c>
      <c r="CY953" s="6" t="str">
        <f>IF(ISERROR(INDEX('2.Sınav'!$C$33:$AJ$282,MATCH(D953,'2.Sınav'!$D$33:$D$282,0),2)),"",INDEX('2.Sınav'!$C$33:$AJ$282,MATCH(D953,'2.Sınav'!$D$33:$D$282,0),34))</f>
        <v/>
      </c>
    </row>
    <row r="954" spans="102:103" x14ac:dyDescent="0.2">
      <c r="CX954" s="6" t="str">
        <f>IF(ISERROR(INDEX('1.Sınav'!$C$33:$AJ$282,MATCH(D954,'1.Sınav'!$D$33:$D$282,0),2)),"",INDEX('1.Sınav'!$C$33:$AJ$282,MATCH(D954,'1.Sınav'!$D$33:$D$282,0),34))</f>
        <v/>
      </c>
      <c r="CY954" s="6" t="str">
        <f>IF(ISERROR(INDEX('2.Sınav'!$C$33:$AJ$282,MATCH(D954,'2.Sınav'!$D$33:$D$282,0),2)),"",INDEX('2.Sınav'!$C$33:$AJ$282,MATCH(D954,'2.Sınav'!$D$33:$D$282,0),34))</f>
        <v/>
      </c>
    </row>
    <row r="955" spans="102:103" x14ac:dyDescent="0.2">
      <c r="CX955" s="6" t="str">
        <f>IF(ISERROR(INDEX('1.Sınav'!$C$33:$AJ$282,MATCH(D955,'1.Sınav'!$D$33:$D$282,0),2)),"",INDEX('1.Sınav'!$C$33:$AJ$282,MATCH(D955,'1.Sınav'!$D$33:$D$282,0),34))</f>
        <v/>
      </c>
      <c r="CY955" s="6" t="str">
        <f>IF(ISERROR(INDEX('2.Sınav'!$C$33:$AJ$282,MATCH(D955,'2.Sınav'!$D$33:$D$282,0),2)),"",INDEX('2.Sınav'!$C$33:$AJ$282,MATCH(D955,'2.Sınav'!$D$33:$D$282,0),34))</f>
        <v/>
      </c>
    </row>
    <row r="956" spans="102:103" x14ac:dyDescent="0.2">
      <c r="CX956" s="6" t="str">
        <f>IF(ISERROR(INDEX('1.Sınav'!$C$33:$AJ$282,MATCH(D956,'1.Sınav'!$D$33:$D$282,0),2)),"",INDEX('1.Sınav'!$C$33:$AJ$282,MATCH(D956,'1.Sınav'!$D$33:$D$282,0),34))</f>
        <v/>
      </c>
      <c r="CY956" s="6" t="str">
        <f>IF(ISERROR(INDEX('2.Sınav'!$C$33:$AJ$282,MATCH(D956,'2.Sınav'!$D$33:$D$282,0),2)),"",INDEX('2.Sınav'!$C$33:$AJ$282,MATCH(D956,'2.Sınav'!$D$33:$D$282,0),34))</f>
        <v/>
      </c>
    </row>
    <row r="957" spans="102:103" x14ac:dyDescent="0.2">
      <c r="CX957" s="6" t="str">
        <f>IF(ISERROR(INDEX('1.Sınav'!$C$33:$AJ$282,MATCH(D957,'1.Sınav'!$D$33:$D$282,0),2)),"",INDEX('1.Sınav'!$C$33:$AJ$282,MATCH(D957,'1.Sınav'!$D$33:$D$282,0),34))</f>
        <v/>
      </c>
      <c r="CY957" s="6" t="str">
        <f>IF(ISERROR(INDEX('2.Sınav'!$C$33:$AJ$282,MATCH(D957,'2.Sınav'!$D$33:$D$282,0),2)),"",INDEX('2.Sınav'!$C$33:$AJ$282,MATCH(D957,'2.Sınav'!$D$33:$D$282,0),34))</f>
        <v/>
      </c>
    </row>
    <row r="958" spans="102:103" x14ac:dyDescent="0.2">
      <c r="CX958" s="6" t="str">
        <f>IF(ISERROR(INDEX('1.Sınav'!$C$33:$AJ$282,MATCH(D958,'1.Sınav'!$D$33:$D$282,0),2)),"",INDEX('1.Sınav'!$C$33:$AJ$282,MATCH(D958,'1.Sınav'!$D$33:$D$282,0),34))</f>
        <v/>
      </c>
      <c r="CY958" s="6" t="str">
        <f>IF(ISERROR(INDEX('2.Sınav'!$C$33:$AJ$282,MATCH(D958,'2.Sınav'!$D$33:$D$282,0),2)),"",INDEX('2.Sınav'!$C$33:$AJ$282,MATCH(D958,'2.Sınav'!$D$33:$D$282,0),34))</f>
        <v/>
      </c>
    </row>
    <row r="959" spans="102:103" x14ac:dyDescent="0.2">
      <c r="CX959" s="6" t="str">
        <f>IF(ISERROR(INDEX('1.Sınav'!$C$33:$AJ$282,MATCH(D959,'1.Sınav'!$D$33:$D$282,0),2)),"",INDEX('1.Sınav'!$C$33:$AJ$282,MATCH(D959,'1.Sınav'!$D$33:$D$282,0),34))</f>
        <v/>
      </c>
      <c r="CY959" s="6" t="str">
        <f>IF(ISERROR(INDEX('2.Sınav'!$C$33:$AJ$282,MATCH(D959,'2.Sınav'!$D$33:$D$282,0),2)),"",INDEX('2.Sınav'!$C$33:$AJ$282,MATCH(D959,'2.Sınav'!$D$33:$D$282,0),34))</f>
        <v/>
      </c>
    </row>
    <row r="960" spans="102:103" x14ac:dyDescent="0.2">
      <c r="CX960" s="6" t="str">
        <f>IF(ISERROR(INDEX('1.Sınav'!$C$33:$AJ$282,MATCH(D960,'1.Sınav'!$D$33:$D$282,0),2)),"",INDEX('1.Sınav'!$C$33:$AJ$282,MATCH(D960,'1.Sınav'!$D$33:$D$282,0),34))</f>
        <v/>
      </c>
      <c r="CY960" s="6" t="str">
        <f>IF(ISERROR(INDEX('2.Sınav'!$C$33:$AJ$282,MATCH(D960,'2.Sınav'!$D$33:$D$282,0),2)),"",INDEX('2.Sınav'!$C$33:$AJ$282,MATCH(D960,'2.Sınav'!$D$33:$D$282,0),34))</f>
        <v/>
      </c>
    </row>
    <row r="961" spans="102:103" x14ac:dyDescent="0.2">
      <c r="CX961" s="6" t="str">
        <f>IF(ISERROR(INDEX('1.Sınav'!$C$33:$AJ$282,MATCH(D961,'1.Sınav'!$D$33:$D$282,0),2)),"",INDEX('1.Sınav'!$C$33:$AJ$282,MATCH(D961,'1.Sınav'!$D$33:$D$282,0),34))</f>
        <v/>
      </c>
      <c r="CY961" s="6" t="str">
        <f>IF(ISERROR(INDEX('2.Sınav'!$C$33:$AJ$282,MATCH(D961,'2.Sınav'!$D$33:$D$282,0),2)),"",INDEX('2.Sınav'!$C$33:$AJ$282,MATCH(D961,'2.Sınav'!$D$33:$D$282,0),34))</f>
        <v/>
      </c>
    </row>
    <row r="962" spans="102:103" x14ac:dyDescent="0.2">
      <c r="CX962" s="6" t="str">
        <f>IF(ISERROR(INDEX('1.Sınav'!$C$33:$AJ$282,MATCH(D962,'1.Sınav'!$D$33:$D$282,0),2)),"",INDEX('1.Sınav'!$C$33:$AJ$282,MATCH(D962,'1.Sınav'!$D$33:$D$282,0),34))</f>
        <v/>
      </c>
      <c r="CY962" s="6" t="str">
        <f>IF(ISERROR(INDEX('2.Sınav'!$C$33:$AJ$282,MATCH(D962,'2.Sınav'!$D$33:$D$282,0),2)),"",INDEX('2.Sınav'!$C$33:$AJ$282,MATCH(D962,'2.Sınav'!$D$33:$D$282,0),34))</f>
        <v/>
      </c>
    </row>
    <row r="963" spans="102:103" x14ac:dyDescent="0.2">
      <c r="CX963" s="6" t="str">
        <f>IF(ISERROR(INDEX('1.Sınav'!$C$33:$AJ$282,MATCH(D963,'1.Sınav'!$D$33:$D$282,0),2)),"",INDEX('1.Sınav'!$C$33:$AJ$282,MATCH(D963,'1.Sınav'!$D$33:$D$282,0),34))</f>
        <v/>
      </c>
      <c r="CY963" s="6" t="str">
        <f>IF(ISERROR(INDEX('2.Sınav'!$C$33:$AJ$282,MATCH(D963,'2.Sınav'!$D$33:$D$282,0),2)),"",INDEX('2.Sınav'!$C$33:$AJ$282,MATCH(D963,'2.Sınav'!$D$33:$D$282,0),34))</f>
        <v/>
      </c>
    </row>
    <row r="964" spans="102:103" x14ac:dyDescent="0.2">
      <c r="CX964" s="6" t="str">
        <f>IF(ISERROR(INDEX('1.Sınav'!$C$33:$AJ$282,MATCH(D964,'1.Sınav'!$D$33:$D$282,0),2)),"",INDEX('1.Sınav'!$C$33:$AJ$282,MATCH(D964,'1.Sınav'!$D$33:$D$282,0),34))</f>
        <v/>
      </c>
      <c r="CY964" s="6" t="str">
        <f>IF(ISERROR(INDEX('2.Sınav'!$C$33:$AJ$282,MATCH(D964,'2.Sınav'!$D$33:$D$282,0),2)),"",INDEX('2.Sınav'!$C$33:$AJ$282,MATCH(D964,'2.Sınav'!$D$33:$D$282,0),34))</f>
        <v/>
      </c>
    </row>
    <row r="965" spans="102:103" x14ac:dyDescent="0.2">
      <c r="CX965" s="6" t="str">
        <f>IF(ISERROR(INDEX('1.Sınav'!$C$33:$AJ$282,MATCH(D965,'1.Sınav'!$D$33:$D$282,0),2)),"",INDEX('1.Sınav'!$C$33:$AJ$282,MATCH(D965,'1.Sınav'!$D$33:$D$282,0),34))</f>
        <v/>
      </c>
      <c r="CY965" s="6" t="str">
        <f>IF(ISERROR(INDEX('2.Sınav'!$C$33:$AJ$282,MATCH(D965,'2.Sınav'!$D$33:$D$282,0),2)),"",INDEX('2.Sınav'!$C$33:$AJ$282,MATCH(D965,'2.Sınav'!$D$33:$D$282,0),34))</f>
        <v/>
      </c>
    </row>
    <row r="966" spans="102:103" x14ac:dyDescent="0.2">
      <c r="CX966" s="6" t="str">
        <f>IF(ISERROR(INDEX('1.Sınav'!$C$33:$AJ$282,MATCH(D966,'1.Sınav'!$D$33:$D$282,0),2)),"",INDEX('1.Sınav'!$C$33:$AJ$282,MATCH(D966,'1.Sınav'!$D$33:$D$282,0),34))</f>
        <v/>
      </c>
      <c r="CY966" s="6" t="str">
        <f>IF(ISERROR(INDEX('2.Sınav'!$C$33:$AJ$282,MATCH(D966,'2.Sınav'!$D$33:$D$282,0),2)),"",INDEX('2.Sınav'!$C$33:$AJ$282,MATCH(D966,'2.Sınav'!$D$33:$D$282,0),34))</f>
        <v/>
      </c>
    </row>
    <row r="967" spans="102:103" x14ac:dyDescent="0.2">
      <c r="CX967" s="6" t="str">
        <f>IF(ISERROR(INDEX('1.Sınav'!$C$33:$AJ$282,MATCH(D967,'1.Sınav'!$D$33:$D$282,0),2)),"",INDEX('1.Sınav'!$C$33:$AJ$282,MATCH(D967,'1.Sınav'!$D$33:$D$282,0),34))</f>
        <v/>
      </c>
      <c r="CY967" s="6" t="str">
        <f>IF(ISERROR(INDEX('2.Sınav'!$C$33:$AJ$282,MATCH(D967,'2.Sınav'!$D$33:$D$282,0),2)),"",INDEX('2.Sınav'!$C$33:$AJ$282,MATCH(D967,'2.Sınav'!$D$33:$D$282,0),34))</f>
        <v/>
      </c>
    </row>
    <row r="968" spans="102:103" x14ac:dyDescent="0.2">
      <c r="CX968" s="6" t="str">
        <f>IF(ISERROR(INDEX('1.Sınav'!$C$33:$AJ$282,MATCH(D968,'1.Sınav'!$D$33:$D$282,0),2)),"",INDEX('1.Sınav'!$C$33:$AJ$282,MATCH(D968,'1.Sınav'!$D$33:$D$282,0),34))</f>
        <v/>
      </c>
      <c r="CY968" s="6" t="str">
        <f>IF(ISERROR(INDEX('2.Sınav'!$C$33:$AJ$282,MATCH(D968,'2.Sınav'!$D$33:$D$282,0),2)),"",INDEX('2.Sınav'!$C$33:$AJ$282,MATCH(D968,'2.Sınav'!$D$33:$D$282,0),34))</f>
        <v/>
      </c>
    </row>
    <row r="969" spans="102:103" x14ac:dyDescent="0.2">
      <c r="CX969" s="6" t="str">
        <f>IF(ISERROR(INDEX('1.Sınav'!$C$33:$AJ$282,MATCH(D969,'1.Sınav'!$D$33:$D$282,0),2)),"",INDEX('1.Sınav'!$C$33:$AJ$282,MATCH(D969,'1.Sınav'!$D$33:$D$282,0),34))</f>
        <v/>
      </c>
      <c r="CY969" s="6" t="str">
        <f>IF(ISERROR(INDEX('2.Sınav'!$C$33:$AJ$282,MATCH(D969,'2.Sınav'!$D$33:$D$282,0),2)),"",INDEX('2.Sınav'!$C$33:$AJ$282,MATCH(D969,'2.Sınav'!$D$33:$D$282,0),34))</f>
        <v/>
      </c>
    </row>
    <row r="970" spans="102:103" x14ac:dyDescent="0.2">
      <c r="CX970" s="6" t="str">
        <f>IF(ISERROR(INDEX('1.Sınav'!$C$33:$AJ$282,MATCH(D970,'1.Sınav'!$D$33:$D$282,0),2)),"",INDEX('1.Sınav'!$C$33:$AJ$282,MATCH(D970,'1.Sınav'!$D$33:$D$282,0),34))</f>
        <v/>
      </c>
      <c r="CY970" s="6" t="str">
        <f>IF(ISERROR(INDEX('2.Sınav'!$C$33:$AJ$282,MATCH(D970,'2.Sınav'!$D$33:$D$282,0),2)),"",INDEX('2.Sınav'!$C$33:$AJ$282,MATCH(D970,'2.Sınav'!$D$33:$D$282,0),34))</f>
        <v/>
      </c>
    </row>
    <row r="971" spans="102:103" x14ac:dyDescent="0.2">
      <c r="CX971" s="6" t="str">
        <f>IF(ISERROR(INDEX('1.Sınav'!$C$33:$AJ$282,MATCH(D971,'1.Sınav'!$D$33:$D$282,0),2)),"",INDEX('1.Sınav'!$C$33:$AJ$282,MATCH(D971,'1.Sınav'!$D$33:$D$282,0),34))</f>
        <v/>
      </c>
      <c r="CY971" s="6" t="str">
        <f>IF(ISERROR(INDEX('2.Sınav'!$C$33:$AJ$282,MATCH(D971,'2.Sınav'!$D$33:$D$282,0),2)),"",INDEX('2.Sınav'!$C$33:$AJ$282,MATCH(D971,'2.Sınav'!$D$33:$D$282,0),34))</f>
        <v/>
      </c>
    </row>
    <row r="972" spans="102:103" x14ac:dyDescent="0.2">
      <c r="CX972" s="6" t="str">
        <f>IF(ISERROR(INDEX('1.Sınav'!$C$33:$AJ$282,MATCH(D972,'1.Sınav'!$D$33:$D$282,0),2)),"",INDEX('1.Sınav'!$C$33:$AJ$282,MATCH(D972,'1.Sınav'!$D$33:$D$282,0),34))</f>
        <v/>
      </c>
      <c r="CY972" s="6" t="str">
        <f>IF(ISERROR(INDEX('2.Sınav'!$C$33:$AJ$282,MATCH(D972,'2.Sınav'!$D$33:$D$282,0),2)),"",INDEX('2.Sınav'!$C$33:$AJ$282,MATCH(D972,'2.Sınav'!$D$33:$D$282,0),34))</f>
        <v/>
      </c>
    </row>
    <row r="973" spans="102:103" x14ac:dyDescent="0.2">
      <c r="CX973" s="6" t="str">
        <f>IF(ISERROR(INDEX('1.Sınav'!$C$33:$AJ$282,MATCH(D973,'1.Sınav'!$D$33:$D$282,0),2)),"",INDEX('1.Sınav'!$C$33:$AJ$282,MATCH(D973,'1.Sınav'!$D$33:$D$282,0),34))</f>
        <v/>
      </c>
      <c r="CY973" s="6" t="str">
        <f>IF(ISERROR(INDEX('2.Sınav'!$C$33:$AJ$282,MATCH(D973,'2.Sınav'!$D$33:$D$282,0),2)),"",INDEX('2.Sınav'!$C$33:$AJ$282,MATCH(D973,'2.Sınav'!$D$33:$D$282,0),34))</f>
        <v/>
      </c>
    </row>
    <row r="974" spans="102:103" x14ac:dyDescent="0.2">
      <c r="CX974" s="6" t="str">
        <f>IF(ISERROR(INDEX('1.Sınav'!$C$33:$AJ$282,MATCH(D974,'1.Sınav'!$D$33:$D$282,0),2)),"",INDEX('1.Sınav'!$C$33:$AJ$282,MATCH(D974,'1.Sınav'!$D$33:$D$282,0),34))</f>
        <v/>
      </c>
      <c r="CY974" s="6" t="str">
        <f>IF(ISERROR(INDEX('2.Sınav'!$C$33:$AJ$282,MATCH(D974,'2.Sınav'!$D$33:$D$282,0),2)),"",INDEX('2.Sınav'!$C$33:$AJ$282,MATCH(D974,'2.Sınav'!$D$33:$D$282,0),34))</f>
        <v/>
      </c>
    </row>
    <row r="975" spans="102:103" x14ac:dyDescent="0.2">
      <c r="CX975" s="6" t="str">
        <f>IF(ISERROR(INDEX('1.Sınav'!$C$33:$AJ$282,MATCH(D975,'1.Sınav'!$D$33:$D$282,0),2)),"",INDEX('1.Sınav'!$C$33:$AJ$282,MATCH(D975,'1.Sınav'!$D$33:$D$282,0),34))</f>
        <v/>
      </c>
      <c r="CY975" s="6" t="str">
        <f>IF(ISERROR(INDEX('2.Sınav'!$C$33:$AJ$282,MATCH(D975,'2.Sınav'!$D$33:$D$282,0),2)),"",INDEX('2.Sınav'!$C$33:$AJ$282,MATCH(D975,'2.Sınav'!$D$33:$D$282,0),34))</f>
        <v/>
      </c>
    </row>
    <row r="976" spans="102:103" x14ac:dyDescent="0.2">
      <c r="CX976" s="6" t="str">
        <f>IF(ISERROR(INDEX('1.Sınav'!$C$33:$AJ$282,MATCH(D976,'1.Sınav'!$D$33:$D$282,0),2)),"",INDEX('1.Sınav'!$C$33:$AJ$282,MATCH(D976,'1.Sınav'!$D$33:$D$282,0),34))</f>
        <v/>
      </c>
      <c r="CY976" s="6" t="str">
        <f>IF(ISERROR(INDEX('2.Sınav'!$C$33:$AJ$282,MATCH(D976,'2.Sınav'!$D$33:$D$282,0),2)),"",INDEX('2.Sınav'!$C$33:$AJ$282,MATCH(D976,'2.Sınav'!$D$33:$D$282,0),34))</f>
        <v/>
      </c>
    </row>
    <row r="977" spans="102:103" x14ac:dyDescent="0.2">
      <c r="CX977" s="6" t="str">
        <f>IF(ISERROR(INDEX('1.Sınav'!$C$33:$AJ$282,MATCH(D977,'1.Sınav'!$D$33:$D$282,0),2)),"",INDEX('1.Sınav'!$C$33:$AJ$282,MATCH(D977,'1.Sınav'!$D$33:$D$282,0),34))</f>
        <v/>
      </c>
      <c r="CY977" s="6" t="str">
        <f>IF(ISERROR(INDEX('2.Sınav'!$C$33:$AJ$282,MATCH(D977,'2.Sınav'!$D$33:$D$282,0),2)),"",INDEX('2.Sınav'!$C$33:$AJ$282,MATCH(D977,'2.Sınav'!$D$33:$D$282,0),34))</f>
        <v/>
      </c>
    </row>
    <row r="978" spans="102:103" x14ac:dyDescent="0.2">
      <c r="CX978" s="6" t="str">
        <f>IF(ISERROR(INDEX('1.Sınav'!$C$33:$AJ$282,MATCH(D978,'1.Sınav'!$D$33:$D$282,0),2)),"",INDEX('1.Sınav'!$C$33:$AJ$282,MATCH(D978,'1.Sınav'!$D$33:$D$282,0),34))</f>
        <v/>
      </c>
      <c r="CY978" s="6" t="str">
        <f>IF(ISERROR(INDEX('2.Sınav'!$C$33:$AJ$282,MATCH(D978,'2.Sınav'!$D$33:$D$282,0),2)),"",INDEX('2.Sınav'!$C$33:$AJ$282,MATCH(D978,'2.Sınav'!$D$33:$D$282,0),34))</f>
        <v/>
      </c>
    </row>
    <row r="979" spans="102:103" x14ac:dyDescent="0.2">
      <c r="CX979" s="6" t="str">
        <f>IF(ISERROR(INDEX('1.Sınav'!$C$33:$AJ$282,MATCH(D979,'1.Sınav'!$D$33:$D$282,0),2)),"",INDEX('1.Sınav'!$C$33:$AJ$282,MATCH(D979,'1.Sınav'!$D$33:$D$282,0),34))</f>
        <v/>
      </c>
      <c r="CY979" s="6" t="str">
        <f>IF(ISERROR(INDEX('2.Sınav'!$C$33:$AJ$282,MATCH(D979,'2.Sınav'!$D$33:$D$282,0),2)),"",INDEX('2.Sınav'!$C$33:$AJ$282,MATCH(D979,'2.Sınav'!$D$33:$D$282,0),34))</f>
        <v/>
      </c>
    </row>
    <row r="980" spans="102:103" x14ac:dyDescent="0.2">
      <c r="CX980" s="6" t="str">
        <f>IF(ISERROR(INDEX('1.Sınav'!$C$33:$AJ$282,MATCH(D980,'1.Sınav'!$D$33:$D$282,0),2)),"",INDEX('1.Sınav'!$C$33:$AJ$282,MATCH(D980,'1.Sınav'!$D$33:$D$282,0),34))</f>
        <v/>
      </c>
      <c r="CY980" s="6" t="str">
        <f>IF(ISERROR(INDEX('2.Sınav'!$C$33:$AJ$282,MATCH(D980,'2.Sınav'!$D$33:$D$282,0),2)),"",INDEX('2.Sınav'!$C$33:$AJ$282,MATCH(D980,'2.Sınav'!$D$33:$D$282,0),34))</f>
        <v/>
      </c>
    </row>
    <row r="981" spans="102:103" x14ac:dyDescent="0.2">
      <c r="CX981" s="6" t="str">
        <f>IF(ISERROR(INDEX('1.Sınav'!$C$33:$AJ$282,MATCH(D981,'1.Sınav'!$D$33:$D$282,0),2)),"",INDEX('1.Sınav'!$C$33:$AJ$282,MATCH(D981,'1.Sınav'!$D$33:$D$282,0),34))</f>
        <v/>
      </c>
      <c r="CY981" s="6" t="str">
        <f>IF(ISERROR(INDEX('2.Sınav'!$C$33:$AJ$282,MATCH(D981,'2.Sınav'!$D$33:$D$282,0),2)),"",INDEX('2.Sınav'!$C$33:$AJ$282,MATCH(D981,'2.Sınav'!$D$33:$D$282,0),34))</f>
        <v/>
      </c>
    </row>
    <row r="982" spans="102:103" x14ac:dyDescent="0.2">
      <c r="CX982" s="6" t="str">
        <f>IF(ISERROR(INDEX('1.Sınav'!$C$33:$AJ$282,MATCH(D982,'1.Sınav'!$D$33:$D$282,0),2)),"",INDEX('1.Sınav'!$C$33:$AJ$282,MATCH(D982,'1.Sınav'!$D$33:$D$282,0),34))</f>
        <v/>
      </c>
      <c r="CY982" s="6" t="str">
        <f>IF(ISERROR(INDEX('2.Sınav'!$C$33:$AJ$282,MATCH(D982,'2.Sınav'!$D$33:$D$282,0),2)),"",INDEX('2.Sınav'!$C$33:$AJ$282,MATCH(D982,'2.Sınav'!$D$33:$D$282,0),34))</f>
        <v/>
      </c>
    </row>
    <row r="983" spans="102:103" x14ac:dyDescent="0.2">
      <c r="CX983" s="6" t="str">
        <f>IF(ISERROR(INDEX('1.Sınav'!$C$33:$AJ$282,MATCH(D983,'1.Sınav'!$D$33:$D$282,0),2)),"",INDEX('1.Sınav'!$C$33:$AJ$282,MATCH(D983,'1.Sınav'!$D$33:$D$282,0),34))</f>
        <v/>
      </c>
      <c r="CY983" s="6" t="str">
        <f>IF(ISERROR(INDEX('2.Sınav'!$C$33:$AJ$282,MATCH(D983,'2.Sınav'!$D$33:$D$282,0),2)),"",INDEX('2.Sınav'!$C$33:$AJ$282,MATCH(D983,'2.Sınav'!$D$33:$D$282,0),34))</f>
        <v/>
      </c>
    </row>
    <row r="984" spans="102:103" x14ac:dyDescent="0.2">
      <c r="CX984" s="6" t="str">
        <f>IF(ISERROR(INDEX('1.Sınav'!$C$33:$AJ$282,MATCH(D984,'1.Sınav'!$D$33:$D$282,0),2)),"",INDEX('1.Sınav'!$C$33:$AJ$282,MATCH(D984,'1.Sınav'!$D$33:$D$282,0),34))</f>
        <v/>
      </c>
      <c r="CY984" s="6" t="str">
        <f>IF(ISERROR(INDEX('2.Sınav'!$C$33:$AJ$282,MATCH(D984,'2.Sınav'!$D$33:$D$282,0),2)),"",INDEX('2.Sınav'!$C$33:$AJ$282,MATCH(D984,'2.Sınav'!$D$33:$D$282,0),34))</f>
        <v/>
      </c>
    </row>
    <row r="985" spans="102:103" x14ac:dyDescent="0.2">
      <c r="CX985" s="6" t="str">
        <f>IF(ISERROR(INDEX('1.Sınav'!$C$33:$AJ$282,MATCH(D985,'1.Sınav'!$D$33:$D$282,0),2)),"",INDEX('1.Sınav'!$C$33:$AJ$282,MATCH(D985,'1.Sınav'!$D$33:$D$282,0),34))</f>
        <v/>
      </c>
      <c r="CY985" s="6" t="str">
        <f>IF(ISERROR(INDEX('2.Sınav'!$C$33:$AJ$282,MATCH(D985,'2.Sınav'!$D$33:$D$282,0),2)),"",INDEX('2.Sınav'!$C$33:$AJ$282,MATCH(D985,'2.Sınav'!$D$33:$D$282,0),34))</f>
        <v/>
      </c>
    </row>
    <row r="986" spans="102:103" x14ac:dyDescent="0.2">
      <c r="CX986" s="6" t="str">
        <f>IF(ISERROR(INDEX('1.Sınav'!$C$33:$AJ$282,MATCH(D986,'1.Sınav'!$D$33:$D$282,0),2)),"",INDEX('1.Sınav'!$C$33:$AJ$282,MATCH(D986,'1.Sınav'!$D$33:$D$282,0),34))</f>
        <v/>
      </c>
      <c r="CY986" s="6" t="str">
        <f>IF(ISERROR(INDEX('2.Sınav'!$C$33:$AJ$282,MATCH(D986,'2.Sınav'!$D$33:$D$282,0),2)),"",INDEX('2.Sınav'!$C$33:$AJ$282,MATCH(D986,'2.Sınav'!$D$33:$D$282,0),34))</f>
        <v/>
      </c>
    </row>
    <row r="987" spans="102:103" x14ac:dyDescent="0.2">
      <c r="CX987" s="6" t="str">
        <f>IF(ISERROR(INDEX('1.Sınav'!$C$33:$AJ$282,MATCH(D987,'1.Sınav'!$D$33:$D$282,0),2)),"",INDEX('1.Sınav'!$C$33:$AJ$282,MATCH(D987,'1.Sınav'!$D$33:$D$282,0),34))</f>
        <v/>
      </c>
      <c r="CY987" s="6" t="str">
        <f>IF(ISERROR(INDEX('2.Sınav'!$C$33:$AJ$282,MATCH(D987,'2.Sınav'!$D$33:$D$282,0),2)),"",INDEX('2.Sınav'!$C$33:$AJ$282,MATCH(D987,'2.Sınav'!$D$33:$D$282,0),34))</f>
        <v/>
      </c>
    </row>
    <row r="988" spans="102:103" x14ac:dyDescent="0.2">
      <c r="CX988" s="6" t="str">
        <f>IF(ISERROR(INDEX('1.Sınav'!$C$33:$AJ$282,MATCH(D988,'1.Sınav'!$D$33:$D$282,0),2)),"",INDEX('1.Sınav'!$C$33:$AJ$282,MATCH(D988,'1.Sınav'!$D$33:$D$282,0),34))</f>
        <v/>
      </c>
      <c r="CY988" s="6" t="str">
        <f>IF(ISERROR(INDEX('2.Sınav'!$C$33:$AJ$282,MATCH(D988,'2.Sınav'!$D$33:$D$282,0),2)),"",INDEX('2.Sınav'!$C$33:$AJ$282,MATCH(D988,'2.Sınav'!$D$33:$D$282,0),34))</f>
        <v/>
      </c>
    </row>
    <row r="989" spans="102:103" x14ac:dyDescent="0.2">
      <c r="CX989" s="6" t="str">
        <f>IF(ISERROR(INDEX('1.Sınav'!$C$33:$AJ$282,MATCH(D989,'1.Sınav'!$D$33:$D$282,0),2)),"",INDEX('1.Sınav'!$C$33:$AJ$282,MATCH(D989,'1.Sınav'!$D$33:$D$282,0),34))</f>
        <v/>
      </c>
      <c r="CY989" s="6" t="str">
        <f>IF(ISERROR(INDEX('2.Sınav'!$C$33:$AJ$282,MATCH(D989,'2.Sınav'!$D$33:$D$282,0),2)),"",INDEX('2.Sınav'!$C$33:$AJ$282,MATCH(D989,'2.Sınav'!$D$33:$D$282,0),34))</f>
        <v/>
      </c>
    </row>
    <row r="990" spans="102:103" x14ac:dyDescent="0.2">
      <c r="CX990" s="6" t="str">
        <f>IF(ISERROR(INDEX('1.Sınav'!$C$33:$AJ$282,MATCH(D990,'1.Sınav'!$D$33:$D$282,0),2)),"",INDEX('1.Sınav'!$C$33:$AJ$282,MATCH(D990,'1.Sınav'!$D$33:$D$282,0),34))</f>
        <v/>
      </c>
      <c r="CY990" s="6" t="str">
        <f>IF(ISERROR(INDEX('2.Sınav'!$C$33:$AJ$282,MATCH(D990,'2.Sınav'!$D$33:$D$282,0),2)),"",INDEX('2.Sınav'!$C$33:$AJ$282,MATCH(D990,'2.Sınav'!$D$33:$D$282,0),34))</f>
        <v/>
      </c>
    </row>
    <row r="991" spans="102:103" x14ac:dyDescent="0.2">
      <c r="CX991" s="6" t="str">
        <f>IF(ISERROR(INDEX('1.Sınav'!$C$33:$AJ$282,MATCH(D991,'1.Sınav'!$D$33:$D$282,0),2)),"",INDEX('1.Sınav'!$C$33:$AJ$282,MATCH(D991,'1.Sınav'!$D$33:$D$282,0),34))</f>
        <v/>
      </c>
      <c r="CY991" s="6" t="str">
        <f>IF(ISERROR(INDEX('2.Sınav'!$C$33:$AJ$282,MATCH(D991,'2.Sınav'!$D$33:$D$282,0),2)),"",INDEX('2.Sınav'!$C$33:$AJ$282,MATCH(D991,'2.Sınav'!$D$33:$D$282,0),34))</f>
        <v/>
      </c>
    </row>
    <row r="992" spans="102:103" x14ac:dyDescent="0.2">
      <c r="CX992" s="6" t="str">
        <f>IF(ISERROR(INDEX('1.Sınav'!$C$33:$AJ$282,MATCH(D992,'1.Sınav'!$D$33:$D$282,0),2)),"",INDEX('1.Sınav'!$C$33:$AJ$282,MATCH(D992,'1.Sınav'!$D$33:$D$282,0),34))</f>
        <v/>
      </c>
      <c r="CY992" s="6" t="str">
        <f>IF(ISERROR(INDEX('2.Sınav'!$C$33:$AJ$282,MATCH(D992,'2.Sınav'!$D$33:$D$282,0),2)),"",INDEX('2.Sınav'!$C$33:$AJ$282,MATCH(D992,'2.Sınav'!$D$33:$D$282,0),34))</f>
        <v/>
      </c>
    </row>
    <row r="993" spans="102:103" x14ac:dyDescent="0.2">
      <c r="CX993" s="6" t="str">
        <f>IF(ISERROR(INDEX('1.Sınav'!$C$33:$AJ$282,MATCH(D993,'1.Sınav'!$D$33:$D$282,0),2)),"",INDEX('1.Sınav'!$C$33:$AJ$282,MATCH(D993,'1.Sınav'!$D$33:$D$282,0),34))</f>
        <v/>
      </c>
      <c r="CY993" s="6" t="str">
        <f>IF(ISERROR(INDEX('2.Sınav'!$C$33:$AJ$282,MATCH(D993,'2.Sınav'!$D$33:$D$282,0),2)),"",INDEX('2.Sınav'!$C$33:$AJ$282,MATCH(D993,'2.Sınav'!$D$33:$D$282,0),34))</f>
        <v/>
      </c>
    </row>
    <row r="994" spans="102:103" x14ac:dyDescent="0.2">
      <c r="CX994" s="6" t="str">
        <f>IF(ISERROR(INDEX('1.Sınav'!$C$33:$AJ$282,MATCH(D994,'1.Sınav'!$D$33:$D$282,0),2)),"",INDEX('1.Sınav'!$C$33:$AJ$282,MATCH(D994,'1.Sınav'!$D$33:$D$282,0),34))</f>
        <v/>
      </c>
      <c r="CY994" s="6" t="str">
        <f>IF(ISERROR(INDEX('2.Sınav'!$C$33:$AJ$282,MATCH(D994,'2.Sınav'!$D$33:$D$282,0),2)),"",INDEX('2.Sınav'!$C$33:$AJ$282,MATCH(D994,'2.Sınav'!$D$33:$D$282,0),34))</f>
        <v/>
      </c>
    </row>
    <row r="995" spans="102:103" x14ac:dyDescent="0.2">
      <c r="CX995" s="6" t="str">
        <f>IF(ISERROR(INDEX('1.Sınav'!$C$33:$AJ$282,MATCH(D995,'1.Sınav'!$D$33:$D$282,0),2)),"",INDEX('1.Sınav'!$C$33:$AJ$282,MATCH(D995,'1.Sınav'!$D$33:$D$282,0),34))</f>
        <v/>
      </c>
      <c r="CY995" s="6" t="str">
        <f>IF(ISERROR(INDEX('2.Sınav'!$C$33:$AJ$282,MATCH(D995,'2.Sınav'!$D$33:$D$282,0),2)),"",INDEX('2.Sınav'!$C$33:$AJ$282,MATCH(D995,'2.Sınav'!$D$33:$D$282,0),34))</f>
        <v/>
      </c>
    </row>
    <row r="996" spans="102:103" x14ac:dyDescent="0.2">
      <c r="CX996" s="6" t="str">
        <f>IF(ISERROR(INDEX('1.Sınav'!$C$33:$AJ$282,MATCH(D996,'1.Sınav'!$D$33:$D$282,0),2)),"",INDEX('1.Sınav'!$C$33:$AJ$282,MATCH(D996,'1.Sınav'!$D$33:$D$282,0),34))</f>
        <v/>
      </c>
      <c r="CY996" s="6" t="str">
        <f>IF(ISERROR(INDEX('2.Sınav'!$C$33:$AJ$282,MATCH(D996,'2.Sınav'!$D$33:$D$282,0),2)),"",INDEX('2.Sınav'!$C$33:$AJ$282,MATCH(D996,'2.Sınav'!$D$33:$D$282,0),34))</f>
        <v/>
      </c>
    </row>
    <row r="997" spans="102:103" x14ac:dyDescent="0.2">
      <c r="CX997" s="6" t="str">
        <f>IF(ISERROR(INDEX('1.Sınav'!$C$33:$AJ$282,MATCH(D997,'1.Sınav'!$D$33:$D$282,0),2)),"",INDEX('1.Sınav'!$C$33:$AJ$282,MATCH(D997,'1.Sınav'!$D$33:$D$282,0),34))</f>
        <v/>
      </c>
      <c r="CY997" s="6" t="str">
        <f>IF(ISERROR(INDEX('2.Sınav'!$C$33:$AJ$282,MATCH(D997,'2.Sınav'!$D$33:$D$282,0),2)),"",INDEX('2.Sınav'!$C$33:$AJ$282,MATCH(D997,'2.Sınav'!$D$33:$D$282,0),34))</f>
        <v/>
      </c>
    </row>
    <row r="998" spans="102:103" x14ac:dyDescent="0.2">
      <c r="CX998" s="6" t="str">
        <f>IF(ISERROR(INDEX('1.Sınav'!$C$33:$AJ$282,MATCH(D998,'1.Sınav'!$D$33:$D$282,0),2)),"",INDEX('1.Sınav'!$C$33:$AJ$282,MATCH(D998,'1.Sınav'!$D$33:$D$282,0),34))</f>
        <v/>
      </c>
      <c r="CY998" s="6" t="str">
        <f>IF(ISERROR(INDEX('2.Sınav'!$C$33:$AJ$282,MATCH(D998,'2.Sınav'!$D$33:$D$282,0),2)),"",INDEX('2.Sınav'!$C$33:$AJ$282,MATCH(D998,'2.Sınav'!$D$33:$D$282,0),34))</f>
        <v/>
      </c>
    </row>
    <row r="999" spans="102:103" x14ac:dyDescent="0.2">
      <c r="CX999" s="6" t="str">
        <f>IF(ISERROR(INDEX('1.Sınav'!$C$33:$AJ$282,MATCH(D999,'1.Sınav'!$D$33:$D$282,0),2)),"",INDEX('1.Sınav'!$C$33:$AJ$282,MATCH(D999,'1.Sınav'!$D$33:$D$282,0),34))</f>
        <v/>
      </c>
      <c r="CY999" s="6" t="str">
        <f>IF(ISERROR(INDEX('2.Sınav'!$C$33:$AJ$282,MATCH(D999,'2.Sınav'!$D$33:$D$282,0),2)),"",INDEX('2.Sınav'!$C$33:$AJ$282,MATCH(D999,'2.Sınav'!$D$33:$D$282,0),34))</f>
        <v/>
      </c>
    </row>
    <row r="1000" spans="102:103" x14ac:dyDescent="0.2">
      <c r="CX1000" s="6" t="str">
        <f>IF(ISERROR(INDEX('1.Sınav'!$C$33:$AJ$282,MATCH(D1000,'1.Sınav'!$D$33:$D$282,0),2)),"",INDEX('1.Sınav'!$C$33:$AJ$282,MATCH(D1000,'1.Sınav'!$D$33:$D$282,0),34))</f>
        <v/>
      </c>
      <c r="CY1000" s="6" t="str">
        <f>IF(ISERROR(INDEX('2.Sınav'!$C$33:$AJ$282,MATCH(D1000,'2.Sınav'!$D$33:$D$282,0),2)),"",INDEX('2.Sınav'!$C$33:$AJ$282,MATCH(D1000,'2.Sınav'!$D$33:$D$282,0),34))</f>
        <v/>
      </c>
    </row>
    <row r="1001" spans="102:103" x14ac:dyDescent="0.2">
      <c r="CX1001" s="6" t="str">
        <f>IF(ISERROR(INDEX('1.Sınav'!$C$33:$AJ$282,MATCH(D1001,'1.Sınav'!$D$33:$D$282,0),2)),"",INDEX('1.Sınav'!$C$33:$AJ$282,MATCH(D1001,'1.Sınav'!$D$33:$D$282,0),34))</f>
        <v/>
      </c>
      <c r="CY1001" s="6" t="str">
        <f>IF(ISERROR(INDEX('2.Sınav'!$C$33:$AJ$282,MATCH(D1001,'2.Sınav'!$D$33:$D$282,0),2)),"",INDEX('2.Sınav'!$C$33:$AJ$282,MATCH(D1001,'2.Sınav'!$D$33:$D$282,0),34))</f>
        <v/>
      </c>
    </row>
    <row r="1002" spans="102:103" x14ac:dyDescent="0.2">
      <c r="CX1002" s="6" t="str">
        <f>IF(ISERROR(INDEX('1.Sınav'!$C$33:$AJ$282,MATCH(D1002,'1.Sınav'!$D$33:$D$282,0),2)),"",INDEX('1.Sınav'!$C$33:$AJ$282,MATCH(D1002,'1.Sınav'!$D$33:$D$282,0),34))</f>
        <v/>
      </c>
      <c r="CY1002" s="6" t="str">
        <f>IF(ISERROR(INDEX('2.Sınav'!$C$33:$AJ$282,MATCH(D1002,'2.Sınav'!$D$33:$D$282,0),2)),"",INDEX('2.Sınav'!$C$33:$AJ$282,MATCH(D1002,'2.Sınav'!$D$33:$D$282,0),34))</f>
        <v/>
      </c>
    </row>
    <row r="1003" spans="102:103" x14ac:dyDescent="0.2">
      <c r="CX1003" s="6" t="str">
        <f>IF(ISERROR(INDEX('1.Sınav'!$C$33:$AJ$282,MATCH(D1003,'1.Sınav'!$D$33:$D$282,0),2)),"",INDEX('1.Sınav'!$C$33:$AJ$282,MATCH(D1003,'1.Sınav'!$D$33:$D$282,0),34))</f>
        <v/>
      </c>
      <c r="CY1003" s="6" t="str">
        <f>IF(ISERROR(INDEX('2.Sınav'!$C$33:$AJ$282,MATCH(D1003,'2.Sınav'!$D$33:$D$282,0),2)),"",INDEX('2.Sınav'!$C$33:$AJ$282,MATCH(D1003,'2.Sınav'!$D$33:$D$282,0),34))</f>
        <v/>
      </c>
    </row>
    <row r="1004" spans="102:103" x14ac:dyDescent="0.2">
      <c r="CX1004" s="6" t="str">
        <f>IF(ISERROR(INDEX('1.Sınav'!$C$33:$AJ$282,MATCH(D1004,'1.Sınav'!$D$33:$D$282,0),2)),"",INDEX('1.Sınav'!$C$33:$AJ$282,MATCH(D1004,'1.Sınav'!$D$33:$D$282,0),34))</f>
        <v/>
      </c>
      <c r="CY1004" s="6" t="str">
        <f>IF(ISERROR(INDEX('2.Sınav'!$C$33:$AJ$282,MATCH(D1004,'2.Sınav'!$D$33:$D$282,0),2)),"",INDEX('2.Sınav'!$C$33:$AJ$282,MATCH(D1004,'2.Sınav'!$D$33:$D$282,0),34))</f>
        <v/>
      </c>
    </row>
    <row r="1005" spans="102:103" x14ac:dyDescent="0.2">
      <c r="CX1005" s="6" t="str">
        <f>IF(ISERROR(INDEX('1.Sınav'!$C$33:$AJ$282,MATCH(D1005,'1.Sınav'!$D$33:$D$282,0),2)),"",INDEX('1.Sınav'!$C$33:$AJ$282,MATCH(D1005,'1.Sınav'!$D$33:$D$282,0),34))</f>
        <v/>
      </c>
      <c r="CY1005" s="6" t="str">
        <f>IF(ISERROR(INDEX('2.Sınav'!$C$33:$AJ$282,MATCH(D1005,'2.Sınav'!$D$33:$D$282,0),2)),"",INDEX('2.Sınav'!$C$33:$AJ$282,MATCH(D1005,'2.Sınav'!$D$33:$D$282,0),34))</f>
        <v/>
      </c>
    </row>
    <row r="1006" spans="102:103" x14ac:dyDescent="0.2">
      <c r="CX1006" s="6" t="str">
        <f>IF(ISERROR(INDEX('1.Sınav'!$C$33:$AJ$282,MATCH(D1006,'1.Sınav'!$D$33:$D$282,0),2)),"",INDEX('1.Sınav'!$C$33:$AJ$282,MATCH(D1006,'1.Sınav'!$D$33:$D$282,0),34))</f>
        <v/>
      </c>
      <c r="CY1006" s="6" t="str">
        <f>IF(ISERROR(INDEX('2.Sınav'!$C$33:$AJ$282,MATCH(D1006,'2.Sınav'!$D$33:$D$282,0),2)),"",INDEX('2.Sınav'!$C$33:$AJ$282,MATCH(D1006,'2.Sınav'!$D$33:$D$282,0),34))</f>
        <v/>
      </c>
    </row>
    <row r="1007" spans="102:103" x14ac:dyDescent="0.2">
      <c r="CX1007" s="6" t="str">
        <f>IF(ISERROR(INDEX('1.Sınav'!$C$33:$AJ$282,MATCH(D1007,'1.Sınav'!$D$33:$D$282,0),2)),"",INDEX('1.Sınav'!$C$33:$AJ$282,MATCH(D1007,'1.Sınav'!$D$33:$D$282,0),34))</f>
        <v/>
      </c>
      <c r="CY1007" s="6" t="str">
        <f>IF(ISERROR(INDEX('2.Sınav'!$C$33:$AJ$282,MATCH(D1007,'2.Sınav'!$D$33:$D$282,0),2)),"",INDEX('2.Sınav'!$C$33:$AJ$282,MATCH(D1007,'2.Sınav'!$D$33:$D$282,0),34))</f>
        <v/>
      </c>
    </row>
    <row r="1008" spans="102:103" x14ac:dyDescent="0.2">
      <c r="CX1008" s="6" t="str">
        <f>IF(ISERROR(INDEX('1.Sınav'!$C$33:$AJ$282,MATCH(D1008,'1.Sınav'!$D$33:$D$282,0),2)),"",INDEX('1.Sınav'!$C$33:$AJ$282,MATCH(D1008,'1.Sınav'!$D$33:$D$282,0),34))</f>
        <v/>
      </c>
      <c r="CY1008" s="6" t="str">
        <f>IF(ISERROR(INDEX('2.Sınav'!$C$33:$AJ$282,MATCH(D1008,'2.Sınav'!$D$33:$D$282,0),2)),"",INDEX('2.Sınav'!$C$33:$AJ$282,MATCH(D1008,'2.Sınav'!$D$33:$D$282,0),34))</f>
        <v/>
      </c>
    </row>
    <row r="1009" spans="102:103" x14ac:dyDescent="0.2">
      <c r="CX1009" s="6" t="str">
        <f>IF(ISERROR(INDEX('1.Sınav'!$C$33:$AJ$282,MATCH(D1009,'1.Sınav'!$D$33:$D$282,0),2)),"",INDEX('1.Sınav'!$C$33:$AJ$282,MATCH(D1009,'1.Sınav'!$D$33:$D$282,0),34))</f>
        <v/>
      </c>
      <c r="CY1009" s="6" t="str">
        <f>IF(ISERROR(INDEX('2.Sınav'!$C$33:$AJ$282,MATCH(D1009,'2.Sınav'!$D$33:$D$282,0),2)),"",INDEX('2.Sınav'!$C$33:$AJ$282,MATCH(D1009,'2.Sınav'!$D$33:$D$282,0),34))</f>
        <v/>
      </c>
    </row>
    <row r="1010" spans="102:103" x14ac:dyDescent="0.2">
      <c r="CX1010" s="6" t="str">
        <f>IF(ISERROR(INDEX('1.Sınav'!$C$33:$AJ$282,MATCH(D1010,'1.Sınav'!$D$33:$D$282,0),2)),"",INDEX('1.Sınav'!$C$33:$AJ$282,MATCH(D1010,'1.Sınav'!$D$33:$D$282,0),34))</f>
        <v/>
      </c>
      <c r="CY1010" s="6" t="str">
        <f>IF(ISERROR(INDEX('2.Sınav'!$C$33:$AJ$282,MATCH(D1010,'2.Sınav'!$D$33:$D$282,0),2)),"",INDEX('2.Sınav'!$C$33:$AJ$282,MATCH(D1010,'2.Sınav'!$D$33:$D$282,0),34))</f>
        <v/>
      </c>
    </row>
    <row r="1011" spans="102:103" x14ac:dyDescent="0.2">
      <c r="CX1011" s="6" t="str">
        <f>IF(ISERROR(INDEX('1.Sınav'!$C$33:$AJ$282,MATCH(D1011,'1.Sınav'!$D$33:$D$282,0),2)),"",INDEX('1.Sınav'!$C$33:$AJ$282,MATCH(D1011,'1.Sınav'!$D$33:$D$282,0),34))</f>
        <v/>
      </c>
      <c r="CY1011" s="6" t="str">
        <f>IF(ISERROR(INDEX('2.Sınav'!$C$33:$AJ$282,MATCH(D1011,'2.Sınav'!$D$33:$D$282,0),2)),"",INDEX('2.Sınav'!$C$33:$AJ$282,MATCH(D1011,'2.Sınav'!$D$33:$D$282,0),34))</f>
        <v/>
      </c>
    </row>
    <row r="1012" spans="102:103" x14ac:dyDescent="0.2">
      <c r="CX1012" s="6" t="str">
        <f>IF(ISERROR(INDEX('1.Sınav'!$C$33:$AJ$282,MATCH(D1012,'1.Sınav'!$D$33:$D$282,0),2)),"",INDEX('1.Sınav'!$C$33:$AJ$282,MATCH(D1012,'1.Sınav'!$D$33:$D$282,0),34))</f>
        <v/>
      </c>
      <c r="CY1012" s="6" t="str">
        <f>IF(ISERROR(INDEX('2.Sınav'!$C$33:$AJ$282,MATCH(D1012,'2.Sınav'!$D$33:$D$282,0),2)),"",INDEX('2.Sınav'!$C$33:$AJ$282,MATCH(D1012,'2.Sınav'!$D$33:$D$282,0),34))</f>
        <v/>
      </c>
    </row>
    <row r="1013" spans="102:103" x14ac:dyDescent="0.2">
      <c r="CX1013" s="6" t="str">
        <f>IF(ISERROR(INDEX('1.Sınav'!$C$33:$AJ$282,MATCH(D1013,'1.Sınav'!$D$33:$D$282,0),2)),"",INDEX('1.Sınav'!$C$33:$AJ$282,MATCH(D1013,'1.Sınav'!$D$33:$D$282,0),34))</f>
        <v/>
      </c>
      <c r="CY1013" s="6" t="str">
        <f>IF(ISERROR(INDEX('2.Sınav'!$C$33:$AJ$282,MATCH(D1013,'2.Sınav'!$D$33:$D$282,0),2)),"",INDEX('2.Sınav'!$C$33:$AJ$282,MATCH(D1013,'2.Sınav'!$D$33:$D$282,0),34))</f>
        <v/>
      </c>
    </row>
    <row r="1014" spans="102:103" x14ac:dyDescent="0.2">
      <c r="CX1014" s="6" t="str">
        <f>IF(ISERROR(INDEX('1.Sınav'!$C$33:$AJ$282,MATCH(D1014,'1.Sınav'!$D$33:$D$282,0),2)),"",INDEX('1.Sınav'!$C$33:$AJ$282,MATCH(D1014,'1.Sınav'!$D$33:$D$282,0),34))</f>
        <v/>
      </c>
      <c r="CY1014" s="6" t="str">
        <f>IF(ISERROR(INDEX('2.Sınav'!$C$33:$AJ$282,MATCH(D1014,'2.Sınav'!$D$33:$D$282,0),2)),"",INDEX('2.Sınav'!$C$33:$AJ$282,MATCH(D1014,'2.Sınav'!$D$33:$D$282,0),34))</f>
        <v/>
      </c>
    </row>
    <row r="1015" spans="102:103" x14ac:dyDescent="0.2">
      <c r="CX1015" s="6" t="str">
        <f>IF(ISERROR(INDEX('1.Sınav'!$C$33:$AJ$282,MATCH(D1015,'1.Sınav'!$D$33:$D$282,0),2)),"",INDEX('1.Sınav'!$C$33:$AJ$282,MATCH(D1015,'1.Sınav'!$D$33:$D$282,0),34))</f>
        <v/>
      </c>
      <c r="CY1015" s="6" t="str">
        <f>IF(ISERROR(INDEX('2.Sınav'!$C$33:$AJ$282,MATCH(D1015,'2.Sınav'!$D$33:$D$282,0),2)),"",INDEX('2.Sınav'!$C$33:$AJ$282,MATCH(D1015,'2.Sınav'!$D$33:$D$282,0),34))</f>
        <v/>
      </c>
    </row>
    <row r="1016" spans="102:103" x14ac:dyDescent="0.2">
      <c r="CX1016" s="6" t="str">
        <f>IF(ISERROR(INDEX('1.Sınav'!$C$33:$AJ$282,MATCH(D1016,'1.Sınav'!$D$33:$D$282,0),2)),"",INDEX('1.Sınav'!$C$33:$AJ$282,MATCH(D1016,'1.Sınav'!$D$33:$D$282,0),34))</f>
        <v/>
      </c>
      <c r="CY1016" s="6" t="str">
        <f>IF(ISERROR(INDEX('2.Sınav'!$C$33:$AJ$282,MATCH(D1016,'2.Sınav'!$D$33:$D$282,0),2)),"",INDEX('2.Sınav'!$C$33:$AJ$282,MATCH(D1016,'2.Sınav'!$D$33:$D$282,0),34))</f>
        <v/>
      </c>
    </row>
    <row r="1017" spans="102:103" x14ac:dyDescent="0.2">
      <c r="CX1017" s="6" t="str">
        <f>IF(ISERROR(INDEX('1.Sınav'!$C$33:$AJ$282,MATCH(D1017,'1.Sınav'!$D$33:$D$282,0),2)),"",INDEX('1.Sınav'!$C$33:$AJ$282,MATCH(D1017,'1.Sınav'!$D$33:$D$282,0),34))</f>
        <v/>
      </c>
      <c r="CY1017" s="6" t="str">
        <f>IF(ISERROR(INDEX('2.Sınav'!$C$33:$AJ$282,MATCH(D1017,'2.Sınav'!$D$33:$D$282,0),2)),"",INDEX('2.Sınav'!$C$33:$AJ$282,MATCH(D1017,'2.Sınav'!$D$33:$D$282,0),34))</f>
        <v/>
      </c>
    </row>
    <row r="1018" spans="102:103" x14ac:dyDescent="0.2">
      <c r="CX1018" s="6" t="str">
        <f>IF(ISERROR(INDEX('1.Sınav'!$C$33:$AJ$282,MATCH(D1018,'1.Sınav'!$D$33:$D$282,0),2)),"",INDEX('1.Sınav'!$C$33:$AJ$282,MATCH(D1018,'1.Sınav'!$D$33:$D$282,0),34))</f>
        <v/>
      </c>
      <c r="CY1018" s="6" t="str">
        <f>IF(ISERROR(INDEX('2.Sınav'!$C$33:$AJ$282,MATCH(D1018,'2.Sınav'!$D$33:$D$282,0),2)),"",INDEX('2.Sınav'!$C$33:$AJ$282,MATCH(D1018,'2.Sınav'!$D$33:$D$282,0),34))</f>
        <v/>
      </c>
    </row>
    <row r="1019" spans="102:103" x14ac:dyDescent="0.2">
      <c r="CX1019" s="6" t="str">
        <f>IF(ISERROR(INDEX('1.Sınav'!$C$33:$AJ$282,MATCH(D1019,'1.Sınav'!$D$33:$D$282,0),2)),"",INDEX('1.Sınav'!$C$33:$AJ$282,MATCH(D1019,'1.Sınav'!$D$33:$D$282,0),34))</f>
        <v/>
      </c>
      <c r="CY1019" s="6" t="str">
        <f>IF(ISERROR(INDEX('2.Sınav'!$C$33:$AJ$282,MATCH(D1019,'2.Sınav'!$D$33:$D$282,0),2)),"",INDEX('2.Sınav'!$C$33:$AJ$282,MATCH(D1019,'2.Sınav'!$D$33:$D$282,0),34))</f>
        <v/>
      </c>
    </row>
    <row r="1020" spans="102:103" x14ac:dyDescent="0.2">
      <c r="CX1020" s="6" t="str">
        <f>IF(ISERROR(INDEX('1.Sınav'!$C$33:$AJ$282,MATCH(D1020,'1.Sınav'!$D$33:$D$282,0),2)),"",INDEX('1.Sınav'!$C$33:$AJ$282,MATCH(D1020,'1.Sınav'!$D$33:$D$282,0),34))</f>
        <v/>
      </c>
      <c r="CY1020" s="6" t="str">
        <f>IF(ISERROR(INDEX('2.Sınav'!$C$33:$AJ$282,MATCH(D1020,'2.Sınav'!$D$33:$D$282,0),2)),"",INDEX('2.Sınav'!$C$33:$AJ$282,MATCH(D1020,'2.Sınav'!$D$33:$D$282,0),34))</f>
        <v/>
      </c>
    </row>
    <row r="1021" spans="102:103" x14ac:dyDescent="0.2">
      <c r="CX1021" s="6" t="str">
        <f>IF(ISERROR(INDEX('1.Sınav'!$C$33:$AJ$282,MATCH(D1021,'1.Sınav'!$D$33:$D$282,0),2)),"",INDEX('1.Sınav'!$C$33:$AJ$282,MATCH(D1021,'1.Sınav'!$D$33:$D$282,0),34))</f>
        <v/>
      </c>
      <c r="CY1021" s="6" t="str">
        <f>IF(ISERROR(INDEX('2.Sınav'!$C$33:$AJ$282,MATCH(D1021,'2.Sınav'!$D$33:$D$282,0),2)),"",INDEX('2.Sınav'!$C$33:$AJ$282,MATCH(D1021,'2.Sınav'!$D$33:$D$282,0),34))</f>
        <v/>
      </c>
    </row>
    <row r="1022" spans="102:103" x14ac:dyDescent="0.2">
      <c r="CX1022" s="6" t="str">
        <f>IF(ISERROR(INDEX('1.Sınav'!$C$33:$AJ$282,MATCH(D1022,'1.Sınav'!$D$33:$D$282,0),2)),"",INDEX('1.Sınav'!$C$33:$AJ$282,MATCH(D1022,'1.Sınav'!$D$33:$D$282,0),34))</f>
        <v/>
      </c>
      <c r="CY1022" s="6" t="str">
        <f>IF(ISERROR(INDEX('2.Sınav'!$C$33:$AJ$282,MATCH(D1022,'2.Sınav'!$D$33:$D$282,0),2)),"",INDEX('2.Sınav'!$C$33:$AJ$282,MATCH(D1022,'2.Sınav'!$D$33:$D$282,0),34))</f>
        <v/>
      </c>
    </row>
    <row r="1023" spans="102:103" x14ac:dyDescent="0.2">
      <c r="CX1023" s="6" t="str">
        <f>IF(ISERROR(INDEX('1.Sınav'!$C$33:$AJ$282,MATCH(D1023,'1.Sınav'!$D$33:$D$282,0),2)),"",INDEX('1.Sınav'!$C$33:$AJ$282,MATCH(D1023,'1.Sınav'!$D$33:$D$282,0),34))</f>
        <v/>
      </c>
      <c r="CY1023" s="6" t="str">
        <f>IF(ISERROR(INDEX('2.Sınav'!$C$33:$AJ$282,MATCH(D1023,'2.Sınav'!$D$33:$D$282,0),2)),"",INDEX('2.Sınav'!$C$33:$AJ$282,MATCH(D1023,'2.Sınav'!$D$33:$D$282,0),34))</f>
        <v/>
      </c>
    </row>
    <row r="1024" spans="102:103" x14ac:dyDescent="0.2">
      <c r="CX1024" s="6" t="str">
        <f>IF(ISERROR(INDEX('1.Sınav'!$C$33:$AJ$282,MATCH(D1024,'1.Sınav'!$D$33:$D$282,0),2)),"",INDEX('1.Sınav'!$C$33:$AJ$282,MATCH(D1024,'1.Sınav'!$D$33:$D$282,0),34))</f>
        <v/>
      </c>
      <c r="CY1024" s="6" t="str">
        <f>IF(ISERROR(INDEX('2.Sınav'!$C$33:$AJ$282,MATCH(D1024,'2.Sınav'!$D$33:$D$282,0),2)),"",INDEX('2.Sınav'!$C$33:$AJ$282,MATCH(D1024,'2.Sınav'!$D$33:$D$282,0),34))</f>
        <v/>
      </c>
    </row>
    <row r="1025" spans="102:103" x14ac:dyDescent="0.2">
      <c r="CX1025" s="6" t="str">
        <f>IF(ISERROR(INDEX('1.Sınav'!$C$33:$AJ$282,MATCH(D1025,'1.Sınav'!$D$33:$D$282,0),2)),"",INDEX('1.Sınav'!$C$33:$AJ$282,MATCH(D1025,'1.Sınav'!$D$33:$D$282,0),34))</f>
        <v/>
      </c>
      <c r="CY1025" s="6" t="str">
        <f>IF(ISERROR(INDEX('2.Sınav'!$C$33:$AJ$282,MATCH(D1025,'2.Sınav'!$D$33:$D$282,0),2)),"",INDEX('2.Sınav'!$C$33:$AJ$282,MATCH(D1025,'2.Sınav'!$D$33:$D$282,0),34))</f>
        <v/>
      </c>
    </row>
    <row r="1026" spans="102:103" x14ac:dyDescent="0.2">
      <c r="CX1026" s="6" t="str">
        <f>IF(ISERROR(INDEX('1.Sınav'!$C$33:$AJ$282,MATCH(D1026,'1.Sınav'!$D$33:$D$282,0),2)),"",INDEX('1.Sınav'!$C$33:$AJ$282,MATCH(D1026,'1.Sınav'!$D$33:$D$282,0),34))</f>
        <v/>
      </c>
      <c r="CY1026" s="6" t="str">
        <f>IF(ISERROR(INDEX('2.Sınav'!$C$33:$AJ$282,MATCH(D1026,'2.Sınav'!$D$33:$D$282,0),2)),"",INDEX('2.Sınav'!$C$33:$AJ$282,MATCH(D1026,'2.Sınav'!$D$33:$D$282,0),34))</f>
        <v/>
      </c>
    </row>
    <row r="1027" spans="102:103" x14ac:dyDescent="0.2">
      <c r="CX1027" s="6" t="str">
        <f>IF(ISERROR(INDEX('1.Sınav'!$C$33:$AJ$282,MATCH(D1027,'1.Sınav'!$D$33:$D$282,0),2)),"",INDEX('1.Sınav'!$C$33:$AJ$282,MATCH(D1027,'1.Sınav'!$D$33:$D$282,0),34))</f>
        <v/>
      </c>
      <c r="CY1027" s="6" t="str">
        <f>IF(ISERROR(INDEX('2.Sınav'!$C$33:$AJ$282,MATCH(D1027,'2.Sınav'!$D$33:$D$282,0),2)),"",INDEX('2.Sınav'!$C$33:$AJ$282,MATCH(D1027,'2.Sınav'!$D$33:$D$282,0),34))</f>
        <v/>
      </c>
    </row>
    <row r="1028" spans="102:103" x14ac:dyDescent="0.2">
      <c r="CX1028" s="6" t="str">
        <f>IF(ISERROR(INDEX('1.Sınav'!$C$33:$AJ$282,MATCH(D1028,'1.Sınav'!$D$33:$D$282,0),2)),"",INDEX('1.Sınav'!$C$33:$AJ$282,MATCH(D1028,'1.Sınav'!$D$33:$D$282,0),34))</f>
        <v/>
      </c>
      <c r="CY1028" s="6" t="str">
        <f>IF(ISERROR(INDEX('2.Sınav'!$C$33:$AJ$282,MATCH(D1028,'2.Sınav'!$D$33:$D$282,0),2)),"",INDEX('2.Sınav'!$C$33:$AJ$282,MATCH(D1028,'2.Sınav'!$D$33:$D$282,0),34))</f>
        <v/>
      </c>
    </row>
    <row r="1029" spans="102:103" x14ac:dyDescent="0.2">
      <c r="CX1029" s="6" t="str">
        <f>IF(ISERROR(INDEX('1.Sınav'!$C$33:$AJ$282,MATCH(D1029,'1.Sınav'!$D$33:$D$282,0),2)),"",INDEX('1.Sınav'!$C$33:$AJ$282,MATCH(D1029,'1.Sınav'!$D$33:$D$282,0),34))</f>
        <v/>
      </c>
      <c r="CY1029" s="6" t="str">
        <f>IF(ISERROR(INDEX('2.Sınav'!$C$33:$AJ$282,MATCH(D1029,'2.Sınav'!$D$33:$D$282,0),2)),"",INDEX('2.Sınav'!$C$33:$AJ$282,MATCH(D1029,'2.Sınav'!$D$33:$D$282,0),34))</f>
        <v/>
      </c>
    </row>
    <row r="1030" spans="102:103" x14ac:dyDescent="0.2">
      <c r="CX1030" s="6" t="str">
        <f>IF(ISERROR(INDEX('1.Sınav'!$C$33:$AJ$282,MATCH(D1030,'1.Sınav'!$D$33:$D$282,0),2)),"",INDEX('1.Sınav'!$C$33:$AJ$282,MATCH(D1030,'1.Sınav'!$D$33:$D$282,0),34))</f>
        <v/>
      </c>
      <c r="CY1030" s="6" t="str">
        <f>IF(ISERROR(INDEX('2.Sınav'!$C$33:$AJ$282,MATCH(D1030,'2.Sınav'!$D$33:$D$282,0),2)),"",INDEX('2.Sınav'!$C$33:$AJ$282,MATCH(D1030,'2.Sınav'!$D$33:$D$282,0),34))</f>
        <v/>
      </c>
    </row>
    <row r="1031" spans="102:103" x14ac:dyDescent="0.2">
      <c r="CX1031" s="6" t="str">
        <f>IF(ISERROR(INDEX('1.Sınav'!$C$33:$AJ$282,MATCH(D1031,'1.Sınav'!$D$33:$D$282,0),2)),"",INDEX('1.Sınav'!$C$33:$AJ$282,MATCH(D1031,'1.Sınav'!$D$33:$D$282,0),34))</f>
        <v/>
      </c>
      <c r="CY1031" s="6" t="str">
        <f>IF(ISERROR(INDEX('2.Sınav'!$C$33:$AJ$282,MATCH(D1031,'2.Sınav'!$D$33:$D$282,0),2)),"",INDEX('2.Sınav'!$C$33:$AJ$282,MATCH(D1031,'2.Sınav'!$D$33:$D$282,0),34))</f>
        <v/>
      </c>
    </row>
    <row r="1032" spans="102:103" x14ac:dyDescent="0.2">
      <c r="CX1032" s="6" t="str">
        <f>IF(ISERROR(INDEX('1.Sınav'!$C$33:$AJ$282,MATCH(D1032,'1.Sınav'!$D$33:$D$282,0),2)),"",INDEX('1.Sınav'!$C$33:$AJ$282,MATCH(D1032,'1.Sınav'!$D$33:$D$282,0),34))</f>
        <v/>
      </c>
      <c r="CY1032" s="6" t="str">
        <f>IF(ISERROR(INDEX('2.Sınav'!$C$33:$AJ$282,MATCH(D1032,'2.Sınav'!$D$33:$D$282,0),2)),"",INDEX('2.Sınav'!$C$33:$AJ$282,MATCH(D1032,'2.Sınav'!$D$33:$D$282,0),34))</f>
        <v/>
      </c>
    </row>
    <row r="1033" spans="102:103" x14ac:dyDescent="0.2">
      <c r="CX1033" s="6" t="str">
        <f>IF(ISERROR(INDEX('1.Sınav'!$C$33:$AJ$282,MATCH(D1033,'1.Sınav'!$D$33:$D$282,0),2)),"",INDEX('1.Sınav'!$C$33:$AJ$282,MATCH(D1033,'1.Sınav'!$D$33:$D$282,0),34))</f>
        <v/>
      </c>
      <c r="CY1033" s="6" t="str">
        <f>IF(ISERROR(INDEX('2.Sınav'!$C$33:$AJ$282,MATCH(D1033,'2.Sınav'!$D$33:$D$282,0),2)),"",INDEX('2.Sınav'!$C$33:$AJ$282,MATCH(D1033,'2.Sınav'!$D$33:$D$282,0),34))</f>
        <v/>
      </c>
    </row>
    <row r="1034" spans="102:103" x14ac:dyDescent="0.2">
      <c r="CX1034" s="6" t="str">
        <f>IF(ISERROR(INDEX('1.Sınav'!$C$33:$AJ$282,MATCH(D1034,'1.Sınav'!$D$33:$D$282,0),2)),"",INDEX('1.Sınav'!$C$33:$AJ$282,MATCH(D1034,'1.Sınav'!$D$33:$D$282,0),34))</f>
        <v/>
      </c>
      <c r="CY1034" s="6" t="str">
        <f>IF(ISERROR(INDEX('2.Sınav'!$C$33:$AJ$282,MATCH(D1034,'2.Sınav'!$D$33:$D$282,0),2)),"",INDEX('2.Sınav'!$C$33:$AJ$282,MATCH(D1034,'2.Sınav'!$D$33:$D$282,0),34))</f>
        <v/>
      </c>
    </row>
    <row r="1035" spans="102:103" x14ac:dyDescent="0.2">
      <c r="CX1035" s="6" t="str">
        <f>IF(ISERROR(INDEX('1.Sınav'!$C$33:$AJ$282,MATCH(D1035,'1.Sınav'!$D$33:$D$282,0),2)),"",INDEX('1.Sınav'!$C$33:$AJ$282,MATCH(D1035,'1.Sınav'!$D$33:$D$282,0),34))</f>
        <v/>
      </c>
      <c r="CY1035" s="6" t="str">
        <f>IF(ISERROR(INDEX('2.Sınav'!$C$33:$AJ$282,MATCH(D1035,'2.Sınav'!$D$33:$D$282,0),2)),"",INDEX('2.Sınav'!$C$33:$AJ$282,MATCH(D1035,'2.Sınav'!$D$33:$D$282,0),34))</f>
        <v/>
      </c>
    </row>
    <row r="1036" spans="102:103" x14ac:dyDescent="0.2">
      <c r="CX1036" s="6" t="str">
        <f>IF(ISERROR(INDEX('1.Sınav'!$C$33:$AJ$282,MATCH(D1036,'1.Sınav'!$D$33:$D$282,0),2)),"",INDEX('1.Sınav'!$C$33:$AJ$282,MATCH(D1036,'1.Sınav'!$D$33:$D$282,0),34))</f>
        <v/>
      </c>
      <c r="CY1036" s="6" t="str">
        <f>IF(ISERROR(INDEX('2.Sınav'!$C$33:$AJ$282,MATCH(D1036,'2.Sınav'!$D$33:$D$282,0),2)),"",INDEX('2.Sınav'!$C$33:$AJ$282,MATCH(D1036,'2.Sınav'!$D$33:$D$282,0),34))</f>
        <v/>
      </c>
    </row>
    <row r="1037" spans="102:103" x14ac:dyDescent="0.2">
      <c r="CX1037" s="6" t="str">
        <f>IF(ISERROR(INDEX('1.Sınav'!$C$33:$AJ$282,MATCH(D1037,'1.Sınav'!$D$33:$D$282,0),2)),"",INDEX('1.Sınav'!$C$33:$AJ$282,MATCH(D1037,'1.Sınav'!$D$33:$D$282,0),34))</f>
        <v/>
      </c>
      <c r="CY1037" s="6" t="str">
        <f>IF(ISERROR(INDEX('2.Sınav'!$C$33:$AJ$282,MATCH(D1037,'2.Sınav'!$D$33:$D$282,0),2)),"",INDEX('2.Sınav'!$C$33:$AJ$282,MATCH(D1037,'2.Sınav'!$D$33:$D$282,0),34))</f>
        <v/>
      </c>
    </row>
    <row r="1038" spans="102:103" x14ac:dyDescent="0.2">
      <c r="CX1038" s="6" t="str">
        <f>IF(ISERROR(INDEX('1.Sınav'!$C$33:$AJ$282,MATCH(D1038,'1.Sınav'!$D$33:$D$282,0),2)),"",INDEX('1.Sınav'!$C$33:$AJ$282,MATCH(D1038,'1.Sınav'!$D$33:$D$282,0),34))</f>
        <v/>
      </c>
      <c r="CY1038" s="6" t="str">
        <f>IF(ISERROR(INDEX('2.Sınav'!$C$33:$AJ$282,MATCH(D1038,'2.Sınav'!$D$33:$D$282,0),2)),"",INDEX('2.Sınav'!$C$33:$AJ$282,MATCH(D1038,'2.Sınav'!$D$33:$D$282,0),34))</f>
        <v/>
      </c>
    </row>
    <row r="1039" spans="102:103" x14ac:dyDescent="0.2">
      <c r="CX1039" s="6" t="str">
        <f>IF(ISERROR(INDEX('1.Sınav'!$C$33:$AJ$282,MATCH(D1039,'1.Sınav'!$D$33:$D$282,0),2)),"",INDEX('1.Sınav'!$C$33:$AJ$282,MATCH(D1039,'1.Sınav'!$D$33:$D$282,0),34))</f>
        <v/>
      </c>
      <c r="CY1039" s="6" t="str">
        <f>IF(ISERROR(INDEX('2.Sınav'!$C$33:$AJ$282,MATCH(D1039,'2.Sınav'!$D$33:$D$282,0),2)),"",INDEX('2.Sınav'!$C$33:$AJ$282,MATCH(D1039,'2.Sınav'!$D$33:$D$282,0),34))</f>
        <v/>
      </c>
    </row>
    <row r="1040" spans="102:103" x14ac:dyDescent="0.2">
      <c r="CX1040" s="6" t="str">
        <f>IF(ISERROR(INDEX('1.Sınav'!$C$33:$AJ$282,MATCH(D1040,'1.Sınav'!$D$33:$D$282,0),2)),"",INDEX('1.Sınav'!$C$33:$AJ$282,MATCH(D1040,'1.Sınav'!$D$33:$D$282,0),34))</f>
        <v/>
      </c>
      <c r="CY1040" s="6" t="str">
        <f>IF(ISERROR(INDEX('2.Sınav'!$C$33:$AJ$282,MATCH(D1040,'2.Sınav'!$D$33:$D$282,0),2)),"",INDEX('2.Sınav'!$C$33:$AJ$282,MATCH(D1040,'2.Sınav'!$D$33:$D$282,0),34))</f>
        <v/>
      </c>
    </row>
    <row r="1041" spans="102:103" x14ac:dyDescent="0.2">
      <c r="CX1041" s="6" t="str">
        <f>IF(ISERROR(INDEX('1.Sınav'!$C$33:$AJ$282,MATCH(D1041,'1.Sınav'!$D$33:$D$282,0),2)),"",INDEX('1.Sınav'!$C$33:$AJ$282,MATCH(D1041,'1.Sınav'!$D$33:$D$282,0),34))</f>
        <v/>
      </c>
      <c r="CY1041" s="6" t="str">
        <f>IF(ISERROR(INDEX('2.Sınav'!$C$33:$AJ$282,MATCH(D1041,'2.Sınav'!$D$33:$D$282,0),2)),"",INDEX('2.Sınav'!$C$33:$AJ$282,MATCH(D1041,'2.Sınav'!$D$33:$D$282,0),34))</f>
        <v/>
      </c>
    </row>
    <row r="1042" spans="102:103" x14ac:dyDescent="0.2">
      <c r="CX1042" s="6" t="str">
        <f>IF(ISERROR(INDEX('1.Sınav'!$C$33:$AJ$282,MATCH(D1042,'1.Sınav'!$D$33:$D$282,0),2)),"",INDEX('1.Sınav'!$C$33:$AJ$282,MATCH(D1042,'1.Sınav'!$D$33:$D$282,0),34))</f>
        <v/>
      </c>
      <c r="CY1042" s="6" t="str">
        <f>IF(ISERROR(INDEX('2.Sınav'!$C$33:$AJ$282,MATCH(D1042,'2.Sınav'!$D$33:$D$282,0),2)),"",INDEX('2.Sınav'!$C$33:$AJ$282,MATCH(D1042,'2.Sınav'!$D$33:$D$282,0),34))</f>
        <v/>
      </c>
    </row>
    <row r="1043" spans="102:103" x14ac:dyDescent="0.2">
      <c r="CX1043" s="6" t="str">
        <f>IF(ISERROR(INDEX('1.Sınav'!$C$33:$AJ$282,MATCH(D1043,'1.Sınav'!$D$33:$D$282,0),2)),"",INDEX('1.Sınav'!$C$33:$AJ$282,MATCH(D1043,'1.Sınav'!$D$33:$D$282,0),34))</f>
        <v/>
      </c>
      <c r="CY1043" s="6" t="str">
        <f>IF(ISERROR(INDEX('2.Sınav'!$C$33:$AJ$282,MATCH(D1043,'2.Sınav'!$D$33:$D$282,0),2)),"",INDEX('2.Sınav'!$C$33:$AJ$282,MATCH(D1043,'2.Sınav'!$D$33:$D$282,0),34))</f>
        <v/>
      </c>
    </row>
    <row r="1044" spans="102:103" x14ac:dyDescent="0.2">
      <c r="CX1044" s="6" t="str">
        <f>IF(ISERROR(INDEX('1.Sınav'!$C$33:$AJ$282,MATCH(D1044,'1.Sınav'!$D$33:$D$282,0),2)),"",INDEX('1.Sınav'!$C$33:$AJ$282,MATCH(D1044,'1.Sınav'!$D$33:$D$282,0),34))</f>
        <v/>
      </c>
      <c r="CY1044" s="6" t="str">
        <f>IF(ISERROR(INDEX('2.Sınav'!$C$33:$AJ$282,MATCH(D1044,'2.Sınav'!$D$33:$D$282,0),2)),"",INDEX('2.Sınav'!$C$33:$AJ$282,MATCH(D1044,'2.Sınav'!$D$33:$D$282,0),34))</f>
        <v/>
      </c>
    </row>
    <row r="1045" spans="102:103" x14ac:dyDescent="0.2">
      <c r="CX1045" s="6" t="str">
        <f>IF(ISERROR(INDEX('1.Sınav'!$C$33:$AJ$282,MATCH(D1045,'1.Sınav'!$D$33:$D$282,0),2)),"",INDEX('1.Sınav'!$C$33:$AJ$282,MATCH(D1045,'1.Sınav'!$D$33:$D$282,0),34))</f>
        <v/>
      </c>
      <c r="CY1045" s="6" t="str">
        <f>IF(ISERROR(INDEX('2.Sınav'!$C$33:$AJ$282,MATCH(D1045,'2.Sınav'!$D$33:$D$282,0),2)),"",INDEX('2.Sınav'!$C$33:$AJ$282,MATCH(D1045,'2.Sınav'!$D$33:$D$282,0),34))</f>
        <v/>
      </c>
    </row>
    <row r="1046" spans="102:103" x14ac:dyDescent="0.2">
      <c r="CX1046" s="6" t="str">
        <f>IF(ISERROR(INDEX('1.Sınav'!$C$33:$AJ$282,MATCH(D1046,'1.Sınav'!$D$33:$D$282,0),2)),"",INDEX('1.Sınav'!$C$33:$AJ$282,MATCH(D1046,'1.Sınav'!$D$33:$D$282,0),34))</f>
        <v/>
      </c>
      <c r="CY1046" s="6" t="str">
        <f>IF(ISERROR(INDEX('2.Sınav'!$C$33:$AJ$282,MATCH(D1046,'2.Sınav'!$D$33:$D$282,0),2)),"",INDEX('2.Sınav'!$C$33:$AJ$282,MATCH(D1046,'2.Sınav'!$D$33:$D$282,0),34))</f>
        <v/>
      </c>
    </row>
    <row r="1047" spans="102:103" x14ac:dyDescent="0.2">
      <c r="CX1047" s="6" t="str">
        <f>IF(ISERROR(INDEX('1.Sınav'!$C$33:$AJ$282,MATCH(D1047,'1.Sınav'!$D$33:$D$282,0),2)),"",INDEX('1.Sınav'!$C$33:$AJ$282,MATCH(D1047,'1.Sınav'!$D$33:$D$282,0),34))</f>
        <v/>
      </c>
      <c r="CY1047" s="6" t="str">
        <f>IF(ISERROR(INDEX('2.Sınav'!$C$33:$AJ$282,MATCH(D1047,'2.Sınav'!$D$33:$D$282,0),2)),"",INDEX('2.Sınav'!$C$33:$AJ$282,MATCH(D1047,'2.Sınav'!$D$33:$D$282,0),34))</f>
        <v/>
      </c>
    </row>
    <row r="1048" spans="102:103" x14ac:dyDescent="0.2">
      <c r="CX1048" s="6" t="str">
        <f>IF(ISERROR(INDEX('1.Sınav'!$C$33:$AJ$282,MATCH(D1048,'1.Sınav'!$D$33:$D$282,0),2)),"",INDEX('1.Sınav'!$C$33:$AJ$282,MATCH(D1048,'1.Sınav'!$D$33:$D$282,0),34))</f>
        <v/>
      </c>
      <c r="CY1048" s="6" t="str">
        <f>IF(ISERROR(INDEX('2.Sınav'!$C$33:$AJ$282,MATCH(D1048,'2.Sınav'!$D$33:$D$282,0),2)),"",INDEX('2.Sınav'!$C$33:$AJ$282,MATCH(D1048,'2.Sınav'!$D$33:$D$282,0),34))</f>
        <v/>
      </c>
    </row>
    <row r="1049" spans="102:103" x14ac:dyDescent="0.2">
      <c r="CX1049" s="6" t="str">
        <f>IF(ISERROR(INDEX('1.Sınav'!$C$33:$AJ$282,MATCH(D1049,'1.Sınav'!$D$33:$D$282,0),2)),"",INDEX('1.Sınav'!$C$33:$AJ$282,MATCH(D1049,'1.Sınav'!$D$33:$D$282,0),34))</f>
        <v/>
      </c>
      <c r="CY1049" s="6" t="str">
        <f>IF(ISERROR(INDEX('2.Sınav'!$C$33:$AJ$282,MATCH(D1049,'2.Sınav'!$D$33:$D$282,0),2)),"",INDEX('2.Sınav'!$C$33:$AJ$282,MATCH(D1049,'2.Sınav'!$D$33:$D$282,0),34))</f>
        <v/>
      </c>
    </row>
    <row r="1050" spans="102:103" x14ac:dyDescent="0.2">
      <c r="CX1050" s="6" t="str">
        <f>IF(ISERROR(INDEX('1.Sınav'!$C$33:$AJ$282,MATCH(D1050,'1.Sınav'!$D$33:$D$282,0),2)),"",INDEX('1.Sınav'!$C$33:$AJ$282,MATCH(D1050,'1.Sınav'!$D$33:$D$282,0),34))</f>
        <v/>
      </c>
      <c r="CY1050" s="6" t="str">
        <f>IF(ISERROR(INDEX('2.Sınav'!$C$33:$AJ$282,MATCH(D1050,'2.Sınav'!$D$33:$D$282,0),2)),"",INDEX('2.Sınav'!$C$33:$AJ$282,MATCH(D1050,'2.Sınav'!$D$33:$D$282,0),34))</f>
        <v/>
      </c>
    </row>
    <row r="1051" spans="102:103" x14ac:dyDescent="0.2">
      <c r="CX1051" s="6" t="str">
        <f>IF(ISERROR(INDEX('1.Sınav'!$C$33:$AJ$282,MATCH(D1051,'1.Sınav'!$D$33:$D$282,0),2)),"",INDEX('1.Sınav'!$C$33:$AJ$282,MATCH(D1051,'1.Sınav'!$D$33:$D$282,0),34))</f>
        <v/>
      </c>
      <c r="CY1051" s="6" t="str">
        <f>IF(ISERROR(INDEX('2.Sınav'!$C$33:$AJ$282,MATCH(D1051,'2.Sınav'!$D$33:$D$282,0),2)),"",INDEX('2.Sınav'!$C$33:$AJ$282,MATCH(D1051,'2.Sınav'!$D$33:$D$282,0),34))</f>
        <v/>
      </c>
    </row>
    <row r="1052" spans="102:103" x14ac:dyDescent="0.2">
      <c r="CX1052" s="6" t="str">
        <f>IF(ISERROR(INDEX('1.Sınav'!$C$33:$AJ$282,MATCH(D1052,'1.Sınav'!$D$33:$D$282,0),2)),"",INDEX('1.Sınav'!$C$33:$AJ$282,MATCH(D1052,'1.Sınav'!$D$33:$D$282,0),34))</f>
        <v/>
      </c>
      <c r="CY1052" s="6" t="str">
        <f>IF(ISERROR(INDEX('2.Sınav'!$C$33:$AJ$282,MATCH(D1052,'2.Sınav'!$D$33:$D$282,0),2)),"",INDEX('2.Sınav'!$C$33:$AJ$282,MATCH(D1052,'2.Sınav'!$D$33:$D$282,0),34))</f>
        <v/>
      </c>
    </row>
    <row r="1053" spans="102:103" x14ac:dyDescent="0.2">
      <c r="CX1053" s="6" t="str">
        <f>IF(ISERROR(INDEX('1.Sınav'!$C$33:$AJ$282,MATCH(D1053,'1.Sınav'!$D$33:$D$282,0),2)),"",INDEX('1.Sınav'!$C$33:$AJ$282,MATCH(D1053,'1.Sınav'!$D$33:$D$282,0),34))</f>
        <v/>
      </c>
      <c r="CY1053" s="6" t="str">
        <f>IF(ISERROR(INDEX('2.Sınav'!$C$33:$AJ$282,MATCH(D1053,'2.Sınav'!$D$33:$D$282,0),2)),"",INDEX('2.Sınav'!$C$33:$AJ$282,MATCH(D1053,'2.Sınav'!$D$33:$D$282,0),34))</f>
        <v/>
      </c>
    </row>
    <row r="1054" spans="102:103" x14ac:dyDescent="0.2">
      <c r="CX1054" s="6" t="str">
        <f>IF(ISERROR(INDEX('1.Sınav'!$C$33:$AJ$282,MATCH(D1054,'1.Sınav'!$D$33:$D$282,0),2)),"",INDEX('1.Sınav'!$C$33:$AJ$282,MATCH(D1054,'1.Sınav'!$D$33:$D$282,0),34))</f>
        <v/>
      </c>
      <c r="CY1054" s="6" t="str">
        <f>IF(ISERROR(INDEX('2.Sınav'!$C$33:$AJ$282,MATCH(D1054,'2.Sınav'!$D$33:$D$282,0),2)),"",INDEX('2.Sınav'!$C$33:$AJ$282,MATCH(D1054,'2.Sınav'!$D$33:$D$282,0),34))</f>
        <v/>
      </c>
    </row>
    <row r="1055" spans="102:103" x14ac:dyDescent="0.2">
      <c r="CX1055" s="6" t="str">
        <f>IF(ISERROR(INDEX('1.Sınav'!$C$33:$AJ$282,MATCH(D1055,'1.Sınav'!$D$33:$D$282,0),2)),"",INDEX('1.Sınav'!$C$33:$AJ$282,MATCH(D1055,'1.Sınav'!$D$33:$D$282,0),34))</f>
        <v/>
      </c>
      <c r="CY1055" s="6" t="str">
        <f>IF(ISERROR(INDEX('2.Sınav'!$C$33:$AJ$282,MATCH(D1055,'2.Sınav'!$D$33:$D$282,0),2)),"",INDEX('2.Sınav'!$C$33:$AJ$282,MATCH(D1055,'2.Sınav'!$D$33:$D$282,0),34))</f>
        <v/>
      </c>
    </row>
    <row r="1056" spans="102:103" x14ac:dyDescent="0.2">
      <c r="CX1056" s="6" t="str">
        <f>IF(ISERROR(INDEX('1.Sınav'!$C$33:$AJ$282,MATCH(D1056,'1.Sınav'!$D$33:$D$282,0),2)),"",INDEX('1.Sınav'!$C$33:$AJ$282,MATCH(D1056,'1.Sınav'!$D$33:$D$282,0),34))</f>
        <v/>
      </c>
      <c r="CY1056" s="6" t="str">
        <f>IF(ISERROR(INDEX('2.Sınav'!$C$33:$AJ$282,MATCH(D1056,'2.Sınav'!$D$33:$D$282,0),2)),"",INDEX('2.Sınav'!$C$33:$AJ$282,MATCH(D1056,'2.Sınav'!$D$33:$D$282,0),34))</f>
        <v/>
      </c>
    </row>
    <row r="1057" spans="102:103" x14ac:dyDescent="0.2">
      <c r="CX1057" s="6" t="str">
        <f>IF(ISERROR(INDEX('1.Sınav'!$C$33:$AJ$282,MATCH(D1057,'1.Sınav'!$D$33:$D$282,0),2)),"",INDEX('1.Sınav'!$C$33:$AJ$282,MATCH(D1057,'1.Sınav'!$D$33:$D$282,0),34))</f>
        <v/>
      </c>
      <c r="CY1057" s="6" t="str">
        <f>IF(ISERROR(INDEX('2.Sınav'!$C$33:$AJ$282,MATCH(D1057,'2.Sınav'!$D$33:$D$282,0),2)),"",INDEX('2.Sınav'!$C$33:$AJ$282,MATCH(D1057,'2.Sınav'!$D$33:$D$282,0),34))</f>
        <v/>
      </c>
    </row>
    <row r="1058" spans="102:103" x14ac:dyDescent="0.2">
      <c r="CX1058" s="6" t="str">
        <f>IF(ISERROR(INDEX('1.Sınav'!$C$33:$AJ$282,MATCH(D1058,'1.Sınav'!$D$33:$D$282,0),2)),"",INDEX('1.Sınav'!$C$33:$AJ$282,MATCH(D1058,'1.Sınav'!$D$33:$D$282,0),34))</f>
        <v/>
      </c>
      <c r="CY1058" s="6" t="str">
        <f>IF(ISERROR(INDEX('2.Sınav'!$C$33:$AJ$282,MATCH(D1058,'2.Sınav'!$D$33:$D$282,0),2)),"",INDEX('2.Sınav'!$C$33:$AJ$282,MATCH(D1058,'2.Sınav'!$D$33:$D$282,0),34))</f>
        <v/>
      </c>
    </row>
    <row r="1059" spans="102:103" x14ac:dyDescent="0.2">
      <c r="CX1059" s="6" t="str">
        <f>IF(ISERROR(INDEX('1.Sınav'!$C$33:$AJ$282,MATCH(D1059,'1.Sınav'!$D$33:$D$282,0),2)),"",INDEX('1.Sınav'!$C$33:$AJ$282,MATCH(D1059,'1.Sınav'!$D$33:$D$282,0),34))</f>
        <v/>
      </c>
      <c r="CY1059" s="6" t="str">
        <f>IF(ISERROR(INDEX('2.Sınav'!$C$33:$AJ$282,MATCH(D1059,'2.Sınav'!$D$33:$D$282,0),2)),"",INDEX('2.Sınav'!$C$33:$AJ$282,MATCH(D1059,'2.Sınav'!$D$33:$D$282,0),34))</f>
        <v/>
      </c>
    </row>
    <row r="1060" spans="102:103" x14ac:dyDescent="0.2">
      <c r="CX1060" s="6" t="str">
        <f>IF(ISERROR(INDEX('1.Sınav'!$C$33:$AJ$282,MATCH(D1060,'1.Sınav'!$D$33:$D$282,0),2)),"",INDEX('1.Sınav'!$C$33:$AJ$282,MATCH(D1060,'1.Sınav'!$D$33:$D$282,0),34))</f>
        <v/>
      </c>
      <c r="CY1060" s="6" t="str">
        <f>IF(ISERROR(INDEX('2.Sınav'!$C$33:$AJ$282,MATCH(D1060,'2.Sınav'!$D$33:$D$282,0),2)),"",INDEX('2.Sınav'!$C$33:$AJ$282,MATCH(D1060,'2.Sınav'!$D$33:$D$282,0),34))</f>
        <v/>
      </c>
    </row>
    <row r="1061" spans="102:103" x14ac:dyDescent="0.2">
      <c r="CX1061" s="6" t="str">
        <f>IF(ISERROR(INDEX('1.Sınav'!$C$33:$AJ$282,MATCH(D1061,'1.Sınav'!$D$33:$D$282,0),2)),"",INDEX('1.Sınav'!$C$33:$AJ$282,MATCH(D1061,'1.Sınav'!$D$33:$D$282,0),34))</f>
        <v/>
      </c>
      <c r="CY1061" s="6" t="str">
        <f>IF(ISERROR(INDEX('2.Sınav'!$C$33:$AJ$282,MATCH(D1061,'2.Sınav'!$D$33:$D$282,0),2)),"",INDEX('2.Sınav'!$C$33:$AJ$282,MATCH(D1061,'2.Sınav'!$D$33:$D$282,0),34))</f>
        <v/>
      </c>
    </row>
    <row r="1062" spans="102:103" x14ac:dyDescent="0.2">
      <c r="CX1062" s="6" t="str">
        <f>IF(ISERROR(INDEX('1.Sınav'!$C$33:$AJ$282,MATCH(D1062,'1.Sınav'!$D$33:$D$282,0),2)),"",INDEX('1.Sınav'!$C$33:$AJ$282,MATCH(D1062,'1.Sınav'!$D$33:$D$282,0),34))</f>
        <v/>
      </c>
      <c r="CY1062" s="6" t="str">
        <f>IF(ISERROR(INDEX('2.Sınav'!$C$33:$AJ$282,MATCH(D1062,'2.Sınav'!$D$33:$D$282,0),2)),"",INDEX('2.Sınav'!$C$33:$AJ$282,MATCH(D1062,'2.Sınav'!$D$33:$D$282,0),34))</f>
        <v/>
      </c>
    </row>
    <row r="1063" spans="102:103" x14ac:dyDescent="0.2">
      <c r="CX1063" s="6" t="str">
        <f>IF(ISERROR(INDEX('1.Sınav'!$C$33:$AJ$282,MATCH(D1063,'1.Sınav'!$D$33:$D$282,0),2)),"",INDEX('1.Sınav'!$C$33:$AJ$282,MATCH(D1063,'1.Sınav'!$D$33:$D$282,0),34))</f>
        <v/>
      </c>
      <c r="CY1063" s="6" t="str">
        <f>IF(ISERROR(INDEX('2.Sınav'!$C$33:$AJ$282,MATCH(D1063,'2.Sınav'!$D$33:$D$282,0),2)),"",INDEX('2.Sınav'!$C$33:$AJ$282,MATCH(D1063,'2.Sınav'!$D$33:$D$282,0),34))</f>
        <v/>
      </c>
    </row>
    <row r="1064" spans="102:103" x14ac:dyDescent="0.2">
      <c r="CX1064" s="6" t="str">
        <f>IF(ISERROR(INDEX('1.Sınav'!$C$33:$AJ$282,MATCH(D1064,'1.Sınav'!$D$33:$D$282,0),2)),"",INDEX('1.Sınav'!$C$33:$AJ$282,MATCH(D1064,'1.Sınav'!$D$33:$D$282,0),34))</f>
        <v/>
      </c>
      <c r="CY1064" s="6" t="str">
        <f>IF(ISERROR(INDEX('2.Sınav'!$C$33:$AJ$282,MATCH(D1064,'2.Sınav'!$D$33:$D$282,0),2)),"",INDEX('2.Sınav'!$C$33:$AJ$282,MATCH(D1064,'2.Sınav'!$D$33:$D$282,0),34))</f>
        <v/>
      </c>
    </row>
    <row r="1065" spans="102:103" x14ac:dyDescent="0.2">
      <c r="CX1065" s="6" t="str">
        <f>IF(ISERROR(INDEX('1.Sınav'!$C$33:$AJ$282,MATCH(D1065,'1.Sınav'!$D$33:$D$282,0),2)),"",INDEX('1.Sınav'!$C$33:$AJ$282,MATCH(D1065,'1.Sınav'!$D$33:$D$282,0),34))</f>
        <v/>
      </c>
      <c r="CY1065" s="6" t="str">
        <f>IF(ISERROR(INDEX('2.Sınav'!$C$33:$AJ$282,MATCH(D1065,'2.Sınav'!$D$33:$D$282,0),2)),"",INDEX('2.Sınav'!$C$33:$AJ$282,MATCH(D1065,'2.Sınav'!$D$33:$D$282,0),34))</f>
        <v/>
      </c>
    </row>
    <row r="1066" spans="102:103" x14ac:dyDescent="0.2">
      <c r="CX1066" s="6" t="str">
        <f>IF(ISERROR(INDEX('1.Sınav'!$C$33:$AJ$282,MATCH(D1066,'1.Sınav'!$D$33:$D$282,0),2)),"",INDEX('1.Sınav'!$C$33:$AJ$282,MATCH(D1066,'1.Sınav'!$D$33:$D$282,0),34))</f>
        <v/>
      </c>
      <c r="CY1066" s="6" t="str">
        <f>IF(ISERROR(INDEX('2.Sınav'!$C$33:$AJ$282,MATCH(D1066,'2.Sınav'!$D$33:$D$282,0),2)),"",INDEX('2.Sınav'!$C$33:$AJ$282,MATCH(D1066,'2.Sınav'!$D$33:$D$282,0),34))</f>
        <v/>
      </c>
    </row>
    <row r="1067" spans="102:103" x14ac:dyDescent="0.2">
      <c r="CX1067" s="6" t="str">
        <f>IF(ISERROR(INDEX('1.Sınav'!$C$33:$AJ$282,MATCH(D1067,'1.Sınav'!$D$33:$D$282,0),2)),"",INDEX('1.Sınav'!$C$33:$AJ$282,MATCH(D1067,'1.Sınav'!$D$33:$D$282,0),34))</f>
        <v/>
      </c>
      <c r="CY1067" s="6" t="str">
        <f>IF(ISERROR(INDEX('2.Sınav'!$C$33:$AJ$282,MATCH(D1067,'2.Sınav'!$D$33:$D$282,0),2)),"",INDEX('2.Sınav'!$C$33:$AJ$282,MATCH(D1067,'2.Sınav'!$D$33:$D$282,0),34))</f>
        <v/>
      </c>
    </row>
    <row r="1068" spans="102:103" x14ac:dyDescent="0.2">
      <c r="CX1068" s="6" t="str">
        <f>IF(ISERROR(INDEX('1.Sınav'!$C$33:$AJ$282,MATCH(D1068,'1.Sınav'!$D$33:$D$282,0),2)),"",INDEX('1.Sınav'!$C$33:$AJ$282,MATCH(D1068,'1.Sınav'!$D$33:$D$282,0),34))</f>
        <v/>
      </c>
      <c r="CY1068" s="6" t="str">
        <f>IF(ISERROR(INDEX('2.Sınav'!$C$33:$AJ$282,MATCH(D1068,'2.Sınav'!$D$33:$D$282,0),2)),"",INDEX('2.Sınav'!$C$33:$AJ$282,MATCH(D1068,'2.Sınav'!$D$33:$D$282,0),34))</f>
        <v/>
      </c>
    </row>
    <row r="1069" spans="102:103" x14ac:dyDescent="0.2">
      <c r="CX1069" s="6" t="str">
        <f>IF(ISERROR(INDEX('1.Sınav'!$C$33:$AJ$282,MATCH(D1069,'1.Sınav'!$D$33:$D$282,0),2)),"",INDEX('1.Sınav'!$C$33:$AJ$282,MATCH(D1069,'1.Sınav'!$D$33:$D$282,0),34))</f>
        <v/>
      </c>
      <c r="CY1069" s="6" t="str">
        <f>IF(ISERROR(INDEX('2.Sınav'!$C$33:$AJ$282,MATCH(D1069,'2.Sınav'!$D$33:$D$282,0),2)),"",INDEX('2.Sınav'!$C$33:$AJ$282,MATCH(D1069,'2.Sınav'!$D$33:$D$282,0),34))</f>
        <v/>
      </c>
    </row>
    <row r="1070" spans="102:103" x14ac:dyDescent="0.2">
      <c r="CX1070" s="6" t="str">
        <f>IF(ISERROR(INDEX('1.Sınav'!$C$33:$AJ$282,MATCH(D1070,'1.Sınav'!$D$33:$D$282,0),2)),"",INDEX('1.Sınav'!$C$33:$AJ$282,MATCH(D1070,'1.Sınav'!$D$33:$D$282,0),34))</f>
        <v/>
      </c>
      <c r="CY1070" s="6" t="str">
        <f>IF(ISERROR(INDEX('2.Sınav'!$C$33:$AJ$282,MATCH(D1070,'2.Sınav'!$D$33:$D$282,0),2)),"",INDEX('2.Sınav'!$C$33:$AJ$282,MATCH(D1070,'2.Sınav'!$D$33:$D$282,0),34))</f>
        <v/>
      </c>
    </row>
    <row r="1071" spans="102:103" x14ac:dyDescent="0.2">
      <c r="CX1071" s="6" t="str">
        <f>IF(ISERROR(INDEX('1.Sınav'!$C$33:$AJ$282,MATCH(D1071,'1.Sınav'!$D$33:$D$282,0),2)),"",INDEX('1.Sınav'!$C$33:$AJ$282,MATCH(D1071,'1.Sınav'!$D$33:$D$282,0),34))</f>
        <v/>
      </c>
      <c r="CY1071" s="6" t="str">
        <f>IF(ISERROR(INDEX('2.Sınav'!$C$33:$AJ$282,MATCH(D1071,'2.Sınav'!$D$33:$D$282,0),2)),"",INDEX('2.Sınav'!$C$33:$AJ$282,MATCH(D1071,'2.Sınav'!$D$33:$D$282,0),34))</f>
        <v/>
      </c>
    </row>
    <row r="1072" spans="102:103" x14ac:dyDescent="0.2">
      <c r="CX1072" s="6" t="str">
        <f>IF(ISERROR(INDEX('1.Sınav'!$C$33:$AJ$282,MATCH(D1072,'1.Sınav'!$D$33:$D$282,0),2)),"",INDEX('1.Sınav'!$C$33:$AJ$282,MATCH(D1072,'1.Sınav'!$D$33:$D$282,0),34))</f>
        <v/>
      </c>
      <c r="CY1072" s="6" t="str">
        <f>IF(ISERROR(INDEX('2.Sınav'!$C$33:$AJ$282,MATCH(D1072,'2.Sınav'!$D$33:$D$282,0),2)),"",INDEX('2.Sınav'!$C$33:$AJ$282,MATCH(D1072,'2.Sınav'!$D$33:$D$282,0),34))</f>
        <v/>
      </c>
    </row>
    <row r="1073" spans="102:103" x14ac:dyDescent="0.2">
      <c r="CX1073" s="6" t="str">
        <f>IF(ISERROR(INDEX('1.Sınav'!$C$33:$AJ$282,MATCH(D1073,'1.Sınav'!$D$33:$D$282,0),2)),"",INDEX('1.Sınav'!$C$33:$AJ$282,MATCH(D1073,'1.Sınav'!$D$33:$D$282,0),34))</f>
        <v/>
      </c>
      <c r="CY1073" s="6" t="str">
        <f>IF(ISERROR(INDEX('2.Sınav'!$C$33:$AJ$282,MATCH(D1073,'2.Sınav'!$D$33:$D$282,0),2)),"",INDEX('2.Sınav'!$C$33:$AJ$282,MATCH(D1073,'2.Sınav'!$D$33:$D$282,0),34))</f>
        <v/>
      </c>
    </row>
    <row r="1074" spans="102:103" x14ac:dyDescent="0.2">
      <c r="CX1074" s="6" t="str">
        <f>IF(ISERROR(INDEX('1.Sınav'!$C$33:$AJ$282,MATCH(D1074,'1.Sınav'!$D$33:$D$282,0),2)),"",INDEX('1.Sınav'!$C$33:$AJ$282,MATCH(D1074,'1.Sınav'!$D$33:$D$282,0),34))</f>
        <v/>
      </c>
      <c r="CY1074" s="6" t="str">
        <f>IF(ISERROR(INDEX('2.Sınav'!$C$33:$AJ$282,MATCH(D1074,'2.Sınav'!$D$33:$D$282,0),2)),"",INDEX('2.Sınav'!$C$33:$AJ$282,MATCH(D1074,'2.Sınav'!$D$33:$D$282,0),34))</f>
        <v/>
      </c>
    </row>
    <row r="1075" spans="102:103" x14ac:dyDescent="0.2">
      <c r="CX1075" s="6" t="str">
        <f>IF(ISERROR(INDEX('1.Sınav'!$C$33:$AJ$282,MATCH(D1075,'1.Sınav'!$D$33:$D$282,0),2)),"",INDEX('1.Sınav'!$C$33:$AJ$282,MATCH(D1075,'1.Sınav'!$D$33:$D$282,0),34))</f>
        <v/>
      </c>
      <c r="CY1075" s="6" t="str">
        <f>IF(ISERROR(INDEX('2.Sınav'!$C$33:$AJ$282,MATCH(D1075,'2.Sınav'!$D$33:$D$282,0),2)),"",INDEX('2.Sınav'!$C$33:$AJ$282,MATCH(D1075,'2.Sınav'!$D$33:$D$282,0),34))</f>
        <v/>
      </c>
    </row>
    <row r="1076" spans="102:103" x14ac:dyDescent="0.2">
      <c r="CX1076" s="6" t="str">
        <f>IF(ISERROR(INDEX('1.Sınav'!$C$33:$AJ$282,MATCH(D1076,'1.Sınav'!$D$33:$D$282,0),2)),"",INDEX('1.Sınav'!$C$33:$AJ$282,MATCH(D1076,'1.Sınav'!$D$33:$D$282,0),34))</f>
        <v/>
      </c>
      <c r="CY1076" s="6" t="str">
        <f>IF(ISERROR(INDEX('2.Sınav'!$C$33:$AJ$282,MATCH(D1076,'2.Sınav'!$D$33:$D$282,0),2)),"",INDEX('2.Sınav'!$C$33:$AJ$282,MATCH(D1076,'2.Sınav'!$D$33:$D$282,0),34))</f>
        <v/>
      </c>
    </row>
    <row r="1077" spans="102:103" x14ac:dyDescent="0.2">
      <c r="CX1077" s="6" t="str">
        <f>IF(ISERROR(INDEX('1.Sınav'!$C$33:$AJ$282,MATCH(D1077,'1.Sınav'!$D$33:$D$282,0),2)),"",INDEX('1.Sınav'!$C$33:$AJ$282,MATCH(D1077,'1.Sınav'!$D$33:$D$282,0),34))</f>
        <v/>
      </c>
      <c r="CY1077" s="6" t="str">
        <f>IF(ISERROR(INDEX('2.Sınav'!$C$33:$AJ$282,MATCH(D1077,'2.Sınav'!$D$33:$D$282,0),2)),"",INDEX('2.Sınav'!$C$33:$AJ$282,MATCH(D1077,'2.Sınav'!$D$33:$D$282,0),34))</f>
        <v/>
      </c>
    </row>
    <row r="1078" spans="102:103" x14ac:dyDescent="0.2">
      <c r="CX1078" s="6" t="str">
        <f>IF(ISERROR(INDEX('1.Sınav'!$C$33:$AJ$282,MATCH(D1078,'1.Sınav'!$D$33:$D$282,0),2)),"",INDEX('1.Sınav'!$C$33:$AJ$282,MATCH(D1078,'1.Sınav'!$D$33:$D$282,0),34))</f>
        <v/>
      </c>
      <c r="CY1078" s="6" t="str">
        <f>IF(ISERROR(INDEX('2.Sınav'!$C$33:$AJ$282,MATCH(D1078,'2.Sınav'!$D$33:$D$282,0),2)),"",INDEX('2.Sınav'!$C$33:$AJ$282,MATCH(D1078,'2.Sınav'!$D$33:$D$282,0),34))</f>
        <v/>
      </c>
    </row>
    <row r="1079" spans="102:103" x14ac:dyDescent="0.2">
      <c r="CX1079" s="6" t="str">
        <f>IF(ISERROR(INDEX('1.Sınav'!$C$33:$AJ$282,MATCH(D1079,'1.Sınav'!$D$33:$D$282,0),2)),"",INDEX('1.Sınav'!$C$33:$AJ$282,MATCH(D1079,'1.Sınav'!$D$33:$D$282,0),34))</f>
        <v/>
      </c>
      <c r="CY1079" s="6" t="str">
        <f>IF(ISERROR(INDEX('2.Sınav'!$C$33:$AJ$282,MATCH(D1079,'2.Sınav'!$D$33:$D$282,0),2)),"",INDEX('2.Sınav'!$C$33:$AJ$282,MATCH(D1079,'2.Sınav'!$D$33:$D$282,0),34))</f>
        <v/>
      </c>
    </row>
    <row r="1080" spans="102:103" x14ac:dyDescent="0.2">
      <c r="CX1080" s="6" t="str">
        <f>IF(ISERROR(INDEX('1.Sınav'!$C$33:$AJ$282,MATCH(D1080,'1.Sınav'!$D$33:$D$282,0),2)),"",INDEX('1.Sınav'!$C$33:$AJ$282,MATCH(D1080,'1.Sınav'!$D$33:$D$282,0),34))</f>
        <v/>
      </c>
      <c r="CY1080" s="6" t="str">
        <f>IF(ISERROR(INDEX('2.Sınav'!$C$33:$AJ$282,MATCH(D1080,'2.Sınav'!$D$33:$D$282,0),2)),"",INDEX('2.Sınav'!$C$33:$AJ$282,MATCH(D1080,'2.Sınav'!$D$33:$D$282,0),34))</f>
        <v/>
      </c>
    </row>
    <row r="1081" spans="102:103" x14ac:dyDescent="0.2">
      <c r="CX1081" s="6" t="str">
        <f>IF(ISERROR(INDEX('1.Sınav'!$C$33:$AJ$282,MATCH(D1081,'1.Sınav'!$D$33:$D$282,0),2)),"",INDEX('1.Sınav'!$C$33:$AJ$282,MATCH(D1081,'1.Sınav'!$D$33:$D$282,0),34))</f>
        <v/>
      </c>
      <c r="CY1081" s="6" t="str">
        <f>IF(ISERROR(INDEX('2.Sınav'!$C$33:$AJ$282,MATCH(D1081,'2.Sınav'!$D$33:$D$282,0),2)),"",INDEX('2.Sınav'!$C$33:$AJ$282,MATCH(D1081,'2.Sınav'!$D$33:$D$282,0),34))</f>
        <v/>
      </c>
    </row>
    <row r="1082" spans="102:103" x14ac:dyDescent="0.2">
      <c r="CX1082" s="6" t="str">
        <f>IF(ISERROR(INDEX('1.Sınav'!$C$33:$AJ$282,MATCH(D1082,'1.Sınav'!$D$33:$D$282,0),2)),"",INDEX('1.Sınav'!$C$33:$AJ$282,MATCH(D1082,'1.Sınav'!$D$33:$D$282,0),34))</f>
        <v/>
      </c>
      <c r="CY1082" s="6" t="str">
        <f>IF(ISERROR(INDEX('2.Sınav'!$C$33:$AJ$282,MATCH(D1082,'2.Sınav'!$D$33:$D$282,0),2)),"",INDEX('2.Sınav'!$C$33:$AJ$282,MATCH(D1082,'2.Sınav'!$D$33:$D$282,0),34))</f>
        <v/>
      </c>
    </row>
    <row r="1083" spans="102:103" x14ac:dyDescent="0.2">
      <c r="CX1083" s="6" t="str">
        <f>IF(ISERROR(INDEX('1.Sınav'!$C$33:$AJ$282,MATCH(D1083,'1.Sınav'!$D$33:$D$282,0),2)),"",INDEX('1.Sınav'!$C$33:$AJ$282,MATCH(D1083,'1.Sınav'!$D$33:$D$282,0),34))</f>
        <v/>
      </c>
      <c r="CY1083" s="6" t="str">
        <f>IF(ISERROR(INDEX('2.Sınav'!$C$33:$AJ$282,MATCH(D1083,'2.Sınav'!$D$33:$D$282,0),2)),"",INDEX('2.Sınav'!$C$33:$AJ$282,MATCH(D1083,'2.Sınav'!$D$33:$D$282,0),34))</f>
        <v/>
      </c>
    </row>
    <row r="1084" spans="102:103" x14ac:dyDescent="0.2">
      <c r="CX1084" s="6" t="str">
        <f>IF(ISERROR(INDEX('1.Sınav'!$C$33:$AJ$282,MATCH(D1084,'1.Sınav'!$D$33:$D$282,0),2)),"",INDEX('1.Sınav'!$C$33:$AJ$282,MATCH(D1084,'1.Sınav'!$D$33:$D$282,0),34))</f>
        <v/>
      </c>
      <c r="CY1084" s="6" t="str">
        <f>IF(ISERROR(INDEX('2.Sınav'!$C$33:$AJ$282,MATCH(D1084,'2.Sınav'!$D$33:$D$282,0),2)),"",INDEX('2.Sınav'!$C$33:$AJ$282,MATCH(D1084,'2.Sınav'!$D$33:$D$282,0),34))</f>
        <v/>
      </c>
    </row>
    <row r="1085" spans="102:103" x14ac:dyDescent="0.2">
      <c r="CX1085" s="6" t="str">
        <f>IF(ISERROR(INDEX('1.Sınav'!$C$33:$AJ$282,MATCH(D1085,'1.Sınav'!$D$33:$D$282,0),2)),"",INDEX('1.Sınav'!$C$33:$AJ$282,MATCH(D1085,'1.Sınav'!$D$33:$D$282,0),34))</f>
        <v/>
      </c>
      <c r="CY1085" s="6" t="str">
        <f>IF(ISERROR(INDEX('2.Sınav'!$C$33:$AJ$282,MATCH(D1085,'2.Sınav'!$D$33:$D$282,0),2)),"",INDEX('2.Sınav'!$C$33:$AJ$282,MATCH(D1085,'2.Sınav'!$D$33:$D$282,0),34))</f>
        <v/>
      </c>
    </row>
    <row r="1086" spans="102:103" x14ac:dyDescent="0.2">
      <c r="CX1086" s="6" t="str">
        <f>IF(ISERROR(INDEX('1.Sınav'!$C$33:$AJ$282,MATCH(D1086,'1.Sınav'!$D$33:$D$282,0),2)),"",INDEX('1.Sınav'!$C$33:$AJ$282,MATCH(D1086,'1.Sınav'!$D$33:$D$282,0),34))</f>
        <v/>
      </c>
      <c r="CY1086" s="6" t="str">
        <f>IF(ISERROR(INDEX('2.Sınav'!$C$33:$AJ$282,MATCH(D1086,'2.Sınav'!$D$33:$D$282,0),2)),"",INDEX('2.Sınav'!$C$33:$AJ$282,MATCH(D1086,'2.Sınav'!$D$33:$D$282,0),34))</f>
        <v/>
      </c>
    </row>
    <row r="1087" spans="102:103" x14ac:dyDescent="0.2">
      <c r="CX1087" s="6" t="str">
        <f>IF(ISERROR(INDEX('1.Sınav'!$C$33:$AJ$282,MATCH(D1087,'1.Sınav'!$D$33:$D$282,0),2)),"",INDEX('1.Sınav'!$C$33:$AJ$282,MATCH(D1087,'1.Sınav'!$D$33:$D$282,0),34))</f>
        <v/>
      </c>
      <c r="CY1087" s="6" t="str">
        <f>IF(ISERROR(INDEX('2.Sınav'!$C$33:$AJ$282,MATCH(D1087,'2.Sınav'!$D$33:$D$282,0),2)),"",INDEX('2.Sınav'!$C$33:$AJ$282,MATCH(D1087,'2.Sınav'!$D$33:$D$282,0),34))</f>
        <v/>
      </c>
    </row>
    <row r="1088" spans="102:103" x14ac:dyDescent="0.2">
      <c r="CX1088" s="6" t="str">
        <f>IF(ISERROR(INDEX('1.Sınav'!$C$33:$AJ$282,MATCH(D1088,'1.Sınav'!$D$33:$D$282,0),2)),"",INDEX('1.Sınav'!$C$33:$AJ$282,MATCH(D1088,'1.Sınav'!$D$33:$D$282,0),34))</f>
        <v/>
      </c>
      <c r="CY1088" s="6" t="str">
        <f>IF(ISERROR(INDEX('2.Sınav'!$C$33:$AJ$282,MATCH(D1088,'2.Sınav'!$D$33:$D$282,0),2)),"",INDEX('2.Sınav'!$C$33:$AJ$282,MATCH(D1088,'2.Sınav'!$D$33:$D$282,0),34))</f>
        <v/>
      </c>
    </row>
    <row r="1089" spans="102:103" x14ac:dyDescent="0.2">
      <c r="CX1089" s="6" t="str">
        <f>IF(ISERROR(INDEX('1.Sınav'!$C$33:$AJ$282,MATCH(D1089,'1.Sınav'!$D$33:$D$282,0),2)),"",INDEX('1.Sınav'!$C$33:$AJ$282,MATCH(D1089,'1.Sınav'!$D$33:$D$282,0),34))</f>
        <v/>
      </c>
      <c r="CY1089" s="6" t="str">
        <f>IF(ISERROR(INDEX('2.Sınav'!$C$33:$AJ$282,MATCH(D1089,'2.Sınav'!$D$33:$D$282,0),2)),"",INDEX('2.Sınav'!$C$33:$AJ$282,MATCH(D1089,'2.Sınav'!$D$33:$D$282,0),34))</f>
        <v/>
      </c>
    </row>
    <row r="1090" spans="102:103" x14ac:dyDescent="0.2">
      <c r="CX1090" s="6" t="str">
        <f>IF(ISERROR(INDEX('1.Sınav'!$C$33:$AJ$282,MATCH(D1090,'1.Sınav'!$D$33:$D$282,0),2)),"",INDEX('1.Sınav'!$C$33:$AJ$282,MATCH(D1090,'1.Sınav'!$D$33:$D$282,0),34))</f>
        <v/>
      </c>
      <c r="CY1090" s="6" t="str">
        <f>IF(ISERROR(INDEX('2.Sınav'!$C$33:$AJ$282,MATCH(D1090,'2.Sınav'!$D$33:$D$282,0),2)),"",INDEX('2.Sınav'!$C$33:$AJ$282,MATCH(D1090,'2.Sınav'!$D$33:$D$282,0),34))</f>
        <v/>
      </c>
    </row>
    <row r="1091" spans="102:103" x14ac:dyDescent="0.2">
      <c r="CX1091" s="6" t="str">
        <f>IF(ISERROR(INDEX('1.Sınav'!$C$33:$AJ$282,MATCH(D1091,'1.Sınav'!$D$33:$D$282,0),2)),"",INDEX('1.Sınav'!$C$33:$AJ$282,MATCH(D1091,'1.Sınav'!$D$33:$D$282,0),34))</f>
        <v/>
      </c>
      <c r="CY1091" s="6" t="str">
        <f>IF(ISERROR(INDEX('2.Sınav'!$C$33:$AJ$282,MATCH(D1091,'2.Sınav'!$D$33:$D$282,0),2)),"",INDEX('2.Sınav'!$C$33:$AJ$282,MATCH(D1091,'2.Sınav'!$D$33:$D$282,0),34))</f>
        <v/>
      </c>
    </row>
    <row r="1092" spans="102:103" x14ac:dyDescent="0.2">
      <c r="CX1092" s="6" t="str">
        <f>IF(ISERROR(INDEX('1.Sınav'!$C$33:$AJ$282,MATCH(D1092,'1.Sınav'!$D$33:$D$282,0),2)),"",INDEX('1.Sınav'!$C$33:$AJ$282,MATCH(D1092,'1.Sınav'!$D$33:$D$282,0),34))</f>
        <v/>
      </c>
      <c r="CY1092" s="6" t="str">
        <f>IF(ISERROR(INDEX('2.Sınav'!$C$33:$AJ$282,MATCH(D1092,'2.Sınav'!$D$33:$D$282,0),2)),"",INDEX('2.Sınav'!$C$33:$AJ$282,MATCH(D1092,'2.Sınav'!$D$33:$D$282,0),34))</f>
        <v/>
      </c>
    </row>
    <row r="1093" spans="102:103" x14ac:dyDescent="0.2">
      <c r="CX1093" s="6" t="str">
        <f>IF(ISERROR(INDEX('1.Sınav'!$C$33:$AJ$282,MATCH(D1093,'1.Sınav'!$D$33:$D$282,0),2)),"",INDEX('1.Sınav'!$C$33:$AJ$282,MATCH(D1093,'1.Sınav'!$D$33:$D$282,0),34))</f>
        <v/>
      </c>
      <c r="CY1093" s="6" t="str">
        <f>IF(ISERROR(INDEX('2.Sınav'!$C$33:$AJ$282,MATCH(D1093,'2.Sınav'!$D$33:$D$282,0),2)),"",INDEX('2.Sınav'!$C$33:$AJ$282,MATCH(D1093,'2.Sınav'!$D$33:$D$282,0),34))</f>
        <v/>
      </c>
    </row>
    <row r="1094" spans="102:103" x14ac:dyDescent="0.2">
      <c r="CX1094" s="6" t="str">
        <f>IF(ISERROR(INDEX('1.Sınav'!$C$33:$AJ$282,MATCH(D1094,'1.Sınav'!$D$33:$D$282,0),2)),"",INDEX('1.Sınav'!$C$33:$AJ$282,MATCH(D1094,'1.Sınav'!$D$33:$D$282,0),34))</f>
        <v/>
      </c>
      <c r="CY1094" s="6" t="str">
        <f>IF(ISERROR(INDEX('2.Sınav'!$C$33:$AJ$282,MATCH(D1094,'2.Sınav'!$D$33:$D$282,0),2)),"",INDEX('2.Sınav'!$C$33:$AJ$282,MATCH(D1094,'2.Sınav'!$D$33:$D$282,0),34))</f>
        <v/>
      </c>
    </row>
    <row r="1095" spans="102:103" x14ac:dyDescent="0.2">
      <c r="CX1095" s="6" t="str">
        <f>IF(ISERROR(INDEX('1.Sınav'!$C$33:$AJ$282,MATCH(D1095,'1.Sınav'!$D$33:$D$282,0),2)),"",INDEX('1.Sınav'!$C$33:$AJ$282,MATCH(D1095,'1.Sınav'!$D$33:$D$282,0),34))</f>
        <v/>
      </c>
      <c r="CY1095" s="6" t="str">
        <f>IF(ISERROR(INDEX('2.Sınav'!$C$33:$AJ$282,MATCH(D1095,'2.Sınav'!$D$33:$D$282,0),2)),"",INDEX('2.Sınav'!$C$33:$AJ$282,MATCH(D1095,'2.Sınav'!$D$33:$D$282,0),34))</f>
        <v/>
      </c>
    </row>
    <row r="1096" spans="102:103" x14ac:dyDescent="0.2">
      <c r="CX1096" s="6" t="str">
        <f>IF(ISERROR(INDEX('1.Sınav'!$C$33:$AJ$282,MATCH(D1096,'1.Sınav'!$D$33:$D$282,0),2)),"",INDEX('1.Sınav'!$C$33:$AJ$282,MATCH(D1096,'1.Sınav'!$D$33:$D$282,0),34))</f>
        <v/>
      </c>
      <c r="CY1096" s="6" t="str">
        <f>IF(ISERROR(INDEX('2.Sınav'!$C$33:$AJ$282,MATCH(D1096,'2.Sınav'!$D$33:$D$282,0),2)),"",INDEX('2.Sınav'!$C$33:$AJ$282,MATCH(D1096,'2.Sınav'!$D$33:$D$282,0),34))</f>
        <v/>
      </c>
    </row>
    <row r="1097" spans="102:103" x14ac:dyDescent="0.2">
      <c r="CX1097" s="6" t="str">
        <f>IF(ISERROR(INDEX('1.Sınav'!$C$33:$AJ$282,MATCH(D1097,'1.Sınav'!$D$33:$D$282,0),2)),"",INDEX('1.Sınav'!$C$33:$AJ$282,MATCH(D1097,'1.Sınav'!$D$33:$D$282,0),34))</f>
        <v/>
      </c>
      <c r="CY1097" s="6" t="str">
        <f>IF(ISERROR(INDEX('2.Sınav'!$C$33:$AJ$282,MATCH(D1097,'2.Sınav'!$D$33:$D$282,0),2)),"",INDEX('2.Sınav'!$C$33:$AJ$282,MATCH(D1097,'2.Sınav'!$D$33:$D$282,0),34))</f>
        <v/>
      </c>
    </row>
    <row r="1098" spans="102:103" x14ac:dyDescent="0.2">
      <c r="CX1098" s="6" t="str">
        <f>IF(ISERROR(INDEX('1.Sınav'!$C$33:$AJ$282,MATCH(D1098,'1.Sınav'!$D$33:$D$282,0),2)),"",INDEX('1.Sınav'!$C$33:$AJ$282,MATCH(D1098,'1.Sınav'!$D$33:$D$282,0),34))</f>
        <v/>
      </c>
      <c r="CY1098" s="6" t="str">
        <f>IF(ISERROR(INDEX('2.Sınav'!$C$33:$AJ$282,MATCH(D1098,'2.Sınav'!$D$33:$D$282,0),2)),"",INDEX('2.Sınav'!$C$33:$AJ$282,MATCH(D1098,'2.Sınav'!$D$33:$D$282,0),34))</f>
        <v/>
      </c>
    </row>
    <row r="1099" spans="102:103" x14ac:dyDescent="0.2">
      <c r="CX1099" s="6" t="str">
        <f>IF(ISERROR(INDEX('1.Sınav'!$C$33:$AJ$282,MATCH(D1099,'1.Sınav'!$D$33:$D$282,0),2)),"",INDEX('1.Sınav'!$C$33:$AJ$282,MATCH(D1099,'1.Sınav'!$D$33:$D$282,0),34))</f>
        <v/>
      </c>
      <c r="CY1099" s="6" t="str">
        <f>IF(ISERROR(INDEX('2.Sınav'!$C$33:$AJ$282,MATCH(D1099,'2.Sınav'!$D$33:$D$282,0),2)),"",INDEX('2.Sınav'!$C$33:$AJ$282,MATCH(D1099,'2.Sınav'!$D$33:$D$282,0),34))</f>
        <v/>
      </c>
    </row>
    <row r="1100" spans="102:103" x14ac:dyDescent="0.2">
      <c r="CX1100" s="6" t="str">
        <f>IF(ISERROR(INDEX('1.Sınav'!$C$33:$AJ$282,MATCH(D1100,'1.Sınav'!$D$33:$D$282,0),2)),"",INDEX('1.Sınav'!$C$33:$AJ$282,MATCH(D1100,'1.Sınav'!$D$33:$D$282,0),34))</f>
        <v/>
      </c>
      <c r="CY1100" s="6" t="str">
        <f>IF(ISERROR(INDEX('2.Sınav'!$C$33:$AJ$282,MATCH(D1100,'2.Sınav'!$D$33:$D$282,0),2)),"",INDEX('2.Sınav'!$C$33:$AJ$282,MATCH(D1100,'2.Sınav'!$D$33:$D$282,0),34))</f>
        <v/>
      </c>
    </row>
    <row r="1101" spans="102:103" x14ac:dyDescent="0.2">
      <c r="CX1101" s="6" t="str">
        <f>IF(ISERROR(INDEX('1.Sınav'!$C$33:$AJ$282,MATCH(D1101,'1.Sınav'!$D$33:$D$282,0),2)),"",INDEX('1.Sınav'!$C$33:$AJ$282,MATCH(D1101,'1.Sınav'!$D$33:$D$282,0),34))</f>
        <v/>
      </c>
      <c r="CY1101" s="6" t="str">
        <f>IF(ISERROR(INDEX('2.Sınav'!$C$33:$AJ$282,MATCH(D1101,'2.Sınav'!$D$33:$D$282,0),2)),"",INDEX('2.Sınav'!$C$33:$AJ$282,MATCH(D1101,'2.Sınav'!$D$33:$D$282,0),34))</f>
        <v/>
      </c>
    </row>
    <row r="1102" spans="102:103" x14ac:dyDescent="0.2">
      <c r="CX1102" s="6" t="str">
        <f>IF(ISERROR(INDEX('1.Sınav'!$C$33:$AJ$282,MATCH(D1102,'1.Sınav'!$D$33:$D$282,0),2)),"",INDEX('1.Sınav'!$C$33:$AJ$282,MATCH(D1102,'1.Sınav'!$D$33:$D$282,0),34))</f>
        <v/>
      </c>
      <c r="CY1102" s="6" t="str">
        <f>IF(ISERROR(INDEX('2.Sınav'!$C$33:$AJ$282,MATCH(D1102,'2.Sınav'!$D$33:$D$282,0),2)),"",INDEX('2.Sınav'!$C$33:$AJ$282,MATCH(D1102,'2.Sınav'!$D$33:$D$282,0),34))</f>
        <v/>
      </c>
    </row>
    <row r="1103" spans="102:103" x14ac:dyDescent="0.2">
      <c r="CX1103" s="6" t="str">
        <f>IF(ISERROR(INDEX('1.Sınav'!$C$33:$AJ$282,MATCH(D1103,'1.Sınav'!$D$33:$D$282,0),2)),"",INDEX('1.Sınav'!$C$33:$AJ$282,MATCH(D1103,'1.Sınav'!$D$33:$D$282,0),34))</f>
        <v/>
      </c>
      <c r="CY1103" s="6" t="str">
        <f>IF(ISERROR(INDEX('2.Sınav'!$C$33:$AJ$282,MATCH(D1103,'2.Sınav'!$D$33:$D$282,0),2)),"",INDEX('2.Sınav'!$C$33:$AJ$282,MATCH(D1103,'2.Sınav'!$D$33:$D$282,0),34))</f>
        <v/>
      </c>
    </row>
    <row r="1104" spans="102:103" x14ac:dyDescent="0.2">
      <c r="CX1104" s="6" t="str">
        <f>IF(ISERROR(INDEX('1.Sınav'!$C$33:$AJ$282,MATCH(D1104,'1.Sınav'!$D$33:$D$282,0),2)),"",INDEX('1.Sınav'!$C$33:$AJ$282,MATCH(D1104,'1.Sınav'!$D$33:$D$282,0),34))</f>
        <v/>
      </c>
      <c r="CY1104" s="6" t="str">
        <f>IF(ISERROR(INDEX('2.Sınav'!$C$33:$AJ$282,MATCH(D1104,'2.Sınav'!$D$33:$D$282,0),2)),"",INDEX('2.Sınav'!$C$33:$AJ$282,MATCH(D1104,'2.Sınav'!$D$33:$D$282,0),34))</f>
        <v/>
      </c>
    </row>
    <row r="1105" spans="102:103" x14ac:dyDescent="0.2">
      <c r="CX1105" s="6" t="str">
        <f>IF(ISERROR(INDEX('1.Sınav'!$C$33:$AJ$282,MATCH(D1105,'1.Sınav'!$D$33:$D$282,0),2)),"",INDEX('1.Sınav'!$C$33:$AJ$282,MATCH(D1105,'1.Sınav'!$D$33:$D$282,0),34))</f>
        <v/>
      </c>
      <c r="CY1105" s="6" t="str">
        <f>IF(ISERROR(INDEX('2.Sınav'!$C$33:$AJ$282,MATCH(D1105,'2.Sınav'!$D$33:$D$282,0),2)),"",INDEX('2.Sınav'!$C$33:$AJ$282,MATCH(D1105,'2.Sınav'!$D$33:$D$282,0),34))</f>
        <v/>
      </c>
    </row>
    <row r="1106" spans="102:103" x14ac:dyDescent="0.2">
      <c r="CX1106" s="6" t="str">
        <f>IF(ISERROR(INDEX('1.Sınav'!$C$33:$AJ$282,MATCH(D1106,'1.Sınav'!$D$33:$D$282,0),2)),"",INDEX('1.Sınav'!$C$33:$AJ$282,MATCH(D1106,'1.Sınav'!$D$33:$D$282,0),34))</f>
        <v/>
      </c>
      <c r="CY1106" s="6" t="str">
        <f>IF(ISERROR(INDEX('2.Sınav'!$C$33:$AJ$282,MATCH(D1106,'2.Sınav'!$D$33:$D$282,0),2)),"",INDEX('2.Sınav'!$C$33:$AJ$282,MATCH(D1106,'2.Sınav'!$D$33:$D$282,0),34))</f>
        <v/>
      </c>
    </row>
    <row r="1107" spans="102:103" x14ac:dyDescent="0.2">
      <c r="CX1107" s="6" t="str">
        <f>IF(ISERROR(INDEX('1.Sınav'!$C$33:$AJ$282,MATCH(D1107,'1.Sınav'!$D$33:$D$282,0),2)),"",INDEX('1.Sınav'!$C$33:$AJ$282,MATCH(D1107,'1.Sınav'!$D$33:$D$282,0),34))</f>
        <v/>
      </c>
      <c r="CY1107" s="6" t="str">
        <f>IF(ISERROR(INDEX('2.Sınav'!$C$33:$AJ$282,MATCH(D1107,'2.Sınav'!$D$33:$D$282,0),2)),"",INDEX('2.Sınav'!$C$33:$AJ$282,MATCH(D1107,'2.Sınav'!$D$33:$D$282,0),34))</f>
        <v/>
      </c>
    </row>
    <row r="1108" spans="102:103" x14ac:dyDescent="0.2">
      <c r="CX1108" s="6" t="str">
        <f>IF(ISERROR(INDEX('1.Sınav'!$C$33:$AJ$282,MATCH(D1108,'1.Sınav'!$D$33:$D$282,0),2)),"",INDEX('1.Sınav'!$C$33:$AJ$282,MATCH(D1108,'1.Sınav'!$D$33:$D$282,0),34))</f>
        <v/>
      </c>
      <c r="CY1108" s="6" t="str">
        <f>IF(ISERROR(INDEX('2.Sınav'!$C$33:$AJ$282,MATCH(D1108,'2.Sınav'!$D$33:$D$282,0),2)),"",INDEX('2.Sınav'!$C$33:$AJ$282,MATCH(D1108,'2.Sınav'!$D$33:$D$282,0),34))</f>
        <v/>
      </c>
    </row>
    <row r="1109" spans="102:103" x14ac:dyDescent="0.2">
      <c r="CX1109" s="6" t="str">
        <f>IF(ISERROR(INDEX('1.Sınav'!$C$33:$AJ$282,MATCH(D1109,'1.Sınav'!$D$33:$D$282,0),2)),"",INDEX('1.Sınav'!$C$33:$AJ$282,MATCH(D1109,'1.Sınav'!$D$33:$D$282,0),34))</f>
        <v/>
      </c>
      <c r="CY1109" s="6" t="str">
        <f>IF(ISERROR(INDEX('2.Sınav'!$C$33:$AJ$282,MATCH(D1109,'2.Sınav'!$D$33:$D$282,0),2)),"",INDEX('2.Sınav'!$C$33:$AJ$282,MATCH(D1109,'2.Sınav'!$D$33:$D$282,0),34))</f>
        <v/>
      </c>
    </row>
    <row r="1110" spans="102:103" x14ac:dyDescent="0.2">
      <c r="CX1110" s="6" t="str">
        <f>IF(ISERROR(INDEX('1.Sınav'!$C$33:$AJ$282,MATCH(D1110,'1.Sınav'!$D$33:$D$282,0),2)),"",INDEX('1.Sınav'!$C$33:$AJ$282,MATCH(D1110,'1.Sınav'!$D$33:$D$282,0),34))</f>
        <v/>
      </c>
      <c r="CY1110" s="6" t="str">
        <f>IF(ISERROR(INDEX('2.Sınav'!$C$33:$AJ$282,MATCH(D1110,'2.Sınav'!$D$33:$D$282,0),2)),"",INDEX('2.Sınav'!$C$33:$AJ$282,MATCH(D1110,'2.Sınav'!$D$33:$D$282,0),34))</f>
        <v/>
      </c>
    </row>
    <row r="1111" spans="102:103" x14ac:dyDescent="0.2">
      <c r="CX1111" s="6" t="str">
        <f>IF(ISERROR(INDEX('1.Sınav'!$C$33:$AJ$282,MATCH(D1111,'1.Sınav'!$D$33:$D$282,0),2)),"",INDEX('1.Sınav'!$C$33:$AJ$282,MATCH(D1111,'1.Sınav'!$D$33:$D$282,0),34))</f>
        <v/>
      </c>
      <c r="CY1111" s="6" t="str">
        <f>IF(ISERROR(INDEX('2.Sınav'!$C$33:$AJ$282,MATCH(D1111,'2.Sınav'!$D$33:$D$282,0),2)),"",INDEX('2.Sınav'!$C$33:$AJ$282,MATCH(D1111,'2.Sınav'!$D$33:$D$282,0),34))</f>
        <v/>
      </c>
    </row>
    <row r="1112" spans="102:103" x14ac:dyDescent="0.2">
      <c r="CX1112" s="6" t="str">
        <f>IF(ISERROR(INDEX('1.Sınav'!$C$33:$AJ$282,MATCH(D1112,'1.Sınav'!$D$33:$D$282,0),2)),"",INDEX('1.Sınav'!$C$33:$AJ$282,MATCH(D1112,'1.Sınav'!$D$33:$D$282,0),34))</f>
        <v/>
      </c>
      <c r="CY1112" s="6" t="str">
        <f>IF(ISERROR(INDEX('2.Sınav'!$C$33:$AJ$282,MATCH(D1112,'2.Sınav'!$D$33:$D$282,0),2)),"",INDEX('2.Sınav'!$C$33:$AJ$282,MATCH(D1112,'2.Sınav'!$D$33:$D$282,0),34))</f>
        <v/>
      </c>
    </row>
    <row r="1113" spans="102:103" x14ac:dyDescent="0.2">
      <c r="CX1113" s="6" t="str">
        <f>IF(ISERROR(INDEX('1.Sınav'!$C$33:$AJ$282,MATCH(D1113,'1.Sınav'!$D$33:$D$282,0),2)),"",INDEX('1.Sınav'!$C$33:$AJ$282,MATCH(D1113,'1.Sınav'!$D$33:$D$282,0),34))</f>
        <v/>
      </c>
      <c r="CY1113" s="6" t="str">
        <f>IF(ISERROR(INDEX('2.Sınav'!$C$33:$AJ$282,MATCH(D1113,'2.Sınav'!$D$33:$D$282,0),2)),"",INDEX('2.Sınav'!$C$33:$AJ$282,MATCH(D1113,'2.Sınav'!$D$33:$D$282,0),34))</f>
        <v/>
      </c>
    </row>
    <row r="1114" spans="102:103" x14ac:dyDescent="0.2">
      <c r="CX1114" s="6" t="str">
        <f>IF(ISERROR(INDEX('1.Sınav'!$C$33:$AJ$282,MATCH(D1114,'1.Sınav'!$D$33:$D$282,0),2)),"",INDEX('1.Sınav'!$C$33:$AJ$282,MATCH(D1114,'1.Sınav'!$D$33:$D$282,0),34))</f>
        <v/>
      </c>
      <c r="CY1114" s="6" t="str">
        <f>IF(ISERROR(INDEX('2.Sınav'!$C$33:$AJ$282,MATCH(D1114,'2.Sınav'!$D$33:$D$282,0),2)),"",INDEX('2.Sınav'!$C$33:$AJ$282,MATCH(D1114,'2.Sınav'!$D$33:$D$282,0),34))</f>
        <v/>
      </c>
    </row>
    <row r="1115" spans="102:103" x14ac:dyDescent="0.2">
      <c r="CX1115" s="6" t="str">
        <f>IF(ISERROR(INDEX('1.Sınav'!$C$33:$AJ$282,MATCH(D1115,'1.Sınav'!$D$33:$D$282,0),2)),"",INDEX('1.Sınav'!$C$33:$AJ$282,MATCH(D1115,'1.Sınav'!$D$33:$D$282,0),34))</f>
        <v/>
      </c>
      <c r="CY1115" s="6" t="str">
        <f>IF(ISERROR(INDEX('2.Sınav'!$C$33:$AJ$282,MATCH(D1115,'2.Sınav'!$D$33:$D$282,0),2)),"",INDEX('2.Sınav'!$C$33:$AJ$282,MATCH(D1115,'2.Sınav'!$D$33:$D$282,0),34))</f>
        <v/>
      </c>
    </row>
    <row r="1116" spans="102:103" x14ac:dyDescent="0.2">
      <c r="CX1116" s="6" t="str">
        <f>IF(ISERROR(INDEX('1.Sınav'!$C$33:$AJ$282,MATCH(D1116,'1.Sınav'!$D$33:$D$282,0),2)),"",INDEX('1.Sınav'!$C$33:$AJ$282,MATCH(D1116,'1.Sınav'!$D$33:$D$282,0),34))</f>
        <v/>
      </c>
      <c r="CY1116" s="6" t="str">
        <f>IF(ISERROR(INDEX('2.Sınav'!$C$33:$AJ$282,MATCH(D1116,'2.Sınav'!$D$33:$D$282,0),2)),"",INDEX('2.Sınav'!$C$33:$AJ$282,MATCH(D1116,'2.Sınav'!$D$33:$D$282,0),34))</f>
        <v/>
      </c>
    </row>
    <row r="1117" spans="102:103" x14ac:dyDescent="0.2">
      <c r="CX1117" s="6" t="str">
        <f>IF(ISERROR(INDEX('1.Sınav'!$C$33:$AJ$282,MATCH(D1117,'1.Sınav'!$D$33:$D$282,0),2)),"",INDEX('1.Sınav'!$C$33:$AJ$282,MATCH(D1117,'1.Sınav'!$D$33:$D$282,0),34))</f>
        <v/>
      </c>
      <c r="CY1117" s="6" t="str">
        <f>IF(ISERROR(INDEX('2.Sınav'!$C$33:$AJ$282,MATCH(D1117,'2.Sınav'!$D$33:$D$282,0),2)),"",INDEX('2.Sınav'!$C$33:$AJ$282,MATCH(D1117,'2.Sınav'!$D$33:$D$282,0),34))</f>
        <v/>
      </c>
    </row>
    <row r="1118" spans="102:103" x14ac:dyDescent="0.2">
      <c r="CX1118" s="6" t="str">
        <f>IF(ISERROR(INDEX('1.Sınav'!$C$33:$AJ$282,MATCH(D1118,'1.Sınav'!$D$33:$D$282,0),2)),"",INDEX('1.Sınav'!$C$33:$AJ$282,MATCH(D1118,'1.Sınav'!$D$33:$D$282,0),34))</f>
        <v/>
      </c>
      <c r="CY1118" s="6" t="str">
        <f>IF(ISERROR(INDEX('2.Sınav'!$C$33:$AJ$282,MATCH(D1118,'2.Sınav'!$D$33:$D$282,0),2)),"",INDEX('2.Sınav'!$C$33:$AJ$282,MATCH(D1118,'2.Sınav'!$D$33:$D$282,0),34))</f>
        <v/>
      </c>
    </row>
    <row r="1119" spans="102:103" x14ac:dyDescent="0.2">
      <c r="CX1119" s="6" t="str">
        <f>IF(ISERROR(INDEX('1.Sınav'!$C$33:$AJ$282,MATCH(D1119,'1.Sınav'!$D$33:$D$282,0),2)),"",INDEX('1.Sınav'!$C$33:$AJ$282,MATCH(D1119,'1.Sınav'!$D$33:$D$282,0),34))</f>
        <v/>
      </c>
      <c r="CY1119" s="6" t="str">
        <f>IF(ISERROR(INDEX('2.Sınav'!$C$33:$AJ$282,MATCH(D1119,'2.Sınav'!$D$33:$D$282,0),2)),"",INDEX('2.Sınav'!$C$33:$AJ$282,MATCH(D1119,'2.Sınav'!$D$33:$D$282,0),34))</f>
        <v/>
      </c>
    </row>
    <row r="1120" spans="102:103" x14ac:dyDescent="0.2">
      <c r="CX1120" s="6" t="str">
        <f>IF(ISERROR(INDEX('1.Sınav'!$C$33:$AJ$282,MATCH(D1120,'1.Sınav'!$D$33:$D$282,0),2)),"",INDEX('1.Sınav'!$C$33:$AJ$282,MATCH(D1120,'1.Sınav'!$D$33:$D$282,0),34))</f>
        <v/>
      </c>
      <c r="CY1120" s="6" t="str">
        <f>IF(ISERROR(INDEX('2.Sınav'!$C$33:$AJ$282,MATCH(D1120,'2.Sınav'!$D$33:$D$282,0),2)),"",INDEX('2.Sınav'!$C$33:$AJ$282,MATCH(D1120,'2.Sınav'!$D$33:$D$282,0),34))</f>
        <v/>
      </c>
    </row>
    <row r="1121" spans="102:103" x14ac:dyDescent="0.2">
      <c r="CX1121" s="6" t="str">
        <f>IF(ISERROR(INDEX('1.Sınav'!$C$33:$AJ$282,MATCH(D1121,'1.Sınav'!$D$33:$D$282,0),2)),"",INDEX('1.Sınav'!$C$33:$AJ$282,MATCH(D1121,'1.Sınav'!$D$33:$D$282,0),34))</f>
        <v/>
      </c>
      <c r="CY1121" s="6" t="str">
        <f>IF(ISERROR(INDEX('2.Sınav'!$C$33:$AJ$282,MATCH(D1121,'2.Sınav'!$D$33:$D$282,0),2)),"",INDEX('2.Sınav'!$C$33:$AJ$282,MATCH(D1121,'2.Sınav'!$D$33:$D$282,0),34))</f>
        <v/>
      </c>
    </row>
    <row r="1122" spans="102:103" x14ac:dyDescent="0.2">
      <c r="CX1122" s="6" t="str">
        <f>IF(ISERROR(INDEX('1.Sınav'!$C$33:$AJ$282,MATCH(D1122,'1.Sınav'!$D$33:$D$282,0),2)),"",INDEX('1.Sınav'!$C$33:$AJ$282,MATCH(D1122,'1.Sınav'!$D$33:$D$282,0),34))</f>
        <v/>
      </c>
      <c r="CY1122" s="6" t="str">
        <f>IF(ISERROR(INDEX('2.Sınav'!$C$33:$AJ$282,MATCH(D1122,'2.Sınav'!$D$33:$D$282,0),2)),"",INDEX('2.Sınav'!$C$33:$AJ$282,MATCH(D1122,'2.Sınav'!$D$33:$D$282,0),34))</f>
        <v/>
      </c>
    </row>
    <row r="1123" spans="102:103" x14ac:dyDescent="0.2">
      <c r="CX1123" s="6" t="str">
        <f>IF(ISERROR(INDEX('1.Sınav'!$C$33:$AJ$282,MATCH(D1123,'1.Sınav'!$D$33:$D$282,0),2)),"",INDEX('1.Sınav'!$C$33:$AJ$282,MATCH(D1123,'1.Sınav'!$D$33:$D$282,0),34))</f>
        <v/>
      </c>
      <c r="CY1123" s="6" t="str">
        <f>IF(ISERROR(INDEX('2.Sınav'!$C$33:$AJ$282,MATCH(D1123,'2.Sınav'!$D$33:$D$282,0),2)),"",INDEX('2.Sınav'!$C$33:$AJ$282,MATCH(D1123,'2.Sınav'!$D$33:$D$282,0),34))</f>
        <v/>
      </c>
    </row>
    <row r="1124" spans="102:103" x14ac:dyDescent="0.2">
      <c r="CX1124" s="6" t="str">
        <f>IF(ISERROR(INDEX('1.Sınav'!$C$33:$AJ$282,MATCH(D1124,'1.Sınav'!$D$33:$D$282,0),2)),"",INDEX('1.Sınav'!$C$33:$AJ$282,MATCH(D1124,'1.Sınav'!$D$33:$D$282,0),34))</f>
        <v/>
      </c>
      <c r="CY1124" s="6" t="str">
        <f>IF(ISERROR(INDEX('2.Sınav'!$C$33:$AJ$282,MATCH(D1124,'2.Sınav'!$D$33:$D$282,0),2)),"",INDEX('2.Sınav'!$C$33:$AJ$282,MATCH(D1124,'2.Sınav'!$D$33:$D$282,0),34))</f>
        <v/>
      </c>
    </row>
    <row r="1125" spans="102:103" x14ac:dyDescent="0.2">
      <c r="CX1125" s="6" t="str">
        <f>IF(ISERROR(INDEX('1.Sınav'!$C$33:$AJ$282,MATCH(D1125,'1.Sınav'!$D$33:$D$282,0),2)),"",INDEX('1.Sınav'!$C$33:$AJ$282,MATCH(D1125,'1.Sınav'!$D$33:$D$282,0),34))</f>
        <v/>
      </c>
      <c r="CY1125" s="6" t="str">
        <f>IF(ISERROR(INDEX('2.Sınav'!$C$33:$AJ$282,MATCH(D1125,'2.Sınav'!$D$33:$D$282,0),2)),"",INDEX('2.Sınav'!$C$33:$AJ$282,MATCH(D1125,'2.Sınav'!$D$33:$D$282,0),34))</f>
        <v/>
      </c>
    </row>
    <row r="1126" spans="102:103" x14ac:dyDescent="0.2">
      <c r="CX1126" s="6" t="str">
        <f>IF(ISERROR(INDEX('1.Sınav'!$C$33:$AJ$282,MATCH(D1126,'1.Sınav'!$D$33:$D$282,0),2)),"",INDEX('1.Sınav'!$C$33:$AJ$282,MATCH(D1126,'1.Sınav'!$D$33:$D$282,0),34))</f>
        <v/>
      </c>
      <c r="CY1126" s="6" t="str">
        <f>IF(ISERROR(INDEX('2.Sınav'!$C$33:$AJ$282,MATCH(D1126,'2.Sınav'!$D$33:$D$282,0),2)),"",INDEX('2.Sınav'!$C$33:$AJ$282,MATCH(D1126,'2.Sınav'!$D$33:$D$282,0),34))</f>
        <v/>
      </c>
    </row>
    <row r="1127" spans="102:103" x14ac:dyDescent="0.2">
      <c r="CX1127" s="6" t="str">
        <f>IF(ISERROR(INDEX('1.Sınav'!$C$33:$AJ$282,MATCH(D1127,'1.Sınav'!$D$33:$D$282,0),2)),"",INDEX('1.Sınav'!$C$33:$AJ$282,MATCH(D1127,'1.Sınav'!$D$33:$D$282,0),34))</f>
        <v/>
      </c>
      <c r="CY1127" s="6" t="str">
        <f>IF(ISERROR(INDEX('2.Sınav'!$C$33:$AJ$282,MATCH(D1127,'2.Sınav'!$D$33:$D$282,0),2)),"",INDEX('2.Sınav'!$C$33:$AJ$282,MATCH(D1127,'2.Sınav'!$D$33:$D$282,0),34))</f>
        <v/>
      </c>
    </row>
    <row r="1128" spans="102:103" x14ac:dyDescent="0.2">
      <c r="CX1128" s="6" t="str">
        <f>IF(ISERROR(INDEX('1.Sınav'!$C$33:$AJ$282,MATCH(D1128,'1.Sınav'!$D$33:$D$282,0),2)),"",INDEX('1.Sınav'!$C$33:$AJ$282,MATCH(D1128,'1.Sınav'!$D$33:$D$282,0),34))</f>
        <v/>
      </c>
      <c r="CY1128" s="6" t="str">
        <f>IF(ISERROR(INDEX('2.Sınav'!$C$33:$AJ$282,MATCH(D1128,'2.Sınav'!$D$33:$D$282,0),2)),"",INDEX('2.Sınav'!$C$33:$AJ$282,MATCH(D1128,'2.Sınav'!$D$33:$D$282,0),34))</f>
        <v/>
      </c>
    </row>
    <row r="1129" spans="102:103" x14ac:dyDescent="0.2">
      <c r="CX1129" s="6" t="str">
        <f>IF(ISERROR(INDEX('1.Sınav'!$C$33:$AJ$282,MATCH(D1129,'1.Sınav'!$D$33:$D$282,0),2)),"",INDEX('1.Sınav'!$C$33:$AJ$282,MATCH(D1129,'1.Sınav'!$D$33:$D$282,0),34))</f>
        <v/>
      </c>
      <c r="CY1129" s="6" t="str">
        <f>IF(ISERROR(INDEX('2.Sınav'!$C$33:$AJ$282,MATCH(D1129,'2.Sınav'!$D$33:$D$282,0),2)),"",INDEX('2.Sınav'!$C$33:$AJ$282,MATCH(D1129,'2.Sınav'!$D$33:$D$282,0),34))</f>
        <v/>
      </c>
    </row>
    <row r="1130" spans="102:103" x14ac:dyDescent="0.2">
      <c r="CX1130" s="6" t="str">
        <f>IF(ISERROR(INDEX('1.Sınav'!$C$33:$AJ$282,MATCH(D1130,'1.Sınav'!$D$33:$D$282,0),2)),"",INDEX('1.Sınav'!$C$33:$AJ$282,MATCH(D1130,'1.Sınav'!$D$33:$D$282,0),34))</f>
        <v/>
      </c>
      <c r="CY1130" s="6" t="str">
        <f>IF(ISERROR(INDEX('2.Sınav'!$C$33:$AJ$282,MATCH(D1130,'2.Sınav'!$D$33:$D$282,0),2)),"",INDEX('2.Sınav'!$C$33:$AJ$282,MATCH(D1130,'2.Sınav'!$D$33:$D$282,0),34))</f>
        <v/>
      </c>
    </row>
    <row r="1131" spans="102:103" x14ac:dyDescent="0.2">
      <c r="CX1131" s="6" t="str">
        <f>IF(ISERROR(INDEX('1.Sınav'!$C$33:$AJ$282,MATCH(D1131,'1.Sınav'!$D$33:$D$282,0),2)),"",INDEX('1.Sınav'!$C$33:$AJ$282,MATCH(D1131,'1.Sınav'!$D$33:$D$282,0),34))</f>
        <v/>
      </c>
      <c r="CY1131" s="6" t="str">
        <f>IF(ISERROR(INDEX('2.Sınav'!$C$33:$AJ$282,MATCH(D1131,'2.Sınav'!$D$33:$D$282,0),2)),"",INDEX('2.Sınav'!$C$33:$AJ$282,MATCH(D1131,'2.Sınav'!$D$33:$D$282,0),34))</f>
        <v/>
      </c>
    </row>
    <row r="1132" spans="102:103" x14ac:dyDescent="0.2">
      <c r="CX1132" s="6" t="str">
        <f>IF(ISERROR(INDEX('1.Sınav'!$C$33:$AJ$282,MATCH(D1132,'1.Sınav'!$D$33:$D$282,0),2)),"",INDEX('1.Sınav'!$C$33:$AJ$282,MATCH(D1132,'1.Sınav'!$D$33:$D$282,0),34))</f>
        <v/>
      </c>
      <c r="CY1132" s="6" t="str">
        <f>IF(ISERROR(INDEX('2.Sınav'!$C$33:$AJ$282,MATCH(D1132,'2.Sınav'!$D$33:$D$282,0),2)),"",INDEX('2.Sınav'!$C$33:$AJ$282,MATCH(D1132,'2.Sınav'!$D$33:$D$282,0),34))</f>
        <v/>
      </c>
    </row>
    <row r="1133" spans="102:103" x14ac:dyDescent="0.2">
      <c r="CX1133" s="6" t="str">
        <f>IF(ISERROR(INDEX('1.Sınav'!$C$33:$AJ$282,MATCH(D1133,'1.Sınav'!$D$33:$D$282,0),2)),"",INDEX('1.Sınav'!$C$33:$AJ$282,MATCH(D1133,'1.Sınav'!$D$33:$D$282,0),34))</f>
        <v/>
      </c>
      <c r="CY1133" s="6" t="str">
        <f>IF(ISERROR(INDEX('2.Sınav'!$C$33:$AJ$282,MATCH(D1133,'2.Sınav'!$D$33:$D$282,0),2)),"",INDEX('2.Sınav'!$C$33:$AJ$282,MATCH(D1133,'2.Sınav'!$D$33:$D$282,0),34))</f>
        <v/>
      </c>
    </row>
    <row r="1134" spans="102:103" x14ac:dyDescent="0.2">
      <c r="CX1134" s="6" t="str">
        <f>IF(ISERROR(INDEX('1.Sınav'!$C$33:$AJ$282,MATCH(D1134,'1.Sınav'!$D$33:$D$282,0),2)),"",INDEX('1.Sınav'!$C$33:$AJ$282,MATCH(D1134,'1.Sınav'!$D$33:$D$282,0),34))</f>
        <v/>
      </c>
      <c r="CY1134" s="6" t="str">
        <f>IF(ISERROR(INDEX('2.Sınav'!$C$33:$AJ$282,MATCH(D1134,'2.Sınav'!$D$33:$D$282,0),2)),"",INDEX('2.Sınav'!$C$33:$AJ$282,MATCH(D1134,'2.Sınav'!$D$33:$D$282,0),34))</f>
        <v/>
      </c>
    </row>
    <row r="1135" spans="102:103" x14ac:dyDescent="0.2">
      <c r="CX1135" s="6" t="str">
        <f>IF(ISERROR(INDEX('1.Sınav'!$C$33:$AJ$282,MATCH(D1135,'1.Sınav'!$D$33:$D$282,0),2)),"",INDEX('1.Sınav'!$C$33:$AJ$282,MATCH(D1135,'1.Sınav'!$D$33:$D$282,0),34))</f>
        <v/>
      </c>
      <c r="CY1135" s="6" t="str">
        <f>IF(ISERROR(INDEX('2.Sınav'!$C$33:$AJ$282,MATCH(D1135,'2.Sınav'!$D$33:$D$282,0),2)),"",INDEX('2.Sınav'!$C$33:$AJ$282,MATCH(D1135,'2.Sınav'!$D$33:$D$282,0),34))</f>
        <v/>
      </c>
    </row>
    <row r="1136" spans="102:103" x14ac:dyDescent="0.2">
      <c r="CX1136" s="6" t="str">
        <f>IF(ISERROR(INDEX('1.Sınav'!$C$33:$AJ$282,MATCH(D1136,'1.Sınav'!$D$33:$D$282,0),2)),"",INDEX('1.Sınav'!$C$33:$AJ$282,MATCH(D1136,'1.Sınav'!$D$33:$D$282,0),34))</f>
        <v/>
      </c>
      <c r="CY1136" s="6" t="str">
        <f>IF(ISERROR(INDEX('2.Sınav'!$C$33:$AJ$282,MATCH(D1136,'2.Sınav'!$D$33:$D$282,0),2)),"",INDEX('2.Sınav'!$C$33:$AJ$282,MATCH(D1136,'2.Sınav'!$D$33:$D$282,0),34))</f>
        <v/>
      </c>
    </row>
    <row r="1137" spans="102:103" x14ac:dyDescent="0.2">
      <c r="CX1137" s="6" t="str">
        <f>IF(ISERROR(INDEX('1.Sınav'!$C$33:$AJ$282,MATCH(D1137,'1.Sınav'!$D$33:$D$282,0),2)),"",INDEX('1.Sınav'!$C$33:$AJ$282,MATCH(D1137,'1.Sınav'!$D$33:$D$282,0),34))</f>
        <v/>
      </c>
      <c r="CY1137" s="6" t="str">
        <f>IF(ISERROR(INDEX('2.Sınav'!$C$33:$AJ$282,MATCH(D1137,'2.Sınav'!$D$33:$D$282,0),2)),"",INDEX('2.Sınav'!$C$33:$AJ$282,MATCH(D1137,'2.Sınav'!$D$33:$D$282,0),34))</f>
        <v/>
      </c>
    </row>
    <row r="1138" spans="102:103" x14ac:dyDescent="0.2">
      <c r="CX1138" s="6" t="str">
        <f>IF(ISERROR(INDEX('1.Sınav'!$C$33:$AJ$282,MATCH(D1138,'1.Sınav'!$D$33:$D$282,0),2)),"",INDEX('1.Sınav'!$C$33:$AJ$282,MATCH(D1138,'1.Sınav'!$D$33:$D$282,0),34))</f>
        <v/>
      </c>
      <c r="CY1138" s="6" t="str">
        <f>IF(ISERROR(INDEX('2.Sınav'!$C$33:$AJ$282,MATCH(D1138,'2.Sınav'!$D$33:$D$282,0),2)),"",INDEX('2.Sınav'!$C$33:$AJ$282,MATCH(D1138,'2.Sınav'!$D$33:$D$282,0),34))</f>
        <v/>
      </c>
    </row>
    <row r="1139" spans="102:103" x14ac:dyDescent="0.2">
      <c r="CX1139" s="6" t="str">
        <f>IF(ISERROR(INDEX('1.Sınav'!$C$33:$AJ$282,MATCH(D1139,'1.Sınav'!$D$33:$D$282,0),2)),"",INDEX('1.Sınav'!$C$33:$AJ$282,MATCH(D1139,'1.Sınav'!$D$33:$D$282,0),34))</f>
        <v/>
      </c>
      <c r="CY1139" s="6" t="str">
        <f>IF(ISERROR(INDEX('2.Sınav'!$C$33:$AJ$282,MATCH(D1139,'2.Sınav'!$D$33:$D$282,0),2)),"",INDEX('2.Sınav'!$C$33:$AJ$282,MATCH(D1139,'2.Sınav'!$D$33:$D$282,0),34))</f>
        <v/>
      </c>
    </row>
    <row r="1140" spans="102:103" x14ac:dyDescent="0.2">
      <c r="CX1140" s="6" t="str">
        <f>IF(ISERROR(INDEX('1.Sınav'!$C$33:$AJ$282,MATCH(D1140,'1.Sınav'!$D$33:$D$282,0),2)),"",INDEX('1.Sınav'!$C$33:$AJ$282,MATCH(D1140,'1.Sınav'!$D$33:$D$282,0),34))</f>
        <v/>
      </c>
      <c r="CY1140" s="6" t="str">
        <f>IF(ISERROR(INDEX('2.Sınav'!$C$33:$AJ$282,MATCH(D1140,'2.Sınav'!$D$33:$D$282,0),2)),"",INDEX('2.Sınav'!$C$33:$AJ$282,MATCH(D1140,'2.Sınav'!$D$33:$D$282,0),34))</f>
        <v/>
      </c>
    </row>
    <row r="1141" spans="102:103" x14ac:dyDescent="0.2">
      <c r="CX1141" s="6" t="str">
        <f>IF(ISERROR(INDEX('1.Sınav'!$C$33:$AJ$282,MATCH(D1141,'1.Sınav'!$D$33:$D$282,0),2)),"",INDEX('1.Sınav'!$C$33:$AJ$282,MATCH(D1141,'1.Sınav'!$D$33:$D$282,0),34))</f>
        <v/>
      </c>
      <c r="CY1141" s="6" t="str">
        <f>IF(ISERROR(INDEX('2.Sınav'!$C$33:$AJ$282,MATCH(D1141,'2.Sınav'!$D$33:$D$282,0),2)),"",INDEX('2.Sınav'!$C$33:$AJ$282,MATCH(D1141,'2.Sınav'!$D$33:$D$282,0),34))</f>
        <v/>
      </c>
    </row>
    <row r="1142" spans="102:103" x14ac:dyDescent="0.2">
      <c r="CX1142" s="6" t="str">
        <f>IF(ISERROR(INDEX('1.Sınav'!$C$33:$AJ$282,MATCH(D1142,'1.Sınav'!$D$33:$D$282,0),2)),"",INDEX('1.Sınav'!$C$33:$AJ$282,MATCH(D1142,'1.Sınav'!$D$33:$D$282,0),34))</f>
        <v/>
      </c>
      <c r="CY1142" s="6" t="str">
        <f>IF(ISERROR(INDEX('2.Sınav'!$C$33:$AJ$282,MATCH(D1142,'2.Sınav'!$D$33:$D$282,0),2)),"",INDEX('2.Sınav'!$C$33:$AJ$282,MATCH(D1142,'2.Sınav'!$D$33:$D$282,0),34))</f>
        <v/>
      </c>
    </row>
    <row r="1143" spans="102:103" x14ac:dyDescent="0.2">
      <c r="CX1143" s="6" t="str">
        <f>IF(ISERROR(INDEX('1.Sınav'!$C$33:$AJ$282,MATCH(D1143,'1.Sınav'!$D$33:$D$282,0),2)),"",INDEX('1.Sınav'!$C$33:$AJ$282,MATCH(D1143,'1.Sınav'!$D$33:$D$282,0),34))</f>
        <v/>
      </c>
      <c r="CY1143" s="6" t="str">
        <f>IF(ISERROR(INDEX('2.Sınav'!$C$33:$AJ$282,MATCH(D1143,'2.Sınav'!$D$33:$D$282,0),2)),"",INDEX('2.Sınav'!$C$33:$AJ$282,MATCH(D1143,'2.Sınav'!$D$33:$D$282,0),34))</f>
        <v/>
      </c>
    </row>
    <row r="1144" spans="102:103" x14ac:dyDescent="0.2">
      <c r="CX1144" s="6" t="str">
        <f>IF(ISERROR(INDEX('1.Sınav'!$C$33:$AJ$282,MATCH(D1144,'1.Sınav'!$D$33:$D$282,0),2)),"",INDEX('1.Sınav'!$C$33:$AJ$282,MATCH(D1144,'1.Sınav'!$D$33:$D$282,0),34))</f>
        <v/>
      </c>
      <c r="CY1144" s="6" t="str">
        <f>IF(ISERROR(INDEX('2.Sınav'!$C$33:$AJ$282,MATCH(D1144,'2.Sınav'!$D$33:$D$282,0),2)),"",INDEX('2.Sınav'!$C$33:$AJ$282,MATCH(D1144,'2.Sınav'!$D$33:$D$282,0),34))</f>
        <v/>
      </c>
    </row>
    <row r="1145" spans="102:103" x14ac:dyDescent="0.2">
      <c r="CX1145" s="6" t="str">
        <f>IF(ISERROR(INDEX('1.Sınav'!$C$33:$AJ$282,MATCH(D1145,'1.Sınav'!$D$33:$D$282,0),2)),"",INDEX('1.Sınav'!$C$33:$AJ$282,MATCH(D1145,'1.Sınav'!$D$33:$D$282,0),34))</f>
        <v/>
      </c>
      <c r="CY1145" s="6" t="str">
        <f>IF(ISERROR(INDEX('2.Sınav'!$C$33:$AJ$282,MATCH(D1145,'2.Sınav'!$D$33:$D$282,0),2)),"",INDEX('2.Sınav'!$C$33:$AJ$282,MATCH(D1145,'2.Sınav'!$D$33:$D$282,0),34))</f>
        <v/>
      </c>
    </row>
    <row r="1146" spans="102:103" x14ac:dyDescent="0.2">
      <c r="CX1146" s="6" t="str">
        <f>IF(ISERROR(INDEX('1.Sınav'!$C$33:$AJ$282,MATCH(D1146,'1.Sınav'!$D$33:$D$282,0),2)),"",INDEX('1.Sınav'!$C$33:$AJ$282,MATCH(D1146,'1.Sınav'!$D$33:$D$282,0),34))</f>
        <v/>
      </c>
      <c r="CY1146" s="6" t="str">
        <f>IF(ISERROR(INDEX('2.Sınav'!$C$33:$AJ$282,MATCH(D1146,'2.Sınav'!$D$33:$D$282,0),2)),"",INDEX('2.Sınav'!$C$33:$AJ$282,MATCH(D1146,'2.Sınav'!$D$33:$D$282,0),34))</f>
        <v/>
      </c>
    </row>
    <row r="1147" spans="102:103" x14ac:dyDescent="0.2">
      <c r="CX1147" s="6" t="str">
        <f>IF(ISERROR(INDEX('1.Sınav'!$C$33:$AJ$282,MATCH(D1147,'1.Sınav'!$D$33:$D$282,0),2)),"",INDEX('1.Sınav'!$C$33:$AJ$282,MATCH(D1147,'1.Sınav'!$D$33:$D$282,0),34))</f>
        <v/>
      </c>
      <c r="CY1147" s="6" t="str">
        <f>IF(ISERROR(INDEX('2.Sınav'!$C$33:$AJ$282,MATCH(D1147,'2.Sınav'!$D$33:$D$282,0),2)),"",INDEX('2.Sınav'!$C$33:$AJ$282,MATCH(D1147,'2.Sınav'!$D$33:$D$282,0),34))</f>
        <v/>
      </c>
    </row>
    <row r="1148" spans="102:103" x14ac:dyDescent="0.2">
      <c r="CX1148" s="6" t="str">
        <f>IF(ISERROR(INDEX('1.Sınav'!$C$33:$AJ$282,MATCH(D1148,'1.Sınav'!$D$33:$D$282,0),2)),"",INDEX('1.Sınav'!$C$33:$AJ$282,MATCH(D1148,'1.Sınav'!$D$33:$D$282,0),34))</f>
        <v/>
      </c>
      <c r="CY1148" s="6" t="str">
        <f>IF(ISERROR(INDEX('2.Sınav'!$C$33:$AJ$282,MATCH(D1148,'2.Sınav'!$D$33:$D$282,0),2)),"",INDEX('2.Sınav'!$C$33:$AJ$282,MATCH(D1148,'2.Sınav'!$D$33:$D$282,0),34))</f>
        <v/>
      </c>
    </row>
    <row r="1149" spans="102:103" x14ac:dyDescent="0.2">
      <c r="CX1149" s="6" t="str">
        <f>IF(ISERROR(INDEX('1.Sınav'!$C$33:$AJ$282,MATCH(D1149,'1.Sınav'!$D$33:$D$282,0),2)),"",INDEX('1.Sınav'!$C$33:$AJ$282,MATCH(D1149,'1.Sınav'!$D$33:$D$282,0),34))</f>
        <v/>
      </c>
      <c r="CY1149" s="6" t="str">
        <f>IF(ISERROR(INDEX('2.Sınav'!$C$33:$AJ$282,MATCH(D1149,'2.Sınav'!$D$33:$D$282,0),2)),"",INDEX('2.Sınav'!$C$33:$AJ$282,MATCH(D1149,'2.Sınav'!$D$33:$D$282,0),34))</f>
        <v/>
      </c>
    </row>
    <row r="1150" spans="102:103" x14ac:dyDescent="0.2">
      <c r="CX1150" s="6" t="str">
        <f>IF(ISERROR(INDEX('1.Sınav'!$C$33:$AJ$282,MATCH(D1150,'1.Sınav'!$D$33:$D$282,0),2)),"",INDEX('1.Sınav'!$C$33:$AJ$282,MATCH(D1150,'1.Sınav'!$D$33:$D$282,0),34))</f>
        <v/>
      </c>
      <c r="CY1150" s="6" t="str">
        <f>IF(ISERROR(INDEX('2.Sınav'!$C$33:$AJ$282,MATCH(D1150,'2.Sınav'!$D$33:$D$282,0),2)),"",INDEX('2.Sınav'!$C$33:$AJ$282,MATCH(D1150,'2.Sınav'!$D$33:$D$282,0),34))</f>
        <v/>
      </c>
    </row>
    <row r="1151" spans="102:103" x14ac:dyDescent="0.2">
      <c r="CX1151" s="6" t="str">
        <f>IF(ISERROR(INDEX('1.Sınav'!$C$33:$AJ$282,MATCH(D1151,'1.Sınav'!$D$33:$D$282,0),2)),"",INDEX('1.Sınav'!$C$33:$AJ$282,MATCH(D1151,'1.Sınav'!$D$33:$D$282,0),34))</f>
        <v/>
      </c>
      <c r="CY1151" s="6" t="str">
        <f>IF(ISERROR(INDEX('2.Sınav'!$C$33:$AJ$282,MATCH(D1151,'2.Sınav'!$D$33:$D$282,0),2)),"",INDEX('2.Sınav'!$C$33:$AJ$282,MATCH(D1151,'2.Sınav'!$D$33:$D$282,0),34))</f>
        <v/>
      </c>
    </row>
    <row r="1152" spans="102:103" x14ac:dyDescent="0.2">
      <c r="CX1152" s="6" t="str">
        <f>IF(ISERROR(INDEX('1.Sınav'!$C$33:$AJ$282,MATCH(D1152,'1.Sınav'!$D$33:$D$282,0),2)),"",INDEX('1.Sınav'!$C$33:$AJ$282,MATCH(D1152,'1.Sınav'!$D$33:$D$282,0),34))</f>
        <v/>
      </c>
      <c r="CY1152" s="6" t="str">
        <f>IF(ISERROR(INDEX('2.Sınav'!$C$33:$AJ$282,MATCH(D1152,'2.Sınav'!$D$33:$D$282,0),2)),"",INDEX('2.Sınav'!$C$33:$AJ$282,MATCH(D1152,'2.Sınav'!$D$33:$D$282,0),34))</f>
        <v/>
      </c>
    </row>
    <row r="1153" spans="102:103" x14ac:dyDescent="0.2">
      <c r="CX1153" s="6" t="str">
        <f>IF(ISERROR(INDEX('1.Sınav'!$C$33:$AJ$282,MATCH(D1153,'1.Sınav'!$D$33:$D$282,0),2)),"",INDEX('1.Sınav'!$C$33:$AJ$282,MATCH(D1153,'1.Sınav'!$D$33:$D$282,0),34))</f>
        <v/>
      </c>
      <c r="CY1153" s="6" t="str">
        <f>IF(ISERROR(INDEX('2.Sınav'!$C$33:$AJ$282,MATCH(D1153,'2.Sınav'!$D$33:$D$282,0),2)),"",INDEX('2.Sınav'!$C$33:$AJ$282,MATCH(D1153,'2.Sınav'!$D$33:$D$282,0),34))</f>
        <v/>
      </c>
    </row>
    <row r="1154" spans="102:103" x14ac:dyDescent="0.2">
      <c r="CX1154" s="6" t="str">
        <f>IF(ISERROR(INDEX('1.Sınav'!$C$33:$AJ$282,MATCH(D1154,'1.Sınav'!$D$33:$D$282,0),2)),"",INDEX('1.Sınav'!$C$33:$AJ$282,MATCH(D1154,'1.Sınav'!$D$33:$D$282,0),34))</f>
        <v/>
      </c>
      <c r="CY1154" s="6" t="str">
        <f>IF(ISERROR(INDEX('2.Sınav'!$C$33:$AJ$282,MATCH(D1154,'2.Sınav'!$D$33:$D$282,0),2)),"",INDEX('2.Sınav'!$C$33:$AJ$282,MATCH(D1154,'2.Sınav'!$D$33:$D$282,0),34))</f>
        <v/>
      </c>
    </row>
    <row r="1155" spans="102:103" x14ac:dyDescent="0.2">
      <c r="CX1155" s="6" t="str">
        <f>IF(ISERROR(INDEX('1.Sınav'!$C$33:$AJ$282,MATCH(D1155,'1.Sınav'!$D$33:$D$282,0),2)),"",INDEX('1.Sınav'!$C$33:$AJ$282,MATCH(D1155,'1.Sınav'!$D$33:$D$282,0),34))</f>
        <v/>
      </c>
      <c r="CY1155" s="6" t="str">
        <f>IF(ISERROR(INDEX('2.Sınav'!$C$33:$AJ$282,MATCH(D1155,'2.Sınav'!$D$33:$D$282,0),2)),"",INDEX('2.Sınav'!$C$33:$AJ$282,MATCH(D1155,'2.Sınav'!$D$33:$D$282,0),34))</f>
        <v/>
      </c>
    </row>
    <row r="1156" spans="102:103" x14ac:dyDescent="0.2">
      <c r="CX1156" s="6" t="str">
        <f>IF(ISERROR(INDEX('1.Sınav'!$C$33:$AJ$282,MATCH(D1156,'1.Sınav'!$D$33:$D$282,0),2)),"",INDEX('1.Sınav'!$C$33:$AJ$282,MATCH(D1156,'1.Sınav'!$D$33:$D$282,0),34))</f>
        <v/>
      </c>
      <c r="CY1156" s="6" t="str">
        <f>IF(ISERROR(INDEX('2.Sınav'!$C$33:$AJ$282,MATCH(D1156,'2.Sınav'!$D$33:$D$282,0),2)),"",INDEX('2.Sınav'!$C$33:$AJ$282,MATCH(D1156,'2.Sınav'!$D$33:$D$282,0),34))</f>
        <v/>
      </c>
    </row>
    <row r="1157" spans="102:103" x14ac:dyDescent="0.2">
      <c r="CX1157" s="6" t="str">
        <f>IF(ISERROR(INDEX('1.Sınav'!$C$33:$AJ$282,MATCH(D1157,'1.Sınav'!$D$33:$D$282,0),2)),"",INDEX('1.Sınav'!$C$33:$AJ$282,MATCH(D1157,'1.Sınav'!$D$33:$D$282,0),34))</f>
        <v/>
      </c>
      <c r="CY1157" s="6" t="str">
        <f>IF(ISERROR(INDEX('2.Sınav'!$C$33:$AJ$282,MATCH(D1157,'2.Sınav'!$D$33:$D$282,0),2)),"",INDEX('2.Sınav'!$C$33:$AJ$282,MATCH(D1157,'2.Sınav'!$D$33:$D$282,0),34))</f>
        <v/>
      </c>
    </row>
    <row r="1158" spans="102:103" x14ac:dyDescent="0.2">
      <c r="CX1158" s="6" t="str">
        <f>IF(ISERROR(INDEX('1.Sınav'!$C$33:$AJ$282,MATCH(D1158,'1.Sınav'!$D$33:$D$282,0),2)),"",INDEX('1.Sınav'!$C$33:$AJ$282,MATCH(D1158,'1.Sınav'!$D$33:$D$282,0),34))</f>
        <v/>
      </c>
      <c r="CY1158" s="6" t="str">
        <f>IF(ISERROR(INDEX('2.Sınav'!$C$33:$AJ$282,MATCH(D1158,'2.Sınav'!$D$33:$D$282,0),2)),"",INDEX('2.Sınav'!$C$33:$AJ$282,MATCH(D1158,'2.Sınav'!$D$33:$D$282,0),34))</f>
        <v/>
      </c>
    </row>
    <row r="1159" spans="102:103" x14ac:dyDescent="0.2">
      <c r="CX1159" s="6" t="str">
        <f>IF(ISERROR(INDEX('1.Sınav'!$C$33:$AJ$282,MATCH(D1159,'1.Sınav'!$D$33:$D$282,0),2)),"",INDEX('1.Sınav'!$C$33:$AJ$282,MATCH(D1159,'1.Sınav'!$D$33:$D$282,0),34))</f>
        <v/>
      </c>
      <c r="CY1159" s="6" t="str">
        <f>IF(ISERROR(INDEX('2.Sınav'!$C$33:$AJ$282,MATCH(D1159,'2.Sınav'!$D$33:$D$282,0),2)),"",INDEX('2.Sınav'!$C$33:$AJ$282,MATCH(D1159,'2.Sınav'!$D$33:$D$282,0),34))</f>
        <v/>
      </c>
    </row>
    <row r="1160" spans="102:103" x14ac:dyDescent="0.2">
      <c r="CX1160" s="6" t="str">
        <f>IF(ISERROR(INDEX('1.Sınav'!$C$33:$AJ$282,MATCH(D1160,'1.Sınav'!$D$33:$D$282,0),2)),"",INDEX('1.Sınav'!$C$33:$AJ$282,MATCH(D1160,'1.Sınav'!$D$33:$D$282,0),34))</f>
        <v/>
      </c>
      <c r="CY1160" s="6" t="str">
        <f>IF(ISERROR(INDEX('2.Sınav'!$C$33:$AJ$282,MATCH(D1160,'2.Sınav'!$D$33:$D$282,0),2)),"",INDEX('2.Sınav'!$C$33:$AJ$282,MATCH(D1160,'2.Sınav'!$D$33:$D$282,0),34))</f>
        <v/>
      </c>
    </row>
    <row r="1161" spans="102:103" x14ac:dyDescent="0.2">
      <c r="CX1161" s="6" t="str">
        <f>IF(ISERROR(INDEX('1.Sınav'!$C$33:$AJ$282,MATCH(D1161,'1.Sınav'!$D$33:$D$282,0),2)),"",INDEX('1.Sınav'!$C$33:$AJ$282,MATCH(D1161,'1.Sınav'!$D$33:$D$282,0),34))</f>
        <v/>
      </c>
      <c r="CY1161" s="6" t="str">
        <f>IF(ISERROR(INDEX('2.Sınav'!$C$33:$AJ$282,MATCH(D1161,'2.Sınav'!$D$33:$D$282,0),2)),"",INDEX('2.Sınav'!$C$33:$AJ$282,MATCH(D1161,'2.Sınav'!$D$33:$D$282,0),34))</f>
        <v/>
      </c>
    </row>
    <row r="1162" spans="102:103" x14ac:dyDescent="0.2">
      <c r="CX1162" s="6" t="str">
        <f>IF(ISERROR(INDEX('1.Sınav'!$C$33:$AJ$282,MATCH(D1163,'1.Sınav'!$D$33:$D$282,0),2)),"",INDEX('1.Sınav'!$C$33:$AJ$282,MATCH(D1163,'1.Sınav'!$D$33:$D$282,0),34))</f>
        <v/>
      </c>
      <c r="CY1162" s="6" t="str">
        <f>IF(ISERROR(INDEX('2.Sınav'!$C$33:$AJ$282,MATCH(D1162,'2.Sınav'!$D$33:$D$282,0),2)),"",INDEX('2.Sınav'!$C$33:$AJ$282,MATCH(D1162,'2.Sınav'!$D$33:$D$282,0),34))</f>
        <v/>
      </c>
    </row>
    <row r="1163" spans="102:103" x14ac:dyDescent="0.2">
      <c r="CX1163" s="6" t="str">
        <f>IF(ISERROR(INDEX('1.Sınav'!$C$33:$AJ$282,MATCH(D1164,'1.Sınav'!$D$33:$D$282,0),2)),"",INDEX('1.Sınav'!$C$33:$AJ$282,MATCH(D1164,'1.Sınav'!$D$33:$D$282,0),34))</f>
        <v/>
      </c>
      <c r="CY1163" s="6" t="str">
        <f>IF(ISERROR(INDEX('2.Sınav'!$C$33:$AJ$282,MATCH(D1163,'2.Sınav'!$D$33:$D$282,0),2)),"",INDEX('2.Sınav'!$C$33:$AJ$282,MATCH(D1163,'2.Sınav'!$D$33:$D$282,0),34))</f>
        <v/>
      </c>
    </row>
    <row r="1164" spans="102:103" x14ac:dyDescent="0.2">
      <c r="CX1164" s="6" t="str">
        <f>IF(ISERROR(INDEX('1.Sınav'!$C$33:$AJ$282,MATCH(D1165,'1.Sınav'!$D$33:$D$282,0),2)),"",INDEX('1.Sınav'!$C$33:$AJ$282,MATCH(D1165,'1.Sınav'!$D$33:$D$282,0),34))</f>
        <v/>
      </c>
      <c r="CY1164" s="6" t="str">
        <f>IF(ISERROR(INDEX('2.Sınav'!$C$33:$AJ$282,MATCH(D1164,'2.Sınav'!$D$33:$D$282,0),2)),"",INDEX('2.Sınav'!$C$33:$AJ$282,MATCH(D1164,'2.Sınav'!$D$33:$D$282,0),34))</f>
        <v/>
      </c>
    </row>
    <row r="1165" spans="102:103" x14ac:dyDescent="0.2">
      <c r="CX1165" s="6" t="str">
        <f>IF(ISERROR(INDEX('1.Sınav'!$C$33:$AJ$282,MATCH(D1166,'1.Sınav'!$D$33:$D$282,0),2)),"",INDEX('1.Sınav'!$C$33:$AJ$282,MATCH(D1166,'1.Sınav'!$D$33:$D$282,0),34))</f>
        <v/>
      </c>
      <c r="CY1165" s="6" t="str">
        <f>IF(ISERROR(INDEX('2.Sınav'!$C$33:$AJ$282,MATCH(D1165,'2.Sınav'!$D$33:$D$282,0),2)),"",INDEX('2.Sınav'!$C$33:$AJ$282,MATCH(D1165,'2.Sınav'!$D$33:$D$282,0),34))</f>
        <v/>
      </c>
    </row>
    <row r="1166" spans="102:103" x14ac:dyDescent="0.2">
      <c r="CX1166" s="6" t="str">
        <f>IF(ISERROR(INDEX('1.Sınav'!$C$33:$AJ$282,MATCH(D1167,'1.Sınav'!$D$33:$D$282,0),2)),"",INDEX('1.Sınav'!$C$33:$AJ$282,MATCH(D1167,'1.Sınav'!$D$33:$D$282,0),34))</f>
        <v/>
      </c>
      <c r="CY1166" s="6" t="str">
        <f>IF(ISERROR(INDEX('2.Sınav'!$C$33:$AJ$282,MATCH(D1167,'2.Sınav'!$D$33:$D$282,0),2)),"",INDEX('2.Sınav'!$C$33:$AJ$282,MATCH(D1167,'2.Sınav'!$D$33:$D$282,0),34))</f>
        <v/>
      </c>
    </row>
    <row r="1167" spans="102:103" x14ac:dyDescent="0.2">
      <c r="CX1167" s="6" t="str">
        <f>IF(ISERROR(INDEX('1.Sınav'!$C$33:$AJ$282,MATCH(D1168,'1.Sınav'!$D$33:$D$282,0),2)),"",INDEX('1.Sınav'!$C$33:$AJ$282,MATCH(D1168,'1.Sınav'!$D$33:$D$282,0),34))</f>
        <v/>
      </c>
      <c r="CY1167" s="6" t="str">
        <f>IF(ISERROR(INDEX('2.Sınav'!$C$33:$AJ$282,MATCH(D1168,'2.Sınav'!$D$33:$D$282,0),2)),"",INDEX('2.Sınav'!$C$33:$AJ$282,MATCH(D1168,'2.Sınav'!$D$33:$D$282,0),34))</f>
        <v/>
      </c>
    </row>
    <row r="1168" spans="102:103" x14ac:dyDescent="0.2">
      <c r="CX1168" s="6" t="str">
        <f>IF(ISERROR(INDEX('1.Sınav'!$C$33:$AJ$282,MATCH(D1169,'1.Sınav'!$D$33:$D$282,0),2)),"",INDEX('1.Sınav'!$C$33:$AJ$282,MATCH(D1169,'1.Sınav'!$D$33:$D$282,0),34))</f>
        <v/>
      </c>
    </row>
    <row r="1169" spans="102:102" x14ac:dyDescent="0.2">
      <c r="CX1169" s="6" t="str">
        <f>IF(ISERROR(INDEX('1.Sınav'!$C$33:$AJ$282,MATCH(D1170,'1.Sınav'!$D$33:$D$282,0),2)),"",INDEX('1.Sınav'!$C$33:$AJ$282,MATCH(D1170,'1.Sınav'!$D$33:$D$282,0),34))</f>
        <v/>
      </c>
    </row>
  </sheetData>
  <sheetProtection sheet="1" objects="1" scenarios="1" selectLockedCells="1" autoFilter="0"/>
  <autoFilter ref="C32:D284"/>
  <mergeCells count="382">
    <mergeCell ref="V20:AB20"/>
    <mergeCell ref="V21:AB21"/>
    <mergeCell ref="V22:AB22"/>
    <mergeCell ref="V23:AB23"/>
    <mergeCell ref="V24:AB24"/>
    <mergeCell ref="V25:AB25"/>
    <mergeCell ref="V26:AB26"/>
    <mergeCell ref="V27:AB27"/>
    <mergeCell ref="V28:AB28"/>
    <mergeCell ref="B6:E6"/>
    <mergeCell ref="F6:J6"/>
    <mergeCell ref="L6:Q6"/>
    <mergeCell ref="AD6:AG6"/>
    <mergeCell ref="AH6:AK6"/>
    <mergeCell ref="B1:AK1"/>
    <mergeCell ref="B3:J3"/>
    <mergeCell ref="L3:S3"/>
    <mergeCell ref="V3:AB3"/>
    <mergeCell ref="AD3:AG3"/>
    <mergeCell ref="AH3:AK3"/>
    <mergeCell ref="B5:E5"/>
    <mergeCell ref="F5:J5"/>
    <mergeCell ref="L5:Q5"/>
    <mergeCell ref="AD5:AG5"/>
    <mergeCell ref="AH5:AK5"/>
    <mergeCell ref="B4:E4"/>
    <mergeCell ref="F4:J4"/>
    <mergeCell ref="L4:Q4"/>
    <mergeCell ref="AD4:AG4"/>
    <mergeCell ref="AH4:AK4"/>
    <mergeCell ref="V4:AB4"/>
    <mergeCell ref="V5:AB5"/>
    <mergeCell ref="V6:AB6"/>
    <mergeCell ref="B8:E8"/>
    <mergeCell ref="L8:Q8"/>
    <mergeCell ref="AD8:AG8"/>
    <mergeCell ref="AH8:AK8"/>
    <mergeCell ref="B9:E9"/>
    <mergeCell ref="L9:Q9"/>
    <mergeCell ref="AD9:AG9"/>
    <mergeCell ref="AH9:AK9"/>
    <mergeCell ref="B7:E7"/>
    <mergeCell ref="F7:J7"/>
    <mergeCell ref="L7:Q7"/>
    <mergeCell ref="AD7:AG7"/>
    <mergeCell ref="AH7:AK7"/>
    <mergeCell ref="V7:AB7"/>
    <mergeCell ref="V8:AB8"/>
    <mergeCell ref="V9:AB9"/>
    <mergeCell ref="B11:E11"/>
    <mergeCell ref="F11:J11"/>
    <mergeCell ref="L11:Q11"/>
    <mergeCell ref="AD11:AG11"/>
    <mergeCell ref="AH11:AK11"/>
    <mergeCell ref="B10:E10"/>
    <mergeCell ref="F10:J10"/>
    <mergeCell ref="L10:Q10"/>
    <mergeCell ref="AD10:AG10"/>
    <mergeCell ref="AH10:AK10"/>
    <mergeCell ref="V10:AB10"/>
    <mergeCell ref="V11:AB11"/>
    <mergeCell ref="AH12:AK12"/>
    <mergeCell ref="B13:E13"/>
    <mergeCell ref="F13:J13"/>
    <mergeCell ref="L13:Q13"/>
    <mergeCell ref="R13:S13"/>
    <mergeCell ref="AD13:AG13"/>
    <mergeCell ref="AH13:AK13"/>
    <mergeCell ref="B12:E12"/>
    <mergeCell ref="F12:J12"/>
    <mergeCell ref="L12:Q12"/>
    <mergeCell ref="R12:S12"/>
    <mergeCell ref="AD12:AG12"/>
    <mergeCell ref="V12:AB12"/>
    <mergeCell ref="V13:AB13"/>
    <mergeCell ref="AD18:AG18"/>
    <mergeCell ref="AH18:AK18"/>
    <mergeCell ref="AD19:AG19"/>
    <mergeCell ref="AH19:AK19"/>
    <mergeCell ref="AD16:AG16"/>
    <mergeCell ref="AH16:AK16"/>
    <mergeCell ref="AD17:AG17"/>
    <mergeCell ref="AH17:AK17"/>
    <mergeCell ref="B14:J14"/>
    <mergeCell ref="AD14:AG14"/>
    <mergeCell ref="AH14:AK14"/>
    <mergeCell ref="B15:T15"/>
    <mergeCell ref="AD15:AG15"/>
    <mergeCell ref="AH15:AK15"/>
    <mergeCell ref="V14:AB14"/>
    <mergeCell ref="V15:AB15"/>
    <mergeCell ref="V16:AB16"/>
    <mergeCell ref="V17:AB17"/>
    <mergeCell ref="V18:AB18"/>
    <mergeCell ref="V19:AB19"/>
    <mergeCell ref="AD24:AG24"/>
    <mergeCell ref="AH24:AK24"/>
    <mergeCell ref="AD25:AG25"/>
    <mergeCell ref="AH25:AK25"/>
    <mergeCell ref="AD22:AG22"/>
    <mergeCell ref="AH22:AK22"/>
    <mergeCell ref="AD23:AG23"/>
    <mergeCell ref="AH23:AK23"/>
    <mergeCell ref="AD20:AG20"/>
    <mergeCell ref="AH20:AK20"/>
    <mergeCell ref="AD21:AG21"/>
    <mergeCell ref="AH21:AK21"/>
    <mergeCell ref="B28:E28"/>
    <mergeCell ref="G28:J28"/>
    <mergeCell ref="AD28:AG28"/>
    <mergeCell ref="AH28:AK28"/>
    <mergeCell ref="B29:J29"/>
    <mergeCell ref="AD26:AG26"/>
    <mergeCell ref="AH26:AK26"/>
    <mergeCell ref="B27:S27"/>
    <mergeCell ref="AD27:AG27"/>
    <mergeCell ref="AH27:AK27"/>
    <mergeCell ref="E36:J36"/>
    <mergeCell ref="E37:J37"/>
    <mergeCell ref="E38:J38"/>
    <mergeCell ref="E39:J39"/>
    <mergeCell ref="E40:J40"/>
    <mergeCell ref="E41:J41"/>
    <mergeCell ref="CT31:CU31"/>
    <mergeCell ref="CV31:CW31"/>
    <mergeCell ref="E32:J32"/>
    <mergeCell ref="E33:J33"/>
    <mergeCell ref="E34:J34"/>
    <mergeCell ref="E35:J35"/>
    <mergeCell ref="CH31:CI31"/>
    <mergeCell ref="CJ31:CK31"/>
    <mergeCell ref="CL31:CM31"/>
    <mergeCell ref="CN31:CO31"/>
    <mergeCell ref="CP31:CQ31"/>
    <mergeCell ref="CR31:CS31"/>
    <mergeCell ref="B31:J31"/>
    <mergeCell ref="K31:AI31"/>
    <mergeCell ref="AJ31:AK31"/>
    <mergeCell ref="CB31:CC31"/>
    <mergeCell ref="CD31:CE31"/>
    <mergeCell ref="CF31:CG31"/>
    <mergeCell ref="E48:J48"/>
    <mergeCell ref="E49:J49"/>
    <mergeCell ref="E50:J50"/>
    <mergeCell ref="E51:J51"/>
    <mergeCell ref="E52:J52"/>
    <mergeCell ref="E53:J53"/>
    <mergeCell ref="E42:J42"/>
    <mergeCell ref="E43:J43"/>
    <mergeCell ref="E44:J44"/>
    <mergeCell ref="E45:J45"/>
    <mergeCell ref="E46:J46"/>
    <mergeCell ref="E47:J47"/>
    <mergeCell ref="E60:J60"/>
    <mergeCell ref="E61:J61"/>
    <mergeCell ref="E62:J62"/>
    <mergeCell ref="E63:J63"/>
    <mergeCell ref="E64:J64"/>
    <mergeCell ref="E65:J65"/>
    <mergeCell ref="E54:J54"/>
    <mergeCell ref="E55:J55"/>
    <mergeCell ref="E56:J56"/>
    <mergeCell ref="E57:J57"/>
    <mergeCell ref="E58:J58"/>
    <mergeCell ref="E59:J59"/>
    <mergeCell ref="E72:J72"/>
    <mergeCell ref="E73:J73"/>
    <mergeCell ref="E74:J74"/>
    <mergeCell ref="E75:J75"/>
    <mergeCell ref="E76:J76"/>
    <mergeCell ref="E77:J77"/>
    <mergeCell ref="E66:J66"/>
    <mergeCell ref="E67:J67"/>
    <mergeCell ref="E68:J68"/>
    <mergeCell ref="E69:J69"/>
    <mergeCell ref="E70:J70"/>
    <mergeCell ref="E71:J71"/>
    <mergeCell ref="E84:J84"/>
    <mergeCell ref="E85:J85"/>
    <mergeCell ref="E86:J86"/>
    <mergeCell ref="E87:J87"/>
    <mergeCell ref="E88:J88"/>
    <mergeCell ref="E89:J89"/>
    <mergeCell ref="E78:J78"/>
    <mergeCell ref="E79:J79"/>
    <mergeCell ref="E80:J80"/>
    <mergeCell ref="E81:J81"/>
    <mergeCell ref="E82:J82"/>
    <mergeCell ref="E83:J83"/>
    <mergeCell ref="E96:J96"/>
    <mergeCell ref="E97:J97"/>
    <mergeCell ref="E98:J98"/>
    <mergeCell ref="E99:J99"/>
    <mergeCell ref="E100:J100"/>
    <mergeCell ref="E101:J101"/>
    <mergeCell ref="E90:J90"/>
    <mergeCell ref="E91:J91"/>
    <mergeCell ref="E92:J92"/>
    <mergeCell ref="E93:J93"/>
    <mergeCell ref="E94:J94"/>
    <mergeCell ref="E95:J95"/>
    <mergeCell ref="E108:J108"/>
    <mergeCell ref="E109:J109"/>
    <mergeCell ref="E110:J110"/>
    <mergeCell ref="E111:J111"/>
    <mergeCell ref="E112:J112"/>
    <mergeCell ref="E113:J113"/>
    <mergeCell ref="E102:J102"/>
    <mergeCell ref="E103:J103"/>
    <mergeCell ref="E104:J104"/>
    <mergeCell ref="E105:J105"/>
    <mergeCell ref="E106:J106"/>
    <mergeCell ref="E107:J107"/>
    <mergeCell ref="E120:J120"/>
    <mergeCell ref="E121:J121"/>
    <mergeCell ref="E122:J122"/>
    <mergeCell ref="E123:J123"/>
    <mergeCell ref="E124:J124"/>
    <mergeCell ref="E125:J125"/>
    <mergeCell ref="E114:J114"/>
    <mergeCell ref="E115:J115"/>
    <mergeCell ref="E116:J116"/>
    <mergeCell ref="E117:J117"/>
    <mergeCell ref="E118:J118"/>
    <mergeCell ref="E119:J119"/>
    <mergeCell ref="E132:J132"/>
    <mergeCell ref="E133:J133"/>
    <mergeCell ref="E134:J134"/>
    <mergeCell ref="E135:J135"/>
    <mergeCell ref="E136:J136"/>
    <mergeCell ref="E137:J137"/>
    <mergeCell ref="E126:J126"/>
    <mergeCell ref="E127:J127"/>
    <mergeCell ref="E128:J128"/>
    <mergeCell ref="E129:J129"/>
    <mergeCell ref="E130:J130"/>
    <mergeCell ref="E131:J131"/>
    <mergeCell ref="E144:J144"/>
    <mergeCell ref="E145:J145"/>
    <mergeCell ref="E146:J146"/>
    <mergeCell ref="E147:J147"/>
    <mergeCell ref="E148:J148"/>
    <mergeCell ref="E149:J149"/>
    <mergeCell ref="E138:J138"/>
    <mergeCell ref="E139:J139"/>
    <mergeCell ref="E140:J140"/>
    <mergeCell ref="E141:J141"/>
    <mergeCell ref="E142:J142"/>
    <mergeCell ref="E143:J143"/>
    <mergeCell ref="E156:J156"/>
    <mergeCell ref="E157:J157"/>
    <mergeCell ref="E158:J158"/>
    <mergeCell ref="E159:J159"/>
    <mergeCell ref="E160:J160"/>
    <mergeCell ref="E161:J161"/>
    <mergeCell ref="E150:J150"/>
    <mergeCell ref="E151:J151"/>
    <mergeCell ref="E152:J152"/>
    <mergeCell ref="E153:J153"/>
    <mergeCell ref="E154:J154"/>
    <mergeCell ref="E155:J155"/>
    <mergeCell ref="E168:J168"/>
    <mergeCell ref="E169:J169"/>
    <mergeCell ref="E170:J170"/>
    <mergeCell ref="E171:J171"/>
    <mergeCell ref="E172:J172"/>
    <mergeCell ref="E173:J173"/>
    <mergeCell ref="E162:J162"/>
    <mergeCell ref="E163:J163"/>
    <mergeCell ref="E164:J164"/>
    <mergeCell ref="E165:J165"/>
    <mergeCell ref="E166:J166"/>
    <mergeCell ref="E167:J167"/>
    <mergeCell ref="E180:J180"/>
    <mergeCell ref="E181:J181"/>
    <mergeCell ref="E182:J182"/>
    <mergeCell ref="E183:J183"/>
    <mergeCell ref="E184:J184"/>
    <mergeCell ref="E185:J185"/>
    <mergeCell ref="E174:J174"/>
    <mergeCell ref="E175:J175"/>
    <mergeCell ref="E176:J176"/>
    <mergeCell ref="E177:J177"/>
    <mergeCell ref="E178:J178"/>
    <mergeCell ref="E179:J179"/>
    <mergeCell ref="E192:J192"/>
    <mergeCell ref="E193:J193"/>
    <mergeCell ref="E194:J194"/>
    <mergeCell ref="E195:J195"/>
    <mergeCell ref="E196:J196"/>
    <mergeCell ref="E197:J197"/>
    <mergeCell ref="E186:J186"/>
    <mergeCell ref="E187:J187"/>
    <mergeCell ref="E188:J188"/>
    <mergeCell ref="E189:J189"/>
    <mergeCell ref="E190:J190"/>
    <mergeCell ref="E191:J191"/>
    <mergeCell ref="E204:J204"/>
    <mergeCell ref="E205:J205"/>
    <mergeCell ref="E206:J206"/>
    <mergeCell ref="E207:J207"/>
    <mergeCell ref="E208:J208"/>
    <mergeCell ref="E209:J209"/>
    <mergeCell ref="E198:J198"/>
    <mergeCell ref="E199:J199"/>
    <mergeCell ref="E200:J200"/>
    <mergeCell ref="E201:J201"/>
    <mergeCell ref="E202:J202"/>
    <mergeCell ref="E203:J203"/>
    <mergeCell ref="E216:J216"/>
    <mergeCell ref="E217:J217"/>
    <mergeCell ref="E218:J218"/>
    <mergeCell ref="E219:J219"/>
    <mergeCell ref="E220:J220"/>
    <mergeCell ref="E221:J221"/>
    <mergeCell ref="E210:J210"/>
    <mergeCell ref="E211:J211"/>
    <mergeCell ref="E212:J212"/>
    <mergeCell ref="E213:J213"/>
    <mergeCell ref="E214:J214"/>
    <mergeCell ref="E215:J215"/>
    <mergeCell ref="E228:J228"/>
    <mergeCell ref="E229:J229"/>
    <mergeCell ref="E230:J230"/>
    <mergeCell ref="E231:J231"/>
    <mergeCell ref="E232:J232"/>
    <mergeCell ref="E233:J233"/>
    <mergeCell ref="E222:J222"/>
    <mergeCell ref="E223:J223"/>
    <mergeCell ref="E224:J224"/>
    <mergeCell ref="E225:J225"/>
    <mergeCell ref="E226:J226"/>
    <mergeCell ref="E227:J227"/>
    <mergeCell ref="E240:J240"/>
    <mergeCell ref="E241:J241"/>
    <mergeCell ref="E242:J242"/>
    <mergeCell ref="E243:J243"/>
    <mergeCell ref="E244:J244"/>
    <mergeCell ref="E245:J245"/>
    <mergeCell ref="E234:J234"/>
    <mergeCell ref="E235:J235"/>
    <mergeCell ref="E236:J236"/>
    <mergeCell ref="E237:J237"/>
    <mergeCell ref="E238:J238"/>
    <mergeCell ref="E239:J239"/>
    <mergeCell ref="E252:J252"/>
    <mergeCell ref="E253:J253"/>
    <mergeCell ref="E254:J254"/>
    <mergeCell ref="E255:J255"/>
    <mergeCell ref="E256:J256"/>
    <mergeCell ref="E257:J257"/>
    <mergeCell ref="E246:J246"/>
    <mergeCell ref="E247:J247"/>
    <mergeCell ref="E248:J248"/>
    <mergeCell ref="E249:J249"/>
    <mergeCell ref="E250:J250"/>
    <mergeCell ref="E251:J251"/>
    <mergeCell ref="E264:J264"/>
    <mergeCell ref="E265:J265"/>
    <mergeCell ref="E266:J266"/>
    <mergeCell ref="E267:J267"/>
    <mergeCell ref="E268:J268"/>
    <mergeCell ref="E269:J269"/>
    <mergeCell ref="E258:J258"/>
    <mergeCell ref="E259:J259"/>
    <mergeCell ref="E260:J260"/>
    <mergeCell ref="E261:J261"/>
    <mergeCell ref="E262:J262"/>
    <mergeCell ref="E263:J263"/>
    <mergeCell ref="E282:J282"/>
    <mergeCell ref="E276:J276"/>
    <mergeCell ref="E277:J277"/>
    <mergeCell ref="E278:J278"/>
    <mergeCell ref="E279:J279"/>
    <mergeCell ref="E280:J280"/>
    <mergeCell ref="E281:J281"/>
    <mergeCell ref="E270:J270"/>
    <mergeCell ref="E271:J271"/>
    <mergeCell ref="E272:J272"/>
    <mergeCell ref="E273:J273"/>
    <mergeCell ref="E274:J274"/>
    <mergeCell ref="E275:J275"/>
  </mergeCells>
  <conditionalFormatting sqref="AD4:AD28">
    <cfRule type="containsText" dxfId="173" priority="35" operator="containsText" text="KISMEN ULAŞILDI">
      <formula>NOT(ISERROR(SEARCH("KISMEN ULAŞILDI",AD4)))</formula>
    </cfRule>
    <cfRule type="containsText" dxfId="172" priority="36" operator="containsText" text="ULAŞILDI">
      <formula>NOT(ISERROR(SEARCH("ULAŞILDI",AD4)))</formula>
    </cfRule>
    <cfRule type="containsText" dxfId="171" priority="37" operator="containsText" text="ULAŞILAMADI">
      <formula>NOT(ISERROR(SEARCH("ULAŞILAMADI",AD4)))</formula>
    </cfRule>
  </conditionalFormatting>
  <conditionalFormatting sqref="AH4:AH28">
    <cfRule type="cellIs" dxfId="170" priority="34" operator="equal">
      <formula>"zor"</formula>
    </cfRule>
  </conditionalFormatting>
  <conditionalFormatting sqref="AH4:AH28">
    <cfRule type="cellIs" dxfId="169" priority="28" operator="equal">
      <formula>"ÇOK KOLAY"</formula>
    </cfRule>
    <cfRule type="cellIs" dxfId="168" priority="29" operator="equal">
      <formula>"KOLAY"</formula>
    </cfRule>
    <cfRule type="cellIs" dxfId="167" priority="30" operator="equal">
      <formula>"ORTA"</formula>
    </cfRule>
    <cfRule type="cellIs" dxfId="166" priority="31" operator="equal">
      <formula>"ZOR"</formula>
    </cfRule>
    <cfRule type="cellIs" dxfId="165" priority="32" operator="equal">
      <formula>"ZOR"</formula>
    </cfRule>
    <cfRule type="cellIs" dxfId="164" priority="33" operator="equal">
      <formula>"ÇOK ZOR"</formula>
    </cfRule>
  </conditionalFormatting>
  <conditionalFormatting sqref="AJ33:AJ282">
    <cfRule type="cellIs" dxfId="163" priority="27" operator="lessThan">
      <formula>50</formula>
    </cfRule>
  </conditionalFormatting>
  <conditionalFormatting sqref="K33:K282">
    <cfRule type="cellIs" dxfId="162" priority="26" operator="greaterThan">
      <formula>$AC$4</formula>
    </cfRule>
  </conditionalFormatting>
  <conditionalFormatting sqref="L33:L282">
    <cfRule type="cellIs" dxfId="161" priority="25" operator="greaterThan">
      <formula>$AC$5</formula>
    </cfRule>
  </conditionalFormatting>
  <conditionalFormatting sqref="M33:M282">
    <cfRule type="cellIs" dxfId="160" priority="24" operator="greaterThan">
      <formula>$AC$6</formula>
    </cfRule>
  </conditionalFormatting>
  <conditionalFormatting sqref="N33:N282">
    <cfRule type="cellIs" dxfId="159" priority="23" operator="greaterThan">
      <formula>$AC$7</formula>
    </cfRule>
  </conditionalFormatting>
  <conditionalFormatting sqref="O33:O282">
    <cfRule type="cellIs" dxfId="158" priority="22" operator="greaterThan">
      <formula>$AC$8</formula>
    </cfRule>
  </conditionalFormatting>
  <conditionalFormatting sqref="P33:P282">
    <cfRule type="cellIs" dxfId="157" priority="21" operator="greaterThan">
      <formula>$AC$9</formula>
    </cfRule>
  </conditionalFormatting>
  <conditionalFormatting sqref="Q33:Q282">
    <cfRule type="cellIs" dxfId="156" priority="20" operator="greaterThan">
      <formula>$AC$10</formula>
    </cfRule>
  </conditionalFormatting>
  <conditionalFormatting sqref="R33:R282">
    <cfRule type="cellIs" dxfId="155" priority="19" operator="greaterThan">
      <formula>$AC$11</formula>
    </cfRule>
  </conditionalFormatting>
  <conditionalFormatting sqref="S33:S282">
    <cfRule type="cellIs" dxfId="154" priority="18" operator="greaterThan">
      <formula>$AC$12</formula>
    </cfRule>
  </conditionalFormatting>
  <conditionalFormatting sqref="T33:T282">
    <cfRule type="cellIs" dxfId="153" priority="17" operator="greaterThan">
      <formula>$AC$13</formula>
    </cfRule>
  </conditionalFormatting>
  <conditionalFormatting sqref="U33:U282">
    <cfRule type="cellIs" dxfId="152" priority="16" operator="greaterThan">
      <formula>$AC$14</formula>
    </cfRule>
  </conditionalFormatting>
  <conditionalFormatting sqref="V33:V282">
    <cfRule type="cellIs" dxfId="151" priority="15" operator="greaterThan">
      <formula>$AC$15</formula>
    </cfRule>
  </conditionalFormatting>
  <conditionalFormatting sqref="W33:W282">
    <cfRule type="cellIs" dxfId="150" priority="14" operator="greaterThan">
      <formula>$AC$16</formula>
    </cfRule>
  </conditionalFormatting>
  <conditionalFormatting sqref="X33:X282">
    <cfRule type="cellIs" dxfId="149" priority="13" operator="greaterThan">
      <formula>$AC$17</formula>
    </cfRule>
  </conditionalFormatting>
  <conditionalFormatting sqref="Y33:Y282">
    <cfRule type="cellIs" dxfId="148" priority="12" operator="greaterThan">
      <formula>$AC$18</formula>
    </cfRule>
  </conditionalFormatting>
  <conditionalFormatting sqref="Z33:Z282">
    <cfRule type="cellIs" dxfId="147" priority="11" operator="greaterThan">
      <formula>$AC$19</formula>
    </cfRule>
  </conditionalFormatting>
  <conditionalFormatting sqref="AA33:AA282">
    <cfRule type="cellIs" dxfId="146" priority="10" operator="greaterThan">
      <formula>$AC$20</formula>
    </cfRule>
  </conditionalFormatting>
  <conditionalFormatting sqref="AB33:AB282">
    <cfRule type="cellIs" dxfId="145" priority="9" operator="greaterThan">
      <formula>$AC$21</formula>
    </cfRule>
  </conditionalFormatting>
  <conditionalFormatting sqref="AC33:AC282">
    <cfRule type="cellIs" dxfId="144" priority="8" operator="greaterThan">
      <formula>$AC$22</formula>
    </cfRule>
  </conditionalFormatting>
  <conditionalFormatting sqref="AD33:AD282">
    <cfRule type="cellIs" dxfId="143" priority="7" operator="greaterThan">
      <formula>$AC$23</formula>
    </cfRule>
  </conditionalFormatting>
  <conditionalFormatting sqref="AE33:AE282">
    <cfRule type="cellIs" dxfId="142" priority="6" operator="greaterThan">
      <formula>$AC$24</formula>
    </cfRule>
  </conditionalFormatting>
  <conditionalFormatting sqref="AF33:AF282">
    <cfRule type="cellIs" dxfId="141" priority="5" operator="greaterThan">
      <formula>$AC$25</formula>
    </cfRule>
  </conditionalFormatting>
  <conditionalFormatting sqref="AG33:AG282">
    <cfRule type="cellIs" dxfId="140" priority="4" operator="greaterThan">
      <formula>$AC$26</formula>
    </cfRule>
  </conditionalFormatting>
  <conditionalFormatting sqref="AH33:AH282">
    <cfRule type="cellIs" dxfId="139" priority="3" operator="greaterThan">
      <formula>$AC$27</formula>
    </cfRule>
  </conditionalFormatting>
  <conditionalFormatting sqref="AI33:AI282">
    <cfRule type="cellIs" dxfId="138" priority="2" operator="greaterThan">
      <formula>$AC$28</formula>
    </cfRule>
  </conditionalFormatting>
  <conditionalFormatting sqref="AC29">
    <cfRule type="cellIs" dxfId="137" priority="1" operator="greaterThan">
      <formula>100</formula>
    </cfRule>
  </conditionalFormatting>
  <printOptions horizontalCentered="1"/>
  <pageMargins left="0" right="0" top="0" bottom="0" header="0" footer="0"/>
  <pageSetup paperSize="9" scale="60" orientation="portrait" r:id="rId1"/>
  <headerFooter alignWithMargins="0"/>
  <drawing r:id="rId2"/>
  <picture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autoPageBreaks="0" fitToPage="1"/>
  </sheetPr>
  <dimension ref="B1:CW351"/>
  <sheetViews>
    <sheetView showOutlineSymbols="0" topLeftCell="A23" zoomScaleNormal="100" workbookViewId="0">
      <selection activeCell="D33" sqref="D33"/>
    </sheetView>
  </sheetViews>
  <sheetFormatPr defaultRowHeight="12.75" x14ac:dyDescent="0.2"/>
  <cols>
    <col min="1" max="1" width="2.140625" style="6" customWidth="1"/>
    <col min="2" max="3" width="4.42578125" style="6" customWidth="1"/>
    <col min="4" max="4" width="6.7109375" style="6" customWidth="1"/>
    <col min="5" max="5" width="4" style="6" customWidth="1"/>
    <col min="6" max="10" width="4.42578125" style="6" customWidth="1"/>
    <col min="11" max="37" width="5" style="6" customWidth="1"/>
    <col min="38" max="38" width="4.5703125" style="6" customWidth="1"/>
    <col min="39" max="39" width="11.85546875" style="6" customWidth="1"/>
    <col min="40" max="40" width="9.5703125" style="6" customWidth="1"/>
    <col min="41" max="41" width="16.7109375" style="6" customWidth="1"/>
    <col min="42" max="78" width="9.140625" style="6"/>
    <col min="79" max="79" width="9.140625" style="6" customWidth="1"/>
    <col min="80" max="80" width="7.5703125" style="6" customWidth="1"/>
    <col min="81" max="81" width="5.7109375" style="6" customWidth="1"/>
    <col min="82" max="82" width="9.140625" style="6"/>
    <col min="83" max="83" width="10" style="6" customWidth="1"/>
    <col min="84" max="16384" width="9.140625" style="6"/>
  </cols>
  <sheetData>
    <row r="1" spans="2:58" ht="16.5" customHeight="1" x14ac:dyDescent="0.3">
      <c r="B1" s="150" t="s">
        <v>9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81"/>
      <c r="AN1" s="81"/>
      <c r="AO1" s="35"/>
      <c r="AP1" s="35"/>
      <c r="AQ1" s="35"/>
    </row>
    <row r="2" spans="2:58" ht="7.5" customHeight="1" thickBot="1" x14ac:dyDescent="0.3"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16"/>
      <c r="AO2" s="89"/>
      <c r="AP2" s="35"/>
      <c r="AQ2" s="35"/>
    </row>
    <row r="3" spans="2:58" ht="25.5" customHeight="1" thickTop="1" thickBot="1" x14ac:dyDescent="0.3">
      <c r="B3" s="154" t="s">
        <v>18</v>
      </c>
      <c r="C3" s="155"/>
      <c r="D3" s="156"/>
      <c r="E3" s="156"/>
      <c r="F3" s="156"/>
      <c r="G3" s="156"/>
      <c r="H3" s="156"/>
      <c r="I3" s="156"/>
      <c r="J3" s="157"/>
      <c r="K3" s="5"/>
      <c r="L3" s="191" t="s">
        <v>8</v>
      </c>
      <c r="M3" s="192"/>
      <c r="N3" s="192"/>
      <c r="O3" s="192"/>
      <c r="P3" s="192"/>
      <c r="Q3" s="192"/>
      <c r="R3" s="193" t="s">
        <v>46</v>
      </c>
      <c r="S3" s="194"/>
      <c r="T3" s="226" t="s">
        <v>47</v>
      </c>
      <c r="U3" s="227"/>
      <c r="V3" s="226" t="s">
        <v>44</v>
      </c>
      <c r="W3" s="227"/>
      <c r="Y3" s="111" t="s">
        <v>50</v>
      </c>
      <c r="Z3" s="242" t="s">
        <v>1</v>
      </c>
      <c r="AA3" s="243"/>
      <c r="AB3" s="243"/>
      <c r="AC3" s="243"/>
      <c r="AD3" s="243"/>
      <c r="AE3" s="243"/>
      <c r="AF3" s="63" t="s">
        <v>17</v>
      </c>
      <c r="AG3" s="160" t="s">
        <v>37</v>
      </c>
      <c r="AH3" s="161"/>
      <c r="AI3" s="161"/>
      <c r="AJ3" s="238" t="s">
        <v>38</v>
      </c>
      <c r="AK3" s="239"/>
      <c r="AL3" s="240"/>
      <c r="AM3" s="102"/>
      <c r="AN3" s="16"/>
      <c r="AO3" s="89"/>
    </row>
    <row r="4" spans="2:58" ht="21.95" customHeight="1" thickTop="1" thickBot="1" x14ac:dyDescent="0.25">
      <c r="B4" s="127" t="s">
        <v>11</v>
      </c>
      <c r="C4" s="128"/>
      <c r="D4" s="129"/>
      <c r="E4" s="129"/>
      <c r="F4" s="130" t="s">
        <v>29</v>
      </c>
      <c r="G4" s="130"/>
      <c r="H4" s="130"/>
      <c r="I4" s="130"/>
      <c r="J4" s="131"/>
      <c r="K4" s="5"/>
      <c r="L4" s="221" t="s">
        <v>19</v>
      </c>
      <c r="M4" s="222"/>
      <c r="N4" s="222"/>
      <c r="O4" s="222"/>
      <c r="P4" s="222"/>
      <c r="Q4" s="223"/>
      <c r="R4" s="45">
        <f ca="1">TRANSPOSE('1.Sınav'!R4)</f>
        <v>0</v>
      </c>
      <c r="S4" s="46" t="e">
        <f ca="1">TRANSPOSE('1.Sınav'!S4)</f>
        <v>#DIV/0!</v>
      </c>
      <c r="T4" s="47">
        <f ca="1">SUMPRODUCT(SUBTOTAL(3,OFFSET($AV$33:$AV$250,ROW($AV$33:$AV$250 )-MIN(ROW($AV$33:$AV$250)),,1)),--($AV$33:$AV$250&lt;49),--($AV$33:$AV$250&gt;0))</f>
        <v>0</v>
      </c>
      <c r="U4" s="48" t="e">
        <f ca="1">T4/SUM(T4:T8)</f>
        <v>#DIV/0!</v>
      </c>
      <c r="V4" s="47">
        <f ca="1">SUMPRODUCT(SUBTOTAL(3,OFFSET($AL$33:$AL$250,ROW($AL$33:$AL$250 )-MIN(ROW($AL$33:$AL$250)),,1)),--($AL$33:$AL$250&lt;49),--($AL$33:$AL$250&gt;0))</f>
        <v>0</v>
      </c>
      <c r="W4" s="48" t="e">
        <f ca="1">V4/SUM(V4:V8)</f>
        <v>#DIV/0!</v>
      </c>
      <c r="Y4" s="112">
        <v>1</v>
      </c>
      <c r="Z4" s="218" t="s">
        <v>62</v>
      </c>
      <c r="AA4" s="219"/>
      <c r="AB4" s="219"/>
      <c r="AC4" s="219"/>
      <c r="AD4" s="219"/>
      <c r="AE4" s="220"/>
      <c r="AF4" s="62">
        <v>10</v>
      </c>
      <c r="AG4" s="122" t="e">
        <f>IF(AND(K284&lt;=49),"ULAŞILAMADI",IF(AND(K284&gt;49,K284&lt;=75),"KISMEN ULAŞILDI",IF(AND(K284&gt;=75,K284&lt;=100),"ULAŞILDI",IF(AND(K284&gt;100,K284=""),"","HATALI VERİ GİRDİNİZ"))))</f>
        <v>#DIV/0!</v>
      </c>
      <c r="AH4" s="123"/>
      <c r="AI4" s="124"/>
      <c r="AJ4" s="244" t="e">
        <f>IF(AND(AW288&lt;=19),"ÇOK ZOR",IF(AND(AW288&gt;19,AW288&lt;40),"ZOR",IF(AND(AW288&gt;39,AW288&lt;60),"ORTA",IF(AND(AW288&gt;59,AW288&lt;80),"KOLAY",IF(AND(AW288&gt;79,AW288&lt;101),"ÇOK KOLAY",IF(AND(AW288&gt;100,AW288=""),"","HATALI VERİ GİRDİNİZ"))))))</f>
        <v>#DIV/0!</v>
      </c>
      <c r="AK4" s="245"/>
      <c r="AL4" s="246"/>
      <c r="BE4" s="103"/>
      <c r="BF4" s="103"/>
    </row>
    <row r="5" spans="2:58" ht="21.95" customHeight="1" thickTop="1" thickBot="1" x14ac:dyDescent="0.3">
      <c r="B5" s="127" t="s">
        <v>10</v>
      </c>
      <c r="C5" s="128"/>
      <c r="D5" s="129"/>
      <c r="E5" s="129"/>
      <c r="F5" s="130" t="s">
        <v>30</v>
      </c>
      <c r="G5" s="130"/>
      <c r="H5" s="130"/>
      <c r="I5" s="130"/>
      <c r="J5" s="131"/>
      <c r="K5" s="5"/>
      <c r="L5" s="224" t="s">
        <v>20</v>
      </c>
      <c r="M5" s="225"/>
      <c r="N5" s="225"/>
      <c r="O5" s="225"/>
      <c r="P5" s="225"/>
      <c r="Q5" s="225"/>
      <c r="R5" s="47">
        <f ca="1">TRANSPOSE('1.Sınav'!R5)</f>
        <v>0</v>
      </c>
      <c r="S5" s="49" t="e">
        <f ca="1">TRANSPOSE('1.Sınav'!S5)</f>
        <v>#DIV/0!</v>
      </c>
      <c r="T5" s="50">
        <f ca="1">SUMPRODUCT(SUBTOTAL(3,OFFSET($AV$33:$AV$250,ROW($AV$33:$AV$250 )-MIN(ROW($AV$33:$AV$250)),,1)),--($AV$33:$AV$250&gt;49),--($AV$33:$AV$250&lt;60))</f>
        <v>0</v>
      </c>
      <c r="U5" s="48" t="e">
        <f ca="1">T5/SUM(T4:T8)</f>
        <v>#DIV/0!</v>
      </c>
      <c r="V5" s="50">
        <f ca="1">SUMPRODUCT(SUBTOTAL(3,OFFSET($AL$33:$AL$250,ROW($AL$33:$AL$250 )-MIN(ROW($AL$33:$AL$250)),,1)),--($AL$33:$AL$250&gt;49),--($AL$33:$AL$250&lt;60))</f>
        <v>0</v>
      </c>
      <c r="W5" s="48" t="e">
        <f ca="1">V5/SUM(V4:V8)</f>
        <v>#DIV/0!</v>
      </c>
      <c r="Y5" s="113">
        <v>2</v>
      </c>
      <c r="Z5" s="218" t="s">
        <v>65</v>
      </c>
      <c r="AA5" s="219"/>
      <c r="AB5" s="219"/>
      <c r="AC5" s="219"/>
      <c r="AD5" s="219"/>
      <c r="AE5" s="220"/>
      <c r="AF5" s="53">
        <v>10</v>
      </c>
      <c r="AG5" s="122" t="e">
        <f>IF(AND(L284&lt;=49),"ULAŞILAMADI",IF(AND(L284&gt;49,L284&lt;=75),"KISMEN ULAŞILDI",IF(AND(L284&gt;=75,L284&lt;=100),"ULAŞILDI",IF(AND(L284&gt;100,L284=""),"","HATALI VERİ GİRDİNİZ"))))</f>
        <v>#DIV/0!</v>
      </c>
      <c r="AH5" s="123"/>
      <c r="AI5" s="124"/>
      <c r="AJ5" s="244" t="e">
        <f>IF(AND(AX288&lt;=19),"ÇOK ZOR",IF(AND(AX288&gt;19,AX288&lt;40),"ZOR",IF(AND(AX288&gt;39,AX288&lt;60),"ORTA",IF(AND(AX288&gt;59,AX288&lt;80),"KOLAY",IF(AND(AX288&gt;79,AX288&lt;101),"ÇOK KOLAY",IF(AND(AX288&gt;100,AX288=""),"","HATALI VERİ GİRDİNİZ"))))))</f>
        <v>#DIV/0!</v>
      </c>
      <c r="AK5" s="245"/>
      <c r="AL5" s="246"/>
      <c r="AM5" s="88"/>
      <c r="AN5" s="16"/>
      <c r="AO5" s="89"/>
    </row>
    <row r="6" spans="2:58" ht="21.95" customHeight="1" thickTop="1" thickBot="1" x14ac:dyDescent="0.3">
      <c r="B6" s="127" t="s">
        <v>12</v>
      </c>
      <c r="C6" s="128"/>
      <c r="D6" s="129"/>
      <c r="E6" s="129"/>
      <c r="F6" s="130">
        <v>1</v>
      </c>
      <c r="G6" s="130"/>
      <c r="H6" s="130"/>
      <c r="I6" s="130"/>
      <c r="J6" s="131"/>
      <c r="K6" s="5"/>
      <c r="L6" s="224" t="s">
        <v>21</v>
      </c>
      <c r="M6" s="225"/>
      <c r="N6" s="225"/>
      <c r="O6" s="225"/>
      <c r="P6" s="225"/>
      <c r="Q6" s="225"/>
      <c r="R6" s="47">
        <f ca="1">TRANSPOSE('1.Sınav'!R6)</f>
        <v>0</v>
      </c>
      <c r="S6" s="49" t="e">
        <f ca="1">TRANSPOSE('1.Sınav'!S6)</f>
        <v>#DIV/0!</v>
      </c>
      <c r="T6" s="50">
        <f ca="1">SUMPRODUCT(SUBTOTAL(3,OFFSET($AV$33:$AV$250,ROW($AV$33:$AV$250 )-MIN(ROW($AV$33:$AV$250)),,1)),--($AV$33:$AV$250&gt;59),--($AV$33:$AV$250&lt;70))</f>
        <v>0</v>
      </c>
      <c r="U6" s="48" t="e">
        <f ca="1">T6/SUM(T4:T8)</f>
        <v>#DIV/0!</v>
      </c>
      <c r="V6" s="50">
        <f ca="1">SUMPRODUCT(SUBTOTAL(3,OFFSET($AL$33:$AL$250,ROW($AL$33:$AL$250 )-MIN(ROW($AL$33:$AL$250)),,1)),--($AL$33:$AL$250&gt;59),--($AL$33:$AL$250&lt;70))</f>
        <v>0</v>
      </c>
      <c r="W6" s="48" t="e">
        <f ca="1">V6/SUM(V4:V8)</f>
        <v>#DIV/0!</v>
      </c>
      <c r="Y6" s="113">
        <v>3</v>
      </c>
      <c r="Z6" s="218" t="s">
        <v>66</v>
      </c>
      <c r="AA6" s="219"/>
      <c r="AB6" s="219"/>
      <c r="AC6" s="219"/>
      <c r="AD6" s="219"/>
      <c r="AE6" s="220"/>
      <c r="AF6" s="53">
        <v>5</v>
      </c>
      <c r="AG6" s="122" t="e">
        <f>IF(AND(M284&lt;=49),"ULAŞILAMADI",IF(AND(M284&gt;49,M284&lt;=75),"KISMEN ULAŞILDI",IF(AND(M284&gt;=75,M284&lt;=100),"ULAŞILDI",IF(AND(M284&gt;100,M284=""),"","HATALI VERİ GİRDİNİZ"))))</f>
        <v>#DIV/0!</v>
      </c>
      <c r="AH6" s="123"/>
      <c r="AI6" s="124"/>
      <c r="AJ6" s="244" t="e">
        <f>IF(AND(AY288&lt;=19),"ÇOK ZOR",IF(AND(AY288&gt;19,AY288&lt;40),"ZOR",IF(AND(AY288&gt;39,AY288&lt;60),"ORTA",IF(AND(AY288&gt;59,AY288&lt;80),"KOLAY",IF(AND(AY288&gt;79,AY288&lt;101),"ÇOK KOLAY",IF(AND(AY288&gt;100,AY288=""),"","HATALI VERİ GİRDİNİZ"))))))</f>
        <v>#DIV/0!</v>
      </c>
      <c r="AK6" s="245"/>
      <c r="AL6" s="246"/>
      <c r="AM6" s="88"/>
      <c r="AN6" s="16"/>
      <c r="AO6" s="89"/>
    </row>
    <row r="7" spans="2:58" ht="21.95" customHeight="1" thickTop="1" thickBot="1" x14ac:dyDescent="0.3">
      <c r="B7" s="127" t="s">
        <v>13</v>
      </c>
      <c r="C7" s="128"/>
      <c r="D7" s="129"/>
      <c r="E7" s="129"/>
      <c r="F7" s="130" t="s">
        <v>31</v>
      </c>
      <c r="G7" s="130"/>
      <c r="H7" s="130"/>
      <c r="I7" s="130"/>
      <c r="J7" s="131"/>
      <c r="K7" s="5"/>
      <c r="L7" s="224" t="s">
        <v>22</v>
      </c>
      <c r="M7" s="225"/>
      <c r="N7" s="225"/>
      <c r="O7" s="225"/>
      <c r="P7" s="225"/>
      <c r="Q7" s="225"/>
      <c r="R7" s="47">
        <f ca="1">TRANSPOSE('1.Sınav'!R7)</f>
        <v>0</v>
      </c>
      <c r="S7" s="49" t="e">
        <f ca="1">TRANSPOSE('1.Sınav'!S7)</f>
        <v>#DIV/0!</v>
      </c>
      <c r="T7" s="50">
        <f ca="1">SUMPRODUCT(SUBTOTAL(3,OFFSET($AV$33:$AV$250,ROW($AV$33:$AV$250 )-MIN(ROW($AV$33:$AV$250)),,1)),--($AV$33:$AV$250&gt;69),--($AV$33:$AV$250&lt;85))</f>
        <v>0</v>
      </c>
      <c r="U7" s="48" t="e">
        <f ca="1">T7/SUM(T4:T8)</f>
        <v>#DIV/0!</v>
      </c>
      <c r="V7" s="50">
        <f ca="1">SUMPRODUCT(SUBTOTAL(3,OFFSET($AL$33:$AL$250,ROW($AL$33:$AL$250 )-MIN(ROW($AL$33:$AL$250)),,1)),--($AL$33:$AL$250&gt;69),--($AL$33:$AL$250&lt;85))</f>
        <v>0</v>
      </c>
      <c r="W7" s="48" t="e">
        <f ca="1">V7/SUM(V4:V8)</f>
        <v>#DIV/0!</v>
      </c>
      <c r="Y7" s="113">
        <v>4</v>
      </c>
      <c r="Z7" s="218" t="s">
        <v>67</v>
      </c>
      <c r="AA7" s="219"/>
      <c r="AB7" s="219"/>
      <c r="AC7" s="219"/>
      <c r="AD7" s="219"/>
      <c r="AE7" s="220"/>
      <c r="AF7" s="53">
        <v>20</v>
      </c>
      <c r="AG7" s="122" t="e">
        <f>IF(AND(N284&lt;=49),"ULAŞILAMADI",IF(AND(N284&gt;49,N284&lt;=75),"KISMEN ULAŞILDI",IF(AND(N284&gt;=75,N284&lt;=100),"ULAŞILDI",IF(AND(N284&gt;100,N284=""),"","HATALI VERİ GİRDİNİZ"))))</f>
        <v>#DIV/0!</v>
      </c>
      <c r="AH7" s="123"/>
      <c r="AI7" s="124"/>
      <c r="AJ7" s="244" t="e">
        <f>IF(AND(AZ288&lt;=19),"ÇOK ZOR",IF(AND(AZ288&gt;19,AZ288&lt;40),"ZOR",IF(AND(AZ288&gt;39,AZ288&lt;60),"ORTA",IF(AND(AZ288&gt;59,AZ288&lt;80),"KOLAY",IF(AND(AZ288&gt;79,AZ288&lt;101),"ÇOK KOLAY",IF(AND(AZ288&gt;100,AZ288=""),"","HATALI VERİ GİRDİNİZ"))))))</f>
        <v>#DIV/0!</v>
      </c>
      <c r="AK7" s="245"/>
      <c r="AL7" s="246"/>
      <c r="AM7" s="88"/>
      <c r="AN7" s="16"/>
      <c r="AO7" s="89"/>
    </row>
    <row r="8" spans="2:58" ht="21.95" customHeight="1" thickTop="1" thickBot="1" x14ac:dyDescent="0.3">
      <c r="B8" s="127" t="s">
        <v>14</v>
      </c>
      <c r="C8" s="128"/>
      <c r="D8" s="129"/>
      <c r="E8" s="129"/>
      <c r="F8" s="64" t="str">
        <f>TRANSPOSE(K28)</f>
        <v/>
      </c>
      <c r="G8" s="64" t="str">
        <f>TRANSPOSE(L28)</f>
        <v/>
      </c>
      <c r="H8" s="64" t="str">
        <f>TRANSPOSE(M28)</f>
        <v/>
      </c>
      <c r="I8" s="64" t="str">
        <f>TRANSPOSE(N28)</f>
        <v/>
      </c>
      <c r="J8" s="65" t="str">
        <f>TRANSPOSE(O28)</f>
        <v/>
      </c>
      <c r="K8" s="5"/>
      <c r="L8" s="224" t="s">
        <v>23</v>
      </c>
      <c r="M8" s="225"/>
      <c r="N8" s="225"/>
      <c r="O8" s="225"/>
      <c r="P8" s="225"/>
      <c r="Q8" s="225"/>
      <c r="R8" s="47">
        <f ca="1">TRANSPOSE('1.Sınav'!R8)</f>
        <v>0</v>
      </c>
      <c r="S8" s="49" t="e">
        <f ca="1">TRANSPOSE('1.Sınav'!S8)</f>
        <v>#DIV/0!</v>
      </c>
      <c r="T8" s="50">
        <f ca="1">SUMPRODUCT(SUBTOTAL(3,OFFSET($AV$33:$AV$250,ROW($AV$33:$AV$250 )-MIN(ROW($AV$33:$AV$250)),,1)),--($AV$33:$AV$250&gt;84),--($AV$33:$AV$250&lt;101))</f>
        <v>0</v>
      </c>
      <c r="U8" s="48" t="e">
        <f ca="1">T8/SUM(T4:T8)</f>
        <v>#DIV/0!</v>
      </c>
      <c r="V8" s="50">
        <f ca="1">SUMPRODUCT(SUBTOTAL(3,OFFSET($AL$33:$AL$250,ROW($AL$33:$AL$250 )-MIN(ROW($AL$33:$AL$250)),,1)),--($AL$33:$AL$250&gt;84),--($AL$33:$AL$250&lt;101))</f>
        <v>0</v>
      </c>
      <c r="W8" s="48" t="e">
        <f ca="1">V8/SUM(V4:V8)</f>
        <v>#DIV/0!</v>
      </c>
      <c r="Y8" s="113">
        <v>5</v>
      </c>
      <c r="Z8" s="218" t="s">
        <v>68</v>
      </c>
      <c r="AA8" s="219"/>
      <c r="AB8" s="219"/>
      <c r="AC8" s="219"/>
      <c r="AD8" s="219"/>
      <c r="AE8" s="220"/>
      <c r="AF8" s="53">
        <v>10</v>
      </c>
      <c r="AG8" s="122" t="e">
        <f>IF(AND(O284&lt;=49),"ULAŞILAMADI",IF(AND(O284&gt;49,O284&lt;=75),"KISMEN ULAŞILDI",IF(AND(O284&gt;=75,O284&lt;=100),"ULAŞILDI",IF(AND(O284&gt;100,O284=""),"","HATALI VERİ GİRDİNİZ"))))</f>
        <v>#DIV/0!</v>
      </c>
      <c r="AH8" s="123"/>
      <c r="AI8" s="124"/>
      <c r="AJ8" s="244" t="e">
        <f>IF(AND(BA288&lt;=19),"ÇOK ZOR",IF(AND(BA288&gt;19,BA288&lt;40),"ZOR",IF(AND(BA288&gt;39,BA288&lt;60),"ORTA",IF(AND(BA288&gt;59,BA288&lt;80),"KOLAY",IF(AND(BA288&gt;79,BA288&lt;101),"ÇOK KOLAY",IF(AND(BA288&gt;100,BA288=""),"","HATALI VERİ GİRDİNİZ"))))))</f>
        <v>#DIV/0!</v>
      </c>
      <c r="AK8" s="245"/>
      <c r="AL8" s="246"/>
      <c r="AM8" s="88"/>
      <c r="AN8" s="16"/>
      <c r="AO8" s="89"/>
    </row>
    <row r="9" spans="2:58" ht="21.95" customHeight="1" thickTop="1" thickBot="1" x14ac:dyDescent="0.3">
      <c r="B9" s="127"/>
      <c r="C9" s="128"/>
      <c r="D9" s="129"/>
      <c r="E9" s="129"/>
      <c r="F9" s="64" t="str">
        <f>TRANSPOSE(P28)</f>
        <v/>
      </c>
      <c r="G9" s="64" t="str">
        <f>TRANSPOSE(Q28)</f>
        <v/>
      </c>
      <c r="H9" s="64" t="str">
        <f>TRANSPOSE(R28)</f>
        <v/>
      </c>
      <c r="I9" s="64" t="str">
        <f>TRANSPOSE(S28)</f>
        <v/>
      </c>
      <c r="J9" s="65" t="str">
        <f>TRANSPOSE(T28)</f>
        <v/>
      </c>
      <c r="K9" s="5"/>
      <c r="L9" s="224" t="s">
        <v>24</v>
      </c>
      <c r="M9" s="225"/>
      <c r="N9" s="225"/>
      <c r="O9" s="225"/>
      <c r="P9" s="225"/>
      <c r="Q9" s="225"/>
      <c r="R9" s="47">
        <f ca="1">TRANSPOSE('1.Sınav'!R9)</f>
        <v>0</v>
      </c>
      <c r="S9" s="49" t="e">
        <f ca="1">TRANSPOSE('1.Sınav'!S9)</f>
        <v>#DIV/0!</v>
      </c>
      <c r="T9" s="50">
        <f ca="1">SUM(T5:T8)</f>
        <v>0</v>
      </c>
      <c r="U9" s="48" t="e">
        <f ca="1">SUM(U5:U8)</f>
        <v>#DIV/0!</v>
      </c>
      <c r="V9" s="50">
        <f ca="1">SUM(V5:V8)</f>
        <v>0</v>
      </c>
      <c r="W9" s="48" t="e">
        <f ca="1">SUM(W5:W8)</f>
        <v>#DIV/0!</v>
      </c>
      <c r="Y9" s="113">
        <v>6</v>
      </c>
      <c r="Z9" s="218" t="s">
        <v>69</v>
      </c>
      <c r="AA9" s="219"/>
      <c r="AB9" s="219"/>
      <c r="AC9" s="219"/>
      <c r="AD9" s="219"/>
      <c r="AE9" s="220"/>
      <c r="AF9" s="53">
        <v>10</v>
      </c>
      <c r="AG9" s="122" t="e">
        <f>IF(AND(P284&lt;=49),"ULAŞILAMADI",IF(AND(P284&gt;49,P284&lt;=75),"KISMEN ULAŞILDI",IF(AND(P284&gt;=75,P284&lt;=100),"ULAŞILDI",IF(AND(P284&gt;100,P284=""),"","HATALI VERİ GİRDİNİZ"))))</f>
        <v>#DIV/0!</v>
      </c>
      <c r="AH9" s="123"/>
      <c r="AI9" s="124"/>
      <c r="AJ9" s="244" t="e">
        <f>IF(AND(BB288&lt;=19),"ÇOK ZOR",IF(AND(BB288&gt;19,BB288&lt;40),"ZOR",IF(AND(BB288&gt;39,BB288&lt;60),"ORTA",IF(AND(BB288&gt;59,BB288&lt;80),"KOLAY",IF(AND(BB288&gt;79,BB288&lt;101),"ÇOK KOLAY",IF(AND(BB288&gt;100,BB288=""),"","HATALI VERİ GİRDİNİZ"))))))</f>
        <v>#DIV/0!</v>
      </c>
      <c r="AK9" s="245"/>
      <c r="AL9" s="246"/>
      <c r="AM9" s="88"/>
      <c r="AN9" s="16"/>
      <c r="AO9" s="35"/>
    </row>
    <row r="10" spans="2:58" ht="21.95" customHeight="1" thickTop="1" thickBot="1" x14ac:dyDescent="0.3">
      <c r="B10" s="127" t="s">
        <v>52</v>
      </c>
      <c r="C10" s="128"/>
      <c r="D10" s="129"/>
      <c r="E10" s="129"/>
      <c r="F10" s="210" t="s">
        <v>40</v>
      </c>
      <c r="G10" s="210"/>
      <c r="H10" s="210"/>
      <c r="I10" s="210"/>
      <c r="J10" s="211"/>
      <c r="K10" s="5"/>
      <c r="L10" s="224" t="s">
        <v>25</v>
      </c>
      <c r="M10" s="225"/>
      <c r="N10" s="225"/>
      <c r="O10" s="225"/>
      <c r="P10" s="225"/>
      <c r="Q10" s="225"/>
      <c r="R10" s="47">
        <f ca="1">TRANSPOSE('1.Sınav'!R10)</f>
        <v>0</v>
      </c>
      <c r="S10" s="49" t="e">
        <f ca="1">TRANSPOSE('1.Sınav'!S10)</f>
        <v>#DIV/0!</v>
      </c>
      <c r="T10" s="47">
        <f ca="1">T4</f>
        <v>0</v>
      </c>
      <c r="U10" s="48" t="e">
        <f ca="1">U4</f>
        <v>#DIV/0!</v>
      </c>
      <c r="V10" s="47">
        <f ca="1">V4</f>
        <v>0</v>
      </c>
      <c r="W10" s="48" t="e">
        <f ca="1">W4</f>
        <v>#DIV/0!</v>
      </c>
      <c r="Y10" s="113">
        <v>7</v>
      </c>
      <c r="Z10" s="218" t="s">
        <v>63</v>
      </c>
      <c r="AA10" s="219"/>
      <c r="AB10" s="219"/>
      <c r="AC10" s="219"/>
      <c r="AD10" s="219"/>
      <c r="AE10" s="220"/>
      <c r="AF10" s="53">
        <v>5</v>
      </c>
      <c r="AG10" s="231" t="e">
        <f>IF(AND(Q284&lt;=49),"ULAŞILAMADI",IF(AND(Q284&gt;49,Q284&lt;=75),"KISMEN ULAŞILDI",IF(AND(Q284&gt;=75,Q284&lt;=100),"ULAŞILDI",IF(AND(Q284&gt;100,Q284=""),"","HATALI VERİ GİRDİNİZ"))))</f>
        <v>#DIV/0!</v>
      </c>
      <c r="AH10" s="232"/>
      <c r="AI10" s="233"/>
      <c r="AJ10" s="244" t="e">
        <f>IF(AND(BC288&lt;=19),"ÇOK ZOR",IF(AND(BC288&gt;19,BC288&lt;40),"ZOR",IF(AND(BC288&gt;39,BC288&lt;60),"ORTA",IF(AND(BC288&gt;59,BC288&lt;80),"KOLAY",IF(AND(BC288&gt;79,BC288&lt;101),"ÇOK KOLAY",IF(AND(BC288&gt;100,BC288=""),"","HATALI VERİ GİRDİNİZ"))))))</f>
        <v>#DIV/0!</v>
      </c>
      <c r="AK10" s="245"/>
      <c r="AL10" s="246"/>
      <c r="AM10" s="88"/>
      <c r="AN10" s="16"/>
      <c r="AO10" s="35"/>
    </row>
    <row r="11" spans="2:58" ht="21.95" customHeight="1" thickTop="1" thickBot="1" x14ac:dyDescent="0.3">
      <c r="B11" s="127"/>
      <c r="C11" s="128"/>
      <c r="D11" s="129"/>
      <c r="E11" s="129"/>
      <c r="F11" s="210"/>
      <c r="G11" s="210"/>
      <c r="H11" s="210"/>
      <c r="I11" s="210"/>
      <c r="J11" s="211"/>
      <c r="K11" s="5"/>
      <c r="L11" s="205" t="s">
        <v>26</v>
      </c>
      <c r="M11" s="206"/>
      <c r="N11" s="206"/>
      <c r="O11" s="206"/>
      <c r="P11" s="206"/>
      <c r="Q11" s="206"/>
      <c r="R11" s="47">
        <f>TRANSPOSE('1.Sınav'!R11)</f>
        <v>0</v>
      </c>
      <c r="S11" s="61">
        <f>TRANSPOSE('1.Sınav'!S11)</f>
        <v>0</v>
      </c>
      <c r="T11" s="50">
        <f>SUBTOTAL(4,AL33:AL282)</f>
        <v>0</v>
      </c>
      <c r="U11" s="51">
        <f>SUBTOTAL(5,AL33:AL282)</f>
        <v>0</v>
      </c>
      <c r="V11" s="50">
        <f>SUBTOTAL(4,AL33:AL282)</f>
        <v>0</v>
      </c>
      <c r="W11" s="51">
        <f>SUBTOTAL(5,AL33:AL282)</f>
        <v>0</v>
      </c>
      <c r="Y11" s="113">
        <v>8</v>
      </c>
      <c r="Z11" s="218" t="s">
        <v>70</v>
      </c>
      <c r="AA11" s="219"/>
      <c r="AB11" s="219"/>
      <c r="AC11" s="219"/>
      <c r="AD11" s="219"/>
      <c r="AE11" s="220"/>
      <c r="AF11" s="53">
        <v>5</v>
      </c>
      <c r="AG11" s="234" t="e">
        <f>IF(AND(R284&lt;=49),"ULAŞILAMADI",IF(AND(R284&gt;49,R284&lt;=75),"KISMEN ULAŞILDI",IF(AND(R284&gt;=75,R284&lt;=100),"ULAŞILDI",IF(AND(R284&gt;100,R284=""),"","HATALI VERİ GİRDİNİZ"))))</f>
        <v>#DIV/0!</v>
      </c>
      <c r="AH11" s="235"/>
      <c r="AI11" s="235"/>
      <c r="AJ11" s="235" t="e">
        <f>IF(AND(BD288&lt;=19),"ÇOK ZOR",IF(AND(BD288&gt;19,BD288&lt;40),"ZOR",IF(AND(BD288&gt;39,BD288&lt;60),"ORTA",IF(AND(BD288&gt;59,BD288&lt;80),"KOLAY",IF(AND(BD288&gt;79,BD288&lt;101),"ÇOK KOLAY",IF(AND(BD288&gt;100,BD288=""),"","HATALI VERİ GİRDİNİZ"))))))</f>
        <v>#DIV/0!</v>
      </c>
      <c r="AK11" s="235"/>
      <c r="AL11" s="247"/>
      <c r="AM11" s="88"/>
      <c r="AN11" s="16"/>
      <c r="AO11" s="35"/>
    </row>
    <row r="12" spans="2:58" ht="21.95" customHeight="1" thickTop="1" thickBot="1" x14ac:dyDescent="0.3">
      <c r="B12" s="175" t="s">
        <v>16</v>
      </c>
      <c r="C12" s="176"/>
      <c r="D12" s="176"/>
      <c r="E12" s="128"/>
      <c r="F12" s="203">
        <v>41555</v>
      </c>
      <c r="G12" s="203"/>
      <c r="H12" s="203"/>
      <c r="I12" s="203"/>
      <c r="J12" s="204"/>
      <c r="L12" s="205" t="s">
        <v>27</v>
      </c>
      <c r="M12" s="206"/>
      <c r="N12" s="206"/>
      <c r="O12" s="206"/>
      <c r="P12" s="206"/>
      <c r="Q12" s="206"/>
      <c r="R12" s="207" t="e">
        <f>TRANSPOSE('1.Sınav'!R12:S12)</f>
        <v>#DIV/0!</v>
      </c>
      <c r="S12" s="208"/>
      <c r="T12" s="207" t="e">
        <f>SUBTOTAL(101,AL33:AL282)</f>
        <v>#DIV/0!</v>
      </c>
      <c r="U12" s="228"/>
      <c r="V12" s="207" t="e">
        <f>SUBTOTAL(101,AL33:AL282)</f>
        <v>#DIV/0!</v>
      </c>
      <c r="W12" s="228"/>
      <c r="Y12" s="113">
        <v>9</v>
      </c>
      <c r="Z12" s="218" t="s">
        <v>71</v>
      </c>
      <c r="AA12" s="219"/>
      <c r="AB12" s="219"/>
      <c r="AC12" s="219"/>
      <c r="AD12" s="219"/>
      <c r="AE12" s="220"/>
      <c r="AF12" s="53">
        <v>5</v>
      </c>
      <c r="AG12" s="236" t="e">
        <f>IF(AND(S284&lt;=49),"ULAŞILAMADI",IF(AND(S284&gt;49,S284&lt;=75),"KISMEN ULAŞILDI",IF(AND(S284&gt;=75,S284&lt;=100),"ULAŞILDI",IF(AND(S284&gt;100,S284=""),"","HATALI VERİ GİRDİNİZ"))))</f>
        <v>#DIV/0!</v>
      </c>
      <c r="AH12" s="237"/>
      <c r="AI12" s="237"/>
      <c r="AJ12" s="237" t="e">
        <f>IF(AND(BE288&lt;=19),"ÇOK ZOR",IF(AND(BE288&gt;19,BE288&lt;40),"ZOR",IF(AND(BE288&gt;39,BE288&lt;60),"ORTA",IF(AND(BE288&gt;59,BE288&lt;80),"KOLAY",IF(AND(BE288&gt;79,BE288&lt;101),"ÇOK KOLAY",IF(AND(BE288&gt;100,BE288=""),"","HATALI VERİ GİRDİNİZ"))))))</f>
        <v>#DIV/0!</v>
      </c>
      <c r="AK12" s="237"/>
      <c r="AL12" s="241"/>
      <c r="AM12" s="90"/>
      <c r="AN12" s="9"/>
      <c r="AO12" s="35"/>
    </row>
    <row r="13" spans="2:58" ht="21.95" customHeight="1" thickTop="1" thickBot="1" x14ac:dyDescent="0.25">
      <c r="B13" s="175" t="s">
        <v>15</v>
      </c>
      <c r="C13" s="176"/>
      <c r="D13" s="176"/>
      <c r="E13" s="128"/>
      <c r="F13" s="212">
        <v>1</v>
      </c>
      <c r="G13" s="212"/>
      <c r="H13" s="212"/>
      <c r="I13" s="212"/>
      <c r="J13" s="213"/>
      <c r="L13" s="214" t="s">
        <v>28</v>
      </c>
      <c r="M13" s="215"/>
      <c r="N13" s="215"/>
      <c r="O13" s="215"/>
      <c r="P13" s="215"/>
      <c r="Q13" s="215"/>
      <c r="R13" s="216" t="e">
        <f ca="1">TRANSPOSE('1.Sınav'!R13:S13)</f>
        <v>#DIV/0!</v>
      </c>
      <c r="S13" s="217"/>
      <c r="T13" s="229" t="e">
        <f ca="1">U9</f>
        <v>#DIV/0!</v>
      </c>
      <c r="U13" s="230"/>
      <c r="V13" s="229" t="e">
        <f ca="1">W9</f>
        <v>#DIV/0!</v>
      </c>
      <c r="W13" s="230"/>
      <c r="Y13" s="113">
        <v>10</v>
      </c>
      <c r="Z13" s="218" t="s">
        <v>72</v>
      </c>
      <c r="AA13" s="219"/>
      <c r="AB13" s="219"/>
      <c r="AC13" s="219"/>
      <c r="AD13" s="219"/>
      <c r="AE13" s="220"/>
      <c r="AF13" s="53">
        <v>5</v>
      </c>
      <c r="AG13" s="236" t="e">
        <f>IF(AND(T284&lt;=49),"ULAŞILAMADI",IF(AND(T284&gt;49,T284&lt;=75),"KISMEN ULAŞILDI",IF(AND(T284&gt;=75,T284&lt;=100),"ULAŞILDI",IF(AND(T284&gt;100,T284=""),"","HATALI VERİ GİRDİNİZ"))))</f>
        <v>#DIV/0!</v>
      </c>
      <c r="AH13" s="237"/>
      <c r="AI13" s="237"/>
      <c r="AJ13" s="237" t="e">
        <f>IF(AND(BF288&lt;=19),"ÇOK ZOR",IF(AND(BF288&gt;19,BF288&lt;40),"ZOR",IF(AND(BF288&gt;39,BF288&lt;60),"ORTA",IF(AND(BF288&gt;59,BF288&lt;80),"KOLAY",IF(AND(BF288&gt;79,BF288&lt;101),"ÇOK KOLAY",IF(AND(BF288&gt;100,BF288=""),"","HATALI VERİ GİRDİNİZ"))))))</f>
        <v>#DIV/0!</v>
      </c>
      <c r="AK13" s="237"/>
      <c r="AL13" s="241"/>
      <c r="AM13" s="90"/>
    </row>
    <row r="14" spans="2:58" ht="21.95" customHeight="1" thickTop="1" thickBot="1" x14ac:dyDescent="0.3">
      <c r="B14" s="187" t="s">
        <v>53</v>
      </c>
      <c r="C14" s="188"/>
      <c r="D14" s="188"/>
      <c r="E14" s="188"/>
      <c r="F14" s="188"/>
      <c r="G14" s="188"/>
      <c r="H14" s="188"/>
      <c r="I14" s="188"/>
      <c r="J14" s="189"/>
      <c r="L14" s="76" t="str">
        <f t="array" aca="1" ref="L14" ca="1">IF(SUM(IF(FREQUENCY(IF(SUBTOTAL(3,OFFSET(C33:C282,ROW(C33:C282)-ROW(C33),,1)),MATCH("~"&amp;C33:C282,C33:C282&amp;"",0)),ROW(C33:C282)-ROW(C33)+1),1))&gt;1,"Genel Değerlendirme(en az iki sınıf)",INDEX(C33:C282,MATCH(1,(SUBTOTAL(3,OFFSET(C33:C282,ROW(C33:C282)-ROW(C33),,1))),0)))</f>
        <v/>
      </c>
      <c r="M14" s="77"/>
      <c r="N14" s="77"/>
      <c r="O14" s="77"/>
      <c r="P14" s="78"/>
      <c r="Q14" s="77"/>
      <c r="R14" s="79"/>
      <c r="S14" s="79"/>
      <c r="T14" s="79"/>
      <c r="U14" s="114"/>
      <c r="Y14" s="113">
        <v>11</v>
      </c>
      <c r="Z14" s="218" t="s">
        <v>73</v>
      </c>
      <c r="AA14" s="219"/>
      <c r="AB14" s="219"/>
      <c r="AC14" s="219"/>
      <c r="AD14" s="219"/>
      <c r="AE14" s="220"/>
      <c r="AF14" s="53">
        <v>5</v>
      </c>
      <c r="AG14" s="236" t="e">
        <f>IF(AND(U284&lt;=49),"ULAŞILAMADI",IF(AND(U284&gt;49,U284&lt;=75),"KISMEN ULAŞILDI",IF(AND(U284&gt;=75,U284&lt;=100),"ULAŞILDI",IF(AND(U284&gt;100,U284=""),"","HATALI VERİ GİRDİNİZ"))))</f>
        <v>#DIV/0!</v>
      </c>
      <c r="AH14" s="237"/>
      <c r="AI14" s="237"/>
      <c r="AJ14" s="237" t="e">
        <f>IF(AND(BG288&lt;=19),"ÇOK ZOR",IF(AND(BG288&gt;19,BG288&lt;40),"ZOR",IF(AND(BG288&gt;39,BG288&lt;60),"ORTA",IF(AND(BG288&gt;59,BG288&lt;80),"KOLAY",IF(AND(BG288&gt;79,BG288&lt;101),"ÇOK KOLAY",IF(AND(BG288&gt;100,BG288=""),"","HATALI VERİ GİRDİNİZ"))))))</f>
        <v>#DIV/0!</v>
      </c>
      <c r="AK14" s="237"/>
      <c r="AL14" s="241"/>
      <c r="AM14" s="87"/>
    </row>
    <row r="15" spans="2:58" ht="21.95" customHeight="1" thickTop="1" thickBot="1" x14ac:dyDescent="0.3">
      <c r="B15" s="139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V15" s="115"/>
      <c r="Y15" s="113">
        <v>12</v>
      </c>
      <c r="Z15" s="218" t="s">
        <v>74</v>
      </c>
      <c r="AA15" s="219"/>
      <c r="AB15" s="219"/>
      <c r="AC15" s="219"/>
      <c r="AD15" s="219"/>
      <c r="AE15" s="220"/>
      <c r="AF15" s="53">
        <v>5</v>
      </c>
      <c r="AG15" s="236" t="e">
        <f>IF(AND(V284&lt;=49),"ULAŞILAMADI",IF(AND(V284&gt;49,V284&lt;=75),"KISMEN ULAŞILDI",IF(AND(V284&gt;=75,V284&lt;=100),"ULAŞILDI",IF(AND(V284&gt;100,V284=""),"","HATALI VERİ GİRDİNİZ"))))</f>
        <v>#DIV/0!</v>
      </c>
      <c r="AH15" s="237"/>
      <c r="AI15" s="237"/>
      <c r="AJ15" s="237" t="e">
        <f>IF(AND(BH288&lt;=19),"ÇOK ZOR",IF(AND(BH288&gt;19,BH288&lt;40),"ZOR",IF(AND(BH288&gt;39,BH288&lt;60),"ORTA",IF(AND(BH288&gt;59,BH288&lt;80),"KOLAY",IF(AND(BH288&gt;79,BH288&lt;101),"ÇOK KOLAY",IF(AND(BH288&gt;100,BH288=""),"","HATALI VERİ GİRDİNİZ"))))))</f>
        <v>#DIV/0!</v>
      </c>
      <c r="AK15" s="237"/>
      <c r="AL15" s="241"/>
      <c r="AM15" s="16"/>
    </row>
    <row r="16" spans="2:58" ht="21.95" customHeight="1" thickTop="1" thickBot="1" x14ac:dyDescent="0.3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V16" s="115"/>
      <c r="Y16" s="113">
        <v>13</v>
      </c>
      <c r="Z16" s="218" t="s">
        <v>75</v>
      </c>
      <c r="AA16" s="219"/>
      <c r="AB16" s="219"/>
      <c r="AC16" s="219"/>
      <c r="AD16" s="219"/>
      <c r="AE16" s="220"/>
      <c r="AF16" s="53">
        <v>5</v>
      </c>
      <c r="AG16" s="236" t="e">
        <f>IF(AND(W284&lt;=49),"ULAŞILAMADI",IF(AND(W284&gt;49,W284&lt;=75),"KISMEN ULAŞILDI",IF(AND(W284&gt;=75,W284&lt;=100),"ULAŞILDI",IF(AND(W284&gt;100,W284=""),"","HATALI VERİ GİRDİNİZ"))))</f>
        <v>#DIV/0!</v>
      </c>
      <c r="AH16" s="237"/>
      <c r="AI16" s="237"/>
      <c r="AJ16" s="237" t="e">
        <f>IF(AND(BI288&lt;=19),"ÇOK ZOR",IF(AND(BI288&gt;19,BI288&lt;40),"ZOR",IF(AND(BI288&gt;39,BI288&lt;60),"ORTA",IF(AND(BI288&gt;59,BI288&lt;80),"KOLAY",IF(AND(BI288&gt;79,BI288&lt;101),"ÇOK KOLAY",IF(AND(BI288&gt;100,BI288=""),"","HATALI VERİ GİRDİNİZ"))))))</f>
        <v>#DIV/0!</v>
      </c>
      <c r="AK16" s="237"/>
      <c r="AL16" s="241"/>
      <c r="AM16" s="16"/>
    </row>
    <row r="17" spans="2:101" ht="21.95" customHeight="1" thickTop="1" thickBot="1" x14ac:dyDescent="0.3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V17" s="115"/>
      <c r="Y17" s="113">
        <v>14</v>
      </c>
      <c r="Z17" s="218"/>
      <c r="AA17" s="219"/>
      <c r="AB17" s="219"/>
      <c r="AC17" s="219"/>
      <c r="AD17" s="219"/>
      <c r="AE17" s="220"/>
      <c r="AF17" s="53"/>
      <c r="AG17" s="236" t="str">
        <f>IF(AND(X284&lt;=49),"ULAŞILAMADI",IF(AND(X284&gt;49,X284&lt;=75),"KISMEN ULAŞILDI",IF(AND(X284&gt;=75,X284&lt;=100),"ULAŞILDI",IF(AND(X284&gt;100,X284=""),"","HATALI VERİ GİRDİNİZ"))))</f>
        <v/>
      </c>
      <c r="AH17" s="237"/>
      <c r="AI17" s="237"/>
      <c r="AJ17" s="237" t="str">
        <f>IF(AND(BJ288&lt;=19),"ÇOK ZOR",IF(AND(BJ288&gt;19,BJ288&lt;40),"ZOR",IF(AND(BJ288&gt;39,BJ288&lt;60),"ORTA",IF(AND(BJ288&gt;59,BJ288&lt;80),"KOLAY",IF(AND(BJ288&gt;79,BJ288&lt;101),"ÇOK KOLAY",IF(AND(BJ288&gt;100,BJ288=""),"","HATALI VERİ GİRDİNİZ"))))))</f>
        <v/>
      </c>
      <c r="AK17" s="237"/>
      <c r="AL17" s="241"/>
      <c r="AM17" s="16"/>
    </row>
    <row r="18" spans="2:101" ht="21.95" customHeight="1" thickTop="1" thickBot="1" x14ac:dyDescent="0.3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V18" s="115"/>
      <c r="Y18" s="113">
        <v>15</v>
      </c>
      <c r="Z18" s="218" t="s">
        <v>76</v>
      </c>
      <c r="AA18" s="219"/>
      <c r="AB18" s="219"/>
      <c r="AC18" s="219"/>
      <c r="AD18" s="219"/>
      <c r="AE18" s="220"/>
      <c r="AF18" s="53">
        <v>15</v>
      </c>
      <c r="AG18" s="236" t="e">
        <f>IF(AND(Y284&lt;=49),"ULAŞILAMADI",IF(AND(Y284&gt;49,Y284&lt;=75),"KISMEN ULAŞILDI",IF(AND(Y284&gt;=75,Y284&lt;=100),"ULAŞILDI",IF(AND(Y284&gt;100,Y284=""),"","HATALI VERİ GİRDİNİZ"))))</f>
        <v>#DIV/0!</v>
      </c>
      <c r="AH18" s="237"/>
      <c r="AI18" s="237"/>
      <c r="AJ18" s="237" t="e">
        <f>IF(AND(BK288&lt;=19),"ÇOK ZOR",IF(AND(BK288&gt;19,BK288&lt;40),"ZOR",IF(AND(BK288&gt;39,BK288&lt;60),"ORTA",IF(AND(BK288&gt;59,BK288&lt;80),"KOLAY",IF(AND(BK288&gt;79,BK288&lt;101),"ÇOK KOLAY",IF(AND(BK288&gt;100,BK288=""),"","HATALI VERİ GİRDİNİZ"))))))</f>
        <v>#DIV/0!</v>
      </c>
      <c r="AK18" s="237"/>
      <c r="AL18" s="241"/>
      <c r="AM18" s="16"/>
    </row>
    <row r="19" spans="2:101" ht="21.95" customHeight="1" thickTop="1" thickBot="1" x14ac:dyDescent="0.3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V19" s="115"/>
      <c r="Y19" s="113">
        <v>16</v>
      </c>
      <c r="Z19" s="218" t="s">
        <v>77</v>
      </c>
      <c r="AA19" s="219"/>
      <c r="AB19" s="219"/>
      <c r="AC19" s="219"/>
      <c r="AD19" s="219"/>
      <c r="AE19" s="220"/>
      <c r="AF19" s="53">
        <v>10</v>
      </c>
      <c r="AG19" s="236" t="e">
        <f>IF(AND(Z284&lt;=49),"ULAŞILAMADI",IF(AND(Z284&gt;49,Z284&lt;=75),"KISMEN ULAŞILDI",IF(AND(Z284&gt;=75,Z284&lt;=100),"ULAŞILDI",IF(AND(Z284&gt;100,Z284=""),"","HATALI VERİ GİRDİNİZ"))))</f>
        <v>#DIV/0!</v>
      </c>
      <c r="AH19" s="237"/>
      <c r="AI19" s="237"/>
      <c r="AJ19" s="237" t="e">
        <f>IF(AND(BL288&lt;=19),"ÇOK ZOR",IF(AND(BL288&gt;19,BL288&lt;40),"ZOR",IF(AND(BL288&gt;39,BL288&lt;60),"ORTA",IF(AND(BL288&gt;59,BL288&lt;80),"KOLAY",IF(AND(BL288&gt;79,BL288&lt;101),"ÇOK KOLAY",IF(AND(BL288&gt;100,BL288=""),"","HATALI VERİ GİRDİNİZ"))))))</f>
        <v>#DIV/0!</v>
      </c>
      <c r="AK19" s="237"/>
      <c r="AL19" s="241"/>
      <c r="AM19" s="16"/>
    </row>
    <row r="20" spans="2:101" ht="21.95" customHeight="1" thickTop="1" thickBot="1" x14ac:dyDescent="0.3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V20" s="115"/>
      <c r="Y20" s="113">
        <v>17</v>
      </c>
      <c r="Z20" s="218" t="s">
        <v>78</v>
      </c>
      <c r="AA20" s="219"/>
      <c r="AB20" s="219"/>
      <c r="AC20" s="219"/>
      <c r="AD20" s="219"/>
      <c r="AE20" s="220"/>
      <c r="AF20" s="53">
        <v>5</v>
      </c>
      <c r="AG20" s="236" t="e">
        <f>IF(AND(AA284&lt;=49),"ULAŞILAMADI",IF(AND(AA284&gt;49,AA284&lt;=75),"KISMEN ULAŞILDI",IF(AND(AA284&gt;=75,AA284&lt;=100),"ULAŞILDI",IF(AND(AA284&gt;100,AA284=""),"","HATALI VERİ GİRDİNİZ"))))</f>
        <v>#DIV/0!</v>
      </c>
      <c r="AH20" s="237"/>
      <c r="AI20" s="237"/>
      <c r="AJ20" s="237" t="e">
        <f>IF(AND(BM288&lt;=19),"ÇOK ZOR",IF(AND(BM288&gt;19,BM288&lt;40),"ZOR",IF(AND(BM288&gt;39,BM288&lt;60),"ORTA",IF(AND(BM288&gt;59,BM288&lt;80),"KOLAY",IF(AND(BM288&gt;79,BM288&lt;101),"ÇOK KOLAY",IF(AND(BM288&gt;100,BM288=""),"","HATALI VERİ GİRDİNİZ"))))))</f>
        <v>#DIV/0!</v>
      </c>
      <c r="AK20" s="237"/>
      <c r="AL20" s="241"/>
      <c r="AM20" s="16"/>
    </row>
    <row r="21" spans="2:101" ht="21.95" customHeight="1" thickTop="1" thickBot="1" x14ac:dyDescent="0.3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V21" s="115"/>
      <c r="Y21" s="113">
        <v>18</v>
      </c>
      <c r="Z21" s="218" t="s">
        <v>79</v>
      </c>
      <c r="AA21" s="219"/>
      <c r="AB21" s="219"/>
      <c r="AC21" s="219"/>
      <c r="AD21" s="219"/>
      <c r="AE21" s="220"/>
      <c r="AF21" s="53">
        <v>15</v>
      </c>
      <c r="AG21" s="236" t="e">
        <f>IF(AND(AB284&lt;=49),"ULAŞILAMADI",IF(AND(AB284&gt;49,AB284&lt;=75),"KISMEN ULAŞILDI",IF(AND(AB284&gt;=75,AB284&lt;=100),"ULAŞILDI",IF(AND(AB284&gt;100,AB284=""),"","HATALI VERİ GİRDİNİZ"))))</f>
        <v>#DIV/0!</v>
      </c>
      <c r="AH21" s="237"/>
      <c r="AI21" s="237"/>
      <c r="AJ21" s="237" t="e">
        <f>IF(AND(BN288&lt;=19),"ÇOK ZOR",IF(AND(BN288&gt;19,BN288&lt;40),"ZOR",IF(AND(BN288&gt;39,BN288&lt;60),"ORTA",IF(AND(BN288&gt;59,BN288&lt;80),"KOLAY",IF(AND(BN288&gt;79,BN288&lt;101),"ÇOK KOLAY",IF(AND(BN288&gt;100,BN288=""),"","HATALI VERİ GİRDİNİZ"))))))</f>
        <v>#DIV/0!</v>
      </c>
      <c r="AK21" s="237"/>
      <c r="AL21" s="241"/>
      <c r="AM21" s="16"/>
    </row>
    <row r="22" spans="2:101" ht="21.95" customHeight="1" thickTop="1" thickBot="1" x14ac:dyDescent="0.3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V22" s="115"/>
      <c r="Y22" s="113">
        <v>19</v>
      </c>
      <c r="Z22" s="218" t="s">
        <v>80</v>
      </c>
      <c r="AA22" s="219"/>
      <c r="AB22" s="219"/>
      <c r="AC22" s="219"/>
      <c r="AD22" s="219"/>
      <c r="AE22" s="220"/>
      <c r="AF22" s="53">
        <v>10</v>
      </c>
      <c r="AG22" s="236" t="e">
        <f>IF(AND(AC284&lt;=49),"ULAŞILAMADI",IF(AND(AC284&gt;49,AC284&lt;=75),"KISMEN ULAŞILDI",IF(AND(AC284&gt;=75,AC284&lt;=100),"ULAŞILDI",IF(AND(AC284&gt;100,AC284=""),"","HATALI VERİ GİRDİNİZ"))))</f>
        <v>#DIV/0!</v>
      </c>
      <c r="AH22" s="237"/>
      <c r="AI22" s="237"/>
      <c r="AJ22" s="237" t="e">
        <f>IF(AND(BO288&lt;=19),"ÇOK ZOR",IF(AND(BO288&gt;19,BO288&lt;40),"ZOR",IF(AND(BO288&gt;39,BO288&lt;60),"ORTA",IF(AND(BO288&gt;59,BO288&lt;80),"KOLAY",IF(AND(BO288&gt;79,BO288&lt;101),"ÇOK KOLAY",IF(AND(BO288&gt;100,BO288=""),"","HATALI VERİ GİRDİNİZ"))))))</f>
        <v>#DIV/0!</v>
      </c>
      <c r="AK22" s="237"/>
      <c r="AL22" s="241"/>
      <c r="AM22" s="16"/>
    </row>
    <row r="23" spans="2:101" ht="21.95" customHeight="1" thickTop="1" thickBot="1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V23" s="115"/>
      <c r="Y23" s="113">
        <v>20</v>
      </c>
      <c r="Z23" s="218" t="s">
        <v>81</v>
      </c>
      <c r="AA23" s="219"/>
      <c r="AB23" s="219"/>
      <c r="AC23" s="219"/>
      <c r="AD23" s="219"/>
      <c r="AE23" s="220"/>
      <c r="AF23" s="53">
        <v>15</v>
      </c>
      <c r="AG23" s="236" t="e">
        <f>IF(AND(AD284&lt;=49),"ULAŞILAMADI",IF(AND(AD284&gt;49,AD284&lt;=75),"KISMEN ULAŞILDI",IF(AND(AD284&gt;=75,AD284&lt;=100),"ULAŞILDI",IF(AND(AD284&gt;100,AD284=""),"","HATALI VERİ GİRDİNİZ"))))</f>
        <v>#DIV/0!</v>
      </c>
      <c r="AH23" s="237"/>
      <c r="AI23" s="237"/>
      <c r="AJ23" s="237" t="e">
        <f>IF(AND(BP288&lt;=19),"ÇOK ZOR",IF(AND(BP288&gt;19,BP288&lt;40),"ZOR",IF(AND(BP288&gt;39,BP288&lt;60),"ORTA",IF(AND(BP288&gt;59,BP288&lt;80),"KOLAY",IF(AND(BP288&gt;79,BP288&lt;101),"ÇOK KOLAY",IF(AND(BP288&gt;100,BP288=""),"","HATALI VERİ GİRDİNİZ"))))))</f>
        <v>#DIV/0!</v>
      </c>
      <c r="AK23" s="237"/>
      <c r="AL23" s="241"/>
      <c r="AM23" s="16"/>
    </row>
    <row r="24" spans="2:101" ht="21.95" customHeight="1" thickTop="1" thickBot="1" x14ac:dyDescent="0.3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V24" s="115"/>
      <c r="Y24" s="113">
        <v>21</v>
      </c>
      <c r="Z24" s="218" t="s">
        <v>64</v>
      </c>
      <c r="AA24" s="219"/>
      <c r="AB24" s="219"/>
      <c r="AC24" s="219"/>
      <c r="AD24" s="219"/>
      <c r="AE24" s="220"/>
      <c r="AF24" s="53">
        <v>30</v>
      </c>
      <c r="AG24" s="236" t="e">
        <f>IF(AND(AE284&lt;=49),"ULAŞILAMADI",IF(AND(AE284&gt;49,AE284&lt;=75),"KISMEN ULAŞILDI",IF(AND(AE284&gt;=75,AE284&lt;=100),"ULAŞILDI",IF(AND(AE284&gt;100,AE284=""),"","HATALI VERİ GİRDİNİZ"))))</f>
        <v>#DIV/0!</v>
      </c>
      <c r="AH24" s="237"/>
      <c r="AI24" s="237"/>
      <c r="AJ24" s="237" t="e">
        <f>IF(AND(BQ288&lt;=19),"ÇOK ZOR",IF(AND(BQ288&gt;19,BQ288&lt;40),"ZOR",IF(AND(BQ288&gt;39,BQ288&lt;60),"ORTA",IF(AND(BQ288&gt;59,BQ288&lt;80),"KOLAY",IF(AND(BQ288&gt;79,BQ288&lt;101),"ÇOK KOLAY",IF(AND(BQ288&gt;100,BQ288=""),"","HATALI VERİ GİRDİNİZ"))))))</f>
        <v>#DIV/0!</v>
      </c>
      <c r="AK24" s="237"/>
      <c r="AL24" s="241"/>
      <c r="AM24" s="16"/>
    </row>
    <row r="25" spans="2:101" ht="21.95" customHeight="1" thickTop="1" thickBot="1" x14ac:dyDescent="0.3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V25" s="115"/>
      <c r="Y25" s="113">
        <v>22</v>
      </c>
      <c r="Z25" s="218"/>
      <c r="AA25" s="219"/>
      <c r="AB25" s="219"/>
      <c r="AC25" s="219"/>
      <c r="AD25" s="219"/>
      <c r="AE25" s="220"/>
      <c r="AF25" s="53"/>
      <c r="AG25" s="236" t="str">
        <f>IF(AND(AI284&lt;=49),"ULAŞILAMADI",IF(AND(AI284&gt;49,AI284&lt;=75),"KISMEN ULAŞILDI",IF(AND(AI284&gt;=75,AI284&lt;=100),"ULAŞILDI",IF(AND(AI284&gt;100,AI284=""),"","HATALI VERİ GİRDİNİZ"))))</f>
        <v/>
      </c>
      <c r="AH25" s="237"/>
      <c r="AI25" s="237"/>
      <c r="AJ25" s="237" t="str">
        <f>IF(AND(BR288&lt;=19),"ÇOK ZOR",IF(AND(BR288&gt;19,BR288&lt;40),"ZOR",IF(AND(BR288&gt;39,BR288&lt;60),"ORTA",IF(AND(BR288&gt;59,BR288&lt;80),"KOLAY",IF(AND(BR288&gt;79,BR288&lt;101),"ÇOK KOLAY",IF(AND(BR288&gt;100,BR288=""),"","HATALI VERİ GİRDİNİZ"))))))</f>
        <v/>
      </c>
      <c r="AK25" s="237"/>
      <c r="AL25" s="241"/>
      <c r="AM25" s="16"/>
    </row>
    <row r="26" spans="2:101" ht="21.95" customHeight="1" thickTop="1" thickBot="1" x14ac:dyDescent="0.3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V26" s="115"/>
      <c r="Y26" s="113">
        <v>23</v>
      </c>
      <c r="Z26" s="218"/>
      <c r="AA26" s="219"/>
      <c r="AB26" s="219"/>
      <c r="AC26" s="219"/>
      <c r="AD26" s="219"/>
      <c r="AE26" s="220"/>
      <c r="AF26" s="53"/>
      <c r="AG26" s="236" t="str">
        <f>IF(AND(AG284&lt;=49),"ULAŞILAMADI",IF(AND(AG284&gt;49,AG284&lt;=75),"KISMEN ULAŞILDI",IF(AND(AG284&gt;=75,AG284&lt;=100),"ULAŞILDI",IF(AND(AG284&gt;100,AG284=""),"","HATALI VERİ GİRDİNİZ"))))</f>
        <v/>
      </c>
      <c r="AH26" s="237"/>
      <c r="AI26" s="237"/>
      <c r="AJ26" s="237" t="str">
        <f>IF(AND(BS288&lt;=19),"ÇOK ZOR",IF(AND(BS288&gt;19,BS288&lt;40),"ZOR",IF(AND(BS288&gt;39,BS288&lt;60),"ORTA",IF(AND(BS288&gt;59,BS288&lt;80),"KOLAY",IF(AND(BS288&gt;79,BS288&lt;101),"ÇOK KOLAY",IF(AND(BS288&gt;100,BS288=""),"","HATALI VERİ GİRDİNİZ"))))))</f>
        <v/>
      </c>
      <c r="AK26" s="237"/>
      <c r="AL26" s="241"/>
      <c r="AM26" s="16"/>
      <c r="CB26" s="41"/>
    </row>
    <row r="27" spans="2:101" ht="21.75" customHeight="1" thickTop="1" thickBot="1" x14ac:dyDescent="0.25">
      <c r="B27" s="141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1"/>
      <c r="V27" s="115"/>
      <c r="Y27" s="116">
        <v>24</v>
      </c>
      <c r="Z27" s="218"/>
      <c r="AA27" s="219"/>
      <c r="AB27" s="219"/>
      <c r="AC27" s="219"/>
      <c r="AD27" s="219"/>
      <c r="AE27" s="220"/>
      <c r="AF27" s="53"/>
      <c r="AG27" s="236" t="str">
        <f>IF(AND(AH284&lt;=49),"ULAŞILAMADI",IF(AND(AH284&gt;49,AH284&lt;=75),"KISMEN ULAŞILDI",IF(AND(AH284&gt;=75,AH284&lt;=100),"ULAŞILDI",IF(AND(AH284&gt;100,AH284=""),"","HATALI VERİ GİRDİNİZ"))))</f>
        <v/>
      </c>
      <c r="AH27" s="237"/>
      <c r="AI27" s="237"/>
      <c r="AJ27" s="237" t="str">
        <f>IF(AND(BT288&lt;=19),"ÇOK ZOR",IF(AND(BT288&gt;19,BT288&lt;40),"ZOR",IF(AND(BT288&gt;39,BT288&lt;60),"ORTA",IF(AND(BT288&gt;59,BT288&lt;80),"KOLAY",IF(AND(BT288&gt;79,BT288&lt;101),"ÇOK KOLAY",IF(AND(BT288&gt;100,BT288=""),"","HATALI VERİ GİRDİNİZ"))))))</f>
        <v/>
      </c>
      <c r="AK27" s="237"/>
      <c r="AL27" s="241"/>
      <c r="CB27" s="41" t="str">
        <f t="array" ref="CB27">IF(ROWS($CB$33:$CB$33)&gt;$U$28,"",INDEX($C$33:$C$282,SMALL(IF(FREQUENCY(IF($C$33:$C$282&lt;&gt;"",MATCH("~"&amp;$C$33:$C$282,$C$33:$C$282&amp;"",0)),ROW($C$33:$C$282)-ROW($C$33)+1),ROW($C$33:$C$282)-ROW($C$33)+1),ROWS($CB$33:$CB$33))))</f>
        <v/>
      </c>
      <c r="CC27" s="41" t="str">
        <f t="array" ref="CC27">IF(ROWS($CB$33:$CB$34)&gt;$U$28,"",INDEX($C$33:$C$282,SMALL(IF(FREQUENCY(IF($C$33:$C$282&lt;&gt;"",MATCH("~"&amp;$C$33:$C$282,$C$33:$C$282&amp;"",0)),ROW($C$33:$C$282)-ROW($C$33)+1),ROW($C$33:$C$282)-ROW($C$33)+1),ROWS($CB$33:$CB$34))))</f>
        <v/>
      </c>
      <c r="CD27" s="41" t="str">
        <f t="array" ref="CD27">IF(ROWS($CB$33:$CB$35)&gt;$U$28,"",INDEX($C$33:$C$282,SMALL(IF(FREQUENCY(IF($C$33:$C$282&lt;&gt;"",MATCH("~"&amp;$C$33:$C$282,$C$33:$C$282&amp;"",0)),ROW($C$33:$C$282)-ROW($C$33)+1),ROW($C$33:$C$282)-ROW($C$33)+1),ROWS($CB$33:$CB$35))))</f>
        <v/>
      </c>
      <c r="CE27" s="41" t="str">
        <f t="array" ref="CE27">IF(ROWS($CB$33:$CB$36)&gt;$U$28,"",INDEX($C$33:$C$282,SMALL(IF(FREQUENCY(IF($C$33:$C$282&lt;&gt;"",MATCH("~"&amp;$C$33:$C$282,$C$33:$C$282&amp;"",0)),ROW($C$33:$C$282)-ROW($C$33)+1),ROW($C$33:$C$282)-ROW($C$33)+1),ROWS($CB$33:$CB$36))))</f>
        <v/>
      </c>
      <c r="CF27" s="41" t="str">
        <f t="array" ref="CF27">IF(ROWS($CB$33:$CB$37)&gt;$U$28,"",INDEX($C$33:$C$282,SMALL(IF(FREQUENCY(IF($C$33:$C$282&lt;&gt;"",MATCH("~"&amp;$C$33:$C$282,$C$33:$C$282&amp;"",0)),ROW($C$33:$C$282)-ROW($C$33)+1),ROW($C$33:$C$282)-ROW($C$33)+1),ROWS($CB$33:$CB$37))))</f>
        <v/>
      </c>
      <c r="CG27" s="41" t="str">
        <f t="array" ref="CG27">IF(ROWS($CB$33:$CB$38)&gt;$U$28,"",INDEX($C$33:$C$282,SMALL(IF(FREQUENCY(IF($C$33:$C$282&lt;&gt;"",MATCH("~"&amp;$C$33:$C$282,$C$33:$C$282&amp;"",0)),ROW($C$33:$C$282)-ROW($C$33)+1),ROW($C$33:$C$282)-ROW($C$33)+1),ROWS($CB$33:$CB$38))))</f>
        <v/>
      </c>
      <c r="CH27" s="41" t="str">
        <f t="array" ref="CH27">IF(ROWS($CB$33:$CB$39)&gt;$U$28,"",INDEX($C$33:$C$282,SMALL(IF(FREQUENCY(IF($C$33:$C$282&lt;&gt;"",MATCH("~"&amp;$C$33:$C$282,$C$33:$C$282&amp;"",0)),ROW($C$33:$C$282)-ROW($C$33)+1),ROW($C$33:$C$282)-ROW($C$33)+1),ROWS($CB$33:$CB$39))))</f>
        <v/>
      </c>
      <c r="CI27" s="41" t="str">
        <f t="array" ref="CI27">IF(ROWS($CB$33:$CB$40)&gt;$U$28,"",INDEX($C$33:$C$282,SMALL(IF(FREQUENCY(IF($C$33:$C$282&lt;&gt;"",MATCH("~"&amp;$C$33:$C$282,$C$33:$C$282&amp;"",0)),ROW($C$33:$C$282)-ROW($C$33)+1),ROW($C$33:$C$282)-ROW($C$33)+1),ROWS($CB$33:$CB$40))))</f>
        <v/>
      </c>
      <c r="CJ27" s="41" t="str">
        <f t="array" ref="CJ27">IF(ROWS($CB$33:$CB$41)&gt;$U$28,"",INDEX($C$33:$C$282,SMALL(IF(FREQUENCY(IF($C$33:$C$282&lt;&gt;"",MATCH("~"&amp;$C$33:$C$282,$C$33:$C$282&amp;"",0)),ROW($C$33:$C$282)-ROW($C$33)+1),ROW($C$33:$C$282)-ROW($C$33)+1),ROWS($CB$33:$CB$41))))</f>
        <v/>
      </c>
      <c r="CK27" s="41" t="str">
        <f t="array" ref="CK27">IF(ROWS($CB$33:$CB$42)&gt;$U$28,"",INDEX($C$33:$C$282,SMALL(IF(FREQUENCY(IF($C$33:$C$282&lt;&gt;"",MATCH("~"&amp;$C$33:$C$282,$C$33:$C$282&amp;"",0)),ROW($C$33:$C$282)-ROW($C$33)+1),ROW($C$33:$C$282)-ROW($C$33)+1),ROWS($CB$33:$CB$42))))</f>
        <v/>
      </c>
    </row>
    <row r="28" spans="2:101" ht="18.75" customHeight="1" thickTop="1" thickBot="1" x14ac:dyDescent="0.3">
      <c r="B28" s="143" t="s">
        <v>43</v>
      </c>
      <c r="C28" s="144"/>
      <c r="D28" s="144"/>
      <c r="E28" s="144"/>
      <c r="F28" s="118" t="e">
        <f ca="1">TRANSPOSE(T13)</f>
        <v>#DIV/0!</v>
      </c>
      <c r="G28" s="145" t="s">
        <v>32</v>
      </c>
      <c r="H28" s="145"/>
      <c r="I28" s="145"/>
      <c r="J28" s="145"/>
      <c r="K28" s="60" t="str">
        <f t="shared" ref="K28:S28" si="0">TRANSPOSE(CB27)</f>
        <v/>
      </c>
      <c r="L28" s="60" t="str">
        <f t="shared" si="0"/>
        <v/>
      </c>
      <c r="M28" s="60" t="str">
        <f t="shared" si="0"/>
        <v/>
      </c>
      <c r="N28" s="60" t="str">
        <f t="shared" si="0"/>
        <v/>
      </c>
      <c r="O28" s="60" t="str">
        <f t="shared" si="0"/>
        <v/>
      </c>
      <c r="P28" s="60" t="str">
        <f t="shared" si="0"/>
        <v/>
      </c>
      <c r="Q28" s="60" t="str">
        <f t="shared" si="0"/>
        <v/>
      </c>
      <c r="R28" s="60" t="str">
        <f t="shared" si="0"/>
        <v/>
      </c>
      <c r="S28" s="60" t="str">
        <f t="shared" si="0"/>
        <v/>
      </c>
      <c r="T28" s="60" t="str">
        <f t="shared" ref="T28" si="1">TRANSPOSE(CK27)</f>
        <v/>
      </c>
      <c r="U28" s="195">
        <f t="array" ref="U28">SUM(IF(FREQUENCY(IF($C$33:$C$282&lt;&gt;"",MATCH("~"&amp;$C$33:$C$282,$C$33:$C$282&amp;"",0)),ROW($C$33:$C$282)-ROW($C$33)+1),1))</f>
        <v>0</v>
      </c>
      <c r="Y28" s="63">
        <v>25</v>
      </c>
      <c r="Z28" s="218"/>
      <c r="AA28" s="219"/>
      <c r="AB28" s="219"/>
      <c r="AC28" s="219"/>
      <c r="AD28" s="219"/>
      <c r="AE28" s="220"/>
      <c r="AF28" s="53"/>
      <c r="AG28" s="209" t="str">
        <f>IF(AND(AI284&lt;=49),"ULAŞILAMADI",IF(AND(AI284&gt;49,AI284&lt;=75),"KISMEN ULAŞILDI",IF(AND(AI284&gt;=75,AI284&lt;=100),"ULAŞILDI",IF(AND(AI284&gt;100,AI284=""),"","HATALI VERİ GİRDİNİZ"))))</f>
        <v/>
      </c>
      <c r="AH28" s="198"/>
      <c r="AI28" s="198"/>
      <c r="AJ28" s="198" t="str">
        <f>IF(AND(BU288&lt;=19),"ÇOK ZOR",IF(AND(BU288&gt;19,BU288&lt;40),"ZOR",IF(AND(BU288&gt;39,BU288&lt;60),"ORTA",IF(AND(BU288&gt;59,BU288&lt;80),"KOLAY",IF(AND(BU288&gt;79,BU288&lt;101),"ÇOK KOLAY",IF(AND(BU288&gt;100,BU288=""),"","HATALI VERİ GİRDİNİZ"))))))</f>
        <v/>
      </c>
      <c r="AK28" s="198"/>
      <c r="AL28" s="199"/>
      <c r="AM28" s="16"/>
      <c r="CB28" s="38">
        <f>(CB32/CC32*100)%</f>
        <v>1</v>
      </c>
      <c r="CC28" s="38">
        <f>(CD32/CE32*100)%</f>
        <v>1</v>
      </c>
      <c r="CD28" s="38">
        <f>(CF32/CG32*100)%</f>
        <v>1</v>
      </c>
      <c r="CE28" s="38">
        <f>(CH32/CI32*100)%</f>
        <v>1</v>
      </c>
      <c r="CF28" s="38">
        <f>(CJ32/CK32*100)%</f>
        <v>1</v>
      </c>
      <c r="CG28" s="38">
        <f>(CL32/CM32*100)%</f>
        <v>1</v>
      </c>
      <c r="CH28" s="38">
        <f>(CN32/CO32*100)%</f>
        <v>1</v>
      </c>
      <c r="CI28" s="38">
        <f>(CP32/CQ32*100)%</f>
        <v>1</v>
      </c>
      <c r="CJ28" s="38">
        <f>(CR32/CS32*100)%</f>
        <v>1</v>
      </c>
      <c r="CK28" s="38">
        <f>(CT32/CU32*100)%</f>
        <v>1</v>
      </c>
    </row>
    <row r="29" spans="2:101" ht="30" customHeight="1" thickTop="1" thickBot="1" x14ac:dyDescent="0.3">
      <c r="B29" s="146" t="s">
        <v>39</v>
      </c>
      <c r="C29" s="147"/>
      <c r="D29" s="147"/>
      <c r="E29" s="147"/>
      <c r="F29" s="147"/>
      <c r="G29" s="147"/>
      <c r="H29" s="147"/>
      <c r="I29" s="147"/>
      <c r="J29" s="147"/>
      <c r="K29" s="59" t="str">
        <f t="shared" ref="K29:T29" si="2">IF(K28="","",TRANSPOSE(CB28))</f>
        <v/>
      </c>
      <c r="L29" s="59" t="str">
        <f t="shared" si="2"/>
        <v/>
      </c>
      <c r="M29" s="59" t="str">
        <f t="shared" si="2"/>
        <v/>
      </c>
      <c r="N29" s="59" t="str">
        <f t="shared" si="2"/>
        <v/>
      </c>
      <c r="O29" s="59" t="str">
        <f t="shared" si="2"/>
        <v/>
      </c>
      <c r="P29" s="59" t="str">
        <f t="shared" si="2"/>
        <v/>
      </c>
      <c r="Q29" s="59" t="str">
        <f t="shared" si="2"/>
        <v/>
      </c>
      <c r="R29" s="59" t="str">
        <f t="shared" si="2"/>
        <v/>
      </c>
      <c r="S29" s="59" t="str">
        <f t="shared" si="2"/>
        <v/>
      </c>
      <c r="T29" s="59" t="str">
        <f t="shared" si="2"/>
        <v/>
      </c>
      <c r="U29" s="196"/>
      <c r="Z29" s="200" t="s">
        <v>51</v>
      </c>
      <c r="AA29" s="201"/>
      <c r="AB29" s="201"/>
      <c r="AC29" s="201"/>
      <c r="AD29" s="201"/>
      <c r="AE29" s="202"/>
      <c r="AF29" s="52">
        <f>SUM(AF4:AF28)</f>
        <v>200</v>
      </c>
      <c r="AG29" s="16"/>
      <c r="AJ29" s="16"/>
      <c r="AK29" s="16"/>
      <c r="AL29" s="16"/>
      <c r="CB29" s="6" t="str">
        <f>INDEX(B33:C282,MATCH(1,B33:B282,0),2)</f>
        <v/>
      </c>
    </row>
    <row r="30" spans="2:101" ht="15" customHeight="1" thickTop="1" thickBot="1" x14ac:dyDescent="0.3">
      <c r="B30" s="9"/>
      <c r="C30" s="9"/>
      <c r="D30" s="9"/>
      <c r="E30" s="9"/>
      <c r="F30" s="9"/>
      <c r="G30" s="9"/>
      <c r="H30" s="9"/>
      <c r="I30" s="9"/>
      <c r="J30" s="9"/>
      <c r="K30" s="39" t="s">
        <v>41</v>
      </c>
      <c r="L30" s="40"/>
      <c r="M30" s="40"/>
      <c r="N30" s="40"/>
      <c r="O30" s="40"/>
      <c r="P30" s="40"/>
      <c r="Q30" s="40"/>
      <c r="R30" s="40"/>
      <c r="S30" s="40"/>
      <c r="T30" s="40"/>
      <c r="U30" s="67" t="s">
        <v>42</v>
      </c>
      <c r="V30" s="68"/>
      <c r="W30" s="68"/>
      <c r="X30" s="68"/>
      <c r="Y30" s="68"/>
      <c r="Z30" s="68"/>
      <c r="AA30" s="104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</row>
    <row r="31" spans="2:101" ht="21.95" customHeight="1" thickTop="1" x14ac:dyDescent="0.2">
      <c r="B31" s="173" t="s">
        <v>0</v>
      </c>
      <c r="C31" s="174"/>
      <c r="D31" s="174"/>
      <c r="E31" s="174"/>
      <c r="F31" s="174"/>
      <c r="G31" s="174"/>
      <c r="H31" s="174"/>
      <c r="I31" s="174"/>
      <c r="J31" s="155"/>
      <c r="K31" s="174" t="s">
        <v>1</v>
      </c>
      <c r="L31" s="174"/>
      <c r="M31" s="174"/>
      <c r="N31" s="174"/>
      <c r="O31" s="174"/>
      <c r="P31" s="174"/>
      <c r="Q31" s="174"/>
      <c r="R31" s="174"/>
      <c r="S31" s="174"/>
      <c r="T31" s="174"/>
      <c r="U31" s="186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55"/>
      <c r="AJ31" s="184" t="s">
        <v>2</v>
      </c>
      <c r="AK31" s="197"/>
      <c r="AL31" s="185"/>
      <c r="AM31" s="35"/>
      <c r="CB31" s="168">
        <v>1</v>
      </c>
      <c r="CC31" s="169"/>
      <c r="CD31" s="168">
        <v>2</v>
      </c>
      <c r="CE31" s="169"/>
      <c r="CF31" s="168">
        <v>3</v>
      </c>
      <c r="CG31" s="169"/>
      <c r="CH31" s="168">
        <v>4</v>
      </c>
      <c r="CI31" s="169"/>
      <c r="CJ31" s="168">
        <v>5</v>
      </c>
      <c r="CK31" s="169"/>
      <c r="CL31" s="168">
        <v>6</v>
      </c>
      <c r="CM31" s="169"/>
      <c r="CN31" s="168">
        <v>7</v>
      </c>
      <c r="CO31" s="169"/>
      <c r="CP31" s="168">
        <v>8</v>
      </c>
      <c r="CQ31" s="169"/>
      <c r="CR31" s="168">
        <v>9</v>
      </c>
      <c r="CS31" s="169"/>
      <c r="CT31" s="168">
        <v>10</v>
      </c>
      <c r="CU31" s="169"/>
      <c r="CV31" s="168">
        <v>11</v>
      </c>
      <c r="CW31" s="169"/>
    </row>
    <row r="32" spans="2:101" ht="21.95" customHeight="1" x14ac:dyDescent="0.2">
      <c r="B32" s="24" t="s">
        <v>3</v>
      </c>
      <c r="C32" s="107" t="s">
        <v>36</v>
      </c>
      <c r="D32" s="108" t="s">
        <v>4</v>
      </c>
      <c r="E32" s="136" t="s">
        <v>5</v>
      </c>
      <c r="F32" s="137"/>
      <c r="G32" s="137"/>
      <c r="H32" s="137"/>
      <c r="I32" s="137"/>
      <c r="J32" s="138"/>
      <c r="K32" s="20">
        <v>1</v>
      </c>
      <c r="L32" s="20">
        <v>2</v>
      </c>
      <c r="M32" s="21">
        <v>3</v>
      </c>
      <c r="N32" s="21">
        <v>4</v>
      </c>
      <c r="O32" s="21">
        <v>5</v>
      </c>
      <c r="P32" s="21">
        <v>6</v>
      </c>
      <c r="Q32" s="21">
        <v>7</v>
      </c>
      <c r="R32" s="21">
        <v>8</v>
      </c>
      <c r="S32" s="21">
        <v>9</v>
      </c>
      <c r="T32" s="21">
        <v>10</v>
      </c>
      <c r="U32" s="21">
        <v>11</v>
      </c>
      <c r="V32" s="21">
        <v>12</v>
      </c>
      <c r="W32" s="20">
        <v>13</v>
      </c>
      <c r="X32" s="20">
        <v>14</v>
      </c>
      <c r="Y32" s="20">
        <v>15</v>
      </c>
      <c r="Z32" s="20">
        <v>16</v>
      </c>
      <c r="AA32" s="20">
        <v>17</v>
      </c>
      <c r="AB32" s="20">
        <v>18</v>
      </c>
      <c r="AC32" s="20">
        <v>19</v>
      </c>
      <c r="AD32" s="20">
        <v>20</v>
      </c>
      <c r="AE32" s="20">
        <v>21</v>
      </c>
      <c r="AF32" s="20">
        <v>22</v>
      </c>
      <c r="AG32" s="20">
        <v>23</v>
      </c>
      <c r="AH32" s="20">
        <v>24</v>
      </c>
      <c r="AI32" s="20">
        <v>25</v>
      </c>
      <c r="AJ32" s="22" t="s">
        <v>48</v>
      </c>
      <c r="AK32" s="22" t="s">
        <v>49</v>
      </c>
      <c r="AL32" s="44" t="s">
        <v>45</v>
      </c>
      <c r="AM32" s="35"/>
      <c r="CB32" s="42">
        <f>SUMPRODUCT(--($AL$33:$AL$282&gt;=50),--ISNUMBER(FIND(CB27,$C$33:$C$282)))</f>
        <v>250</v>
      </c>
      <c r="CC32" s="42">
        <f>COUNTIF($C$33:$C$282,CB27)</f>
        <v>250</v>
      </c>
      <c r="CD32" s="42">
        <f>SUMPRODUCT(--($AL$33:$AL$282&gt;=50),--ISNUMBER(FIND(CC27,$C$33:$C$282)))</f>
        <v>250</v>
      </c>
      <c r="CE32" s="42">
        <f>COUNTIF($C$33:$C$282,CC27)</f>
        <v>250</v>
      </c>
      <c r="CF32" s="42">
        <f>SUMPRODUCT(--($AL$33:$AL$282&gt;=50),--ISNUMBER(FIND(CD27,$C$33:$C$282)))</f>
        <v>250</v>
      </c>
      <c r="CG32" s="42">
        <f>COUNTIF($C$33:$C$282,CD27)</f>
        <v>250</v>
      </c>
      <c r="CH32" s="42">
        <f>SUMPRODUCT(--($AL$33:$AL$282&gt;=50),--ISNUMBER(FIND(CE27,$C$33:$C$282)))</f>
        <v>250</v>
      </c>
      <c r="CI32" s="42">
        <f>COUNTIF($C$33:$C$282,CE27)</f>
        <v>250</v>
      </c>
      <c r="CJ32" s="42">
        <f>SUMPRODUCT(--($AL$33:$AL$282&gt;=50),--ISNUMBER(FIND(CF27,$C$33:$C$282)))</f>
        <v>250</v>
      </c>
      <c r="CK32" s="42">
        <f>COUNTIF($C$33:$C$282,CF27)</f>
        <v>250</v>
      </c>
      <c r="CL32" s="42">
        <f>SUMPRODUCT(--($AL$33:$AL$282&gt;=50),--ISNUMBER(FIND(CG27,$C$33:$C$282)))</f>
        <v>250</v>
      </c>
      <c r="CM32" s="42">
        <f>COUNTIF($C$33:$C$282,CG27)</f>
        <v>250</v>
      </c>
      <c r="CN32" s="42">
        <f>SUMPRODUCT(--($AL$33:$AL$282&gt;=50),--ISNUMBER(FIND(CH27,$C$33:$C$282)))</f>
        <v>250</v>
      </c>
      <c r="CO32" s="42">
        <f>COUNTIF($C$33:$C$282,CH27)</f>
        <v>250</v>
      </c>
      <c r="CP32" s="42">
        <f>SUMPRODUCT(--($AL$33:$AL$282&gt;=50),--ISNUMBER(FIND(CI27,$C$33:$C$282)))</f>
        <v>250</v>
      </c>
      <c r="CQ32" s="42">
        <f>COUNTIF($C$33:$C$282,CI27)</f>
        <v>250</v>
      </c>
      <c r="CR32" s="42">
        <f>SUMPRODUCT(--($AL$33:$AL$282&gt;=50),--ISNUMBER(FIND(CJ27,$C$33:$C$282)))</f>
        <v>250</v>
      </c>
      <c r="CS32" s="42">
        <f>COUNTIF($C$33:$C$282,CJ27)</f>
        <v>250</v>
      </c>
      <c r="CT32" s="42">
        <f>SUMPRODUCT(--($AL$33:$AL$282&gt;=50),--ISNUMBER(FIND(CK27,$C$33:$C$282)))</f>
        <v>250</v>
      </c>
      <c r="CU32" s="42">
        <f>COUNTIF($C$33:$C$282,CK27)</f>
        <v>250</v>
      </c>
      <c r="CV32" s="42">
        <f>SUMPRODUCT(--($AL$33:$AL$282&gt;=50),--ISNUMBER(FIND(Y28,$C$33:$C$282)))</f>
        <v>0</v>
      </c>
      <c r="CW32" s="42">
        <f>COUNTIF($C$33:$C$282,Y28)</f>
        <v>0</v>
      </c>
    </row>
    <row r="33" spans="2:81" ht="21.95" customHeight="1" x14ac:dyDescent="0.2">
      <c r="B33" s="25">
        <f>SUBTOTAL(109,$CA$1:CA33)</f>
        <v>1</v>
      </c>
      <c r="C33" s="19" t="str">
        <f>IF(ISERROR(INDEX(İsimler!$A$1:$C$1000,MATCH(D33,İsimler!$A$1:$A$1000,0),2)),"",INDEX(İsimler!$A$1:$C$1000,MATCH(D33,İsimler!$A$1:$A$1000,0),3))</f>
        <v/>
      </c>
      <c r="D33" s="1"/>
      <c r="E33" s="119" t="str">
        <f>IF(ISERROR(INDEX(İsimler!$A$1:$C$1000,MATCH(D33,İsimler!$A$1:$A$1000,0),2)),"",INDEX(İsimler!$A$1:$C$1000,MATCH(D33,İsimler!$A$1:$A$1000,0),2))</f>
        <v/>
      </c>
      <c r="F33" s="120"/>
      <c r="G33" s="120"/>
      <c r="H33" s="120"/>
      <c r="I33" s="120"/>
      <c r="J33" s="121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23" t="str">
        <f>IF(ISERROR(INDEX('1.Sınav'!$C$33:$AJ$282,MATCH(D33,'1.Sınav'!$D$33:$D$282,0),2)),"",INDEX('1.Sınav'!$C$33:$AJ$282,MATCH(D33,'1.Sınav'!$D$33:$D$282,0),34))</f>
        <v/>
      </c>
      <c r="AK33" s="23" t="str">
        <f t="shared" ref="AK33:AK96" si="3">IF(E33="","",SUM(K33:AI33))</f>
        <v/>
      </c>
      <c r="AL33" s="66" t="str">
        <f t="shared" ref="AL33:AL96" si="4">IF(E33="","",MAX(AJ33:AK33))</f>
        <v/>
      </c>
      <c r="AV33" s="36">
        <f t="shared" ref="AV33:AV96" si="5">SUM(K33:AI33)</f>
        <v>0</v>
      </c>
      <c r="CA33" s="6">
        <v>1</v>
      </c>
      <c r="CB33" s="43">
        <v>100</v>
      </c>
      <c r="CC33" s="43">
        <v>100</v>
      </c>
    </row>
    <row r="34" spans="2:81" ht="21.95" customHeight="1" x14ac:dyDescent="0.2">
      <c r="B34" s="25">
        <f>SUBTOTAL(109,$CA$1:CA34)</f>
        <v>2</v>
      </c>
      <c r="C34" s="19" t="str">
        <f>IF(ISERROR(INDEX(İsimler!$A$1:$C$1000,MATCH(D34,İsimler!$A$1:$A$1000,0),2)),"",INDEX(İsimler!$A$1:$C$1000,MATCH(D34,İsimler!$A$1:$A$1000,0),3))</f>
        <v/>
      </c>
      <c r="D34" s="1"/>
      <c r="E34" s="119" t="str">
        <f>IF(ISERROR(INDEX(İsimler!$A$1:$C$1000,MATCH(D34,İsimler!$A$1:$A$1000,0),2)),"",INDEX(İsimler!$A$1:$C$1000,MATCH(D34,İsimler!$A$1:$A$1000,0),2))</f>
        <v/>
      </c>
      <c r="F34" s="120"/>
      <c r="G34" s="120"/>
      <c r="H34" s="120"/>
      <c r="I34" s="120"/>
      <c r="J34" s="121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3" t="str">
        <f>IF(ISERROR(INDEX('1.Sınav'!$C$33:$AJ$282,MATCH(D34,'1.Sınav'!$D$33:$D$282,0),2)),"",INDEX('1.Sınav'!$C$33:$AJ$282,MATCH(D34,'1.Sınav'!$D$33:$D$282,0),34))</f>
        <v/>
      </c>
      <c r="AK34" s="23" t="str">
        <f t="shared" si="3"/>
        <v/>
      </c>
      <c r="AL34" s="66" t="str">
        <f t="shared" si="4"/>
        <v/>
      </c>
      <c r="AM34" s="35"/>
      <c r="AV34" s="36">
        <f t="shared" si="5"/>
        <v>0</v>
      </c>
      <c r="CA34" s="6">
        <v>1</v>
      </c>
      <c r="CB34" s="43">
        <v>100</v>
      </c>
      <c r="CC34" s="43">
        <v>100</v>
      </c>
    </row>
    <row r="35" spans="2:81" ht="21.95" customHeight="1" x14ac:dyDescent="0.2">
      <c r="B35" s="25">
        <f>SUBTOTAL(109,$CA$1:CA35)</f>
        <v>3</v>
      </c>
      <c r="C35" s="19" t="str">
        <f>IF(ISERROR(INDEX(İsimler!$A$1:$C$1000,MATCH(D35,İsimler!$A$1:$A$1000,0),2)),"",INDEX(İsimler!$A$1:$C$1000,MATCH(D35,İsimler!$A$1:$A$1000,0),3))</f>
        <v/>
      </c>
      <c r="D35" s="1"/>
      <c r="E35" s="119" t="str">
        <f>IF(ISERROR(INDEX(İsimler!$A$1:$C$1000,MATCH(D35,İsimler!$A$1:$A$1000,0),2)),"",INDEX(İsimler!$A$1:$C$1000,MATCH(D35,İsimler!$A$1:$A$1000,0),2))</f>
        <v/>
      </c>
      <c r="F35" s="120"/>
      <c r="G35" s="120"/>
      <c r="H35" s="120"/>
      <c r="I35" s="120"/>
      <c r="J35" s="121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3" t="str">
        <f>IF(ISERROR(INDEX('1.Sınav'!$C$33:$AJ$282,MATCH(D35,'1.Sınav'!$D$33:$D$282,0),2)),"",INDEX('1.Sınav'!$C$33:$AJ$282,MATCH(D35,'1.Sınav'!$D$33:$D$282,0),34))</f>
        <v/>
      </c>
      <c r="AK35" s="23" t="str">
        <f t="shared" si="3"/>
        <v/>
      </c>
      <c r="AL35" s="66" t="str">
        <f t="shared" si="4"/>
        <v/>
      </c>
      <c r="AM35" s="35"/>
      <c r="AV35" s="36">
        <f t="shared" si="5"/>
        <v>0</v>
      </c>
      <c r="CA35" s="6">
        <v>1</v>
      </c>
      <c r="CB35" s="43">
        <v>100</v>
      </c>
      <c r="CC35" s="43">
        <v>100</v>
      </c>
    </row>
    <row r="36" spans="2:81" ht="21.95" customHeight="1" x14ac:dyDescent="0.2">
      <c r="B36" s="25">
        <f>SUBTOTAL(109,$CA$1:CA36)</f>
        <v>4</v>
      </c>
      <c r="C36" s="19" t="str">
        <f>IF(ISERROR(INDEX(İsimler!$A$1:$C$1000,MATCH(D36,İsimler!$A$1:$A$1000,0),2)),"",INDEX(İsimler!$A$1:$C$1000,MATCH(D36,İsimler!$A$1:$A$1000,0),3))</f>
        <v/>
      </c>
      <c r="D36" s="1"/>
      <c r="E36" s="119" t="str">
        <f>IF(ISERROR(INDEX(İsimler!$A$1:$C$1000,MATCH(D36,İsimler!$A$1:$A$1000,0),2)),"",INDEX(İsimler!$A$1:$C$1000,MATCH(D36,İsimler!$A$1:$A$1000,0),2))</f>
        <v/>
      </c>
      <c r="F36" s="120"/>
      <c r="G36" s="120"/>
      <c r="H36" s="120"/>
      <c r="I36" s="120"/>
      <c r="J36" s="121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3" t="str">
        <f>IF(ISERROR(INDEX('1.Sınav'!$C$33:$AJ$282,MATCH(D36,'1.Sınav'!$D$33:$D$282,0),2)),"",INDEX('1.Sınav'!$C$33:$AJ$282,MATCH(D36,'1.Sınav'!$D$33:$D$282,0),34))</f>
        <v/>
      </c>
      <c r="AK36" s="23" t="str">
        <f t="shared" si="3"/>
        <v/>
      </c>
      <c r="AL36" s="66" t="str">
        <f t="shared" si="4"/>
        <v/>
      </c>
      <c r="AM36" s="35"/>
      <c r="AV36" s="36">
        <f t="shared" si="5"/>
        <v>0</v>
      </c>
      <c r="CA36" s="6">
        <v>1</v>
      </c>
      <c r="CB36" s="43">
        <v>100</v>
      </c>
      <c r="CC36" s="43">
        <v>100</v>
      </c>
    </row>
    <row r="37" spans="2:81" ht="21.95" customHeight="1" x14ac:dyDescent="0.2">
      <c r="B37" s="25">
        <f>SUBTOTAL(109,$CA$1:CA37)</f>
        <v>5</v>
      </c>
      <c r="C37" s="19" t="str">
        <f>IF(ISERROR(INDEX(İsimler!$A$1:$C$1000,MATCH(D37,İsimler!$A$1:$A$1000,0),2)),"",INDEX(İsimler!$A$1:$C$1000,MATCH(D37,İsimler!$A$1:$A$1000,0),3))</f>
        <v/>
      </c>
      <c r="D37" s="1"/>
      <c r="E37" s="119" t="str">
        <f>IF(ISERROR(INDEX(İsimler!$A$1:$C$1000,MATCH(D37,İsimler!$A$1:$A$1000,0),2)),"",INDEX(İsimler!$A$1:$C$1000,MATCH(D37,İsimler!$A$1:$A$1000,0),2))</f>
        <v/>
      </c>
      <c r="F37" s="120"/>
      <c r="G37" s="120"/>
      <c r="H37" s="120"/>
      <c r="I37" s="120"/>
      <c r="J37" s="121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3" t="str">
        <f>IF(ISERROR(INDEX('1.Sınav'!$C$33:$AJ$282,MATCH(D37,'1.Sınav'!$D$33:$D$282,0),2)),"",INDEX('1.Sınav'!$C$33:$AJ$282,MATCH(D37,'1.Sınav'!$D$33:$D$282,0),34))</f>
        <v/>
      </c>
      <c r="AK37" s="23" t="str">
        <f t="shared" si="3"/>
        <v/>
      </c>
      <c r="AL37" s="66" t="str">
        <f t="shared" si="4"/>
        <v/>
      </c>
      <c r="AM37" s="35"/>
      <c r="AV37" s="36">
        <f t="shared" si="5"/>
        <v>0</v>
      </c>
      <c r="CA37" s="6">
        <v>1</v>
      </c>
      <c r="CB37" s="43">
        <v>100</v>
      </c>
      <c r="CC37" s="43">
        <v>100</v>
      </c>
    </row>
    <row r="38" spans="2:81" ht="21.95" customHeight="1" x14ac:dyDescent="0.2">
      <c r="B38" s="25">
        <f>SUBTOTAL(109,$CA$1:CA38)</f>
        <v>6</v>
      </c>
      <c r="C38" s="19" t="str">
        <f>IF(ISERROR(INDEX(İsimler!$A$1:$C$1000,MATCH(D38,İsimler!$A$1:$A$1000,0),2)),"",INDEX(İsimler!$A$1:$C$1000,MATCH(D38,İsimler!$A$1:$A$1000,0),3))</f>
        <v/>
      </c>
      <c r="D38" s="1"/>
      <c r="E38" s="119" t="str">
        <f>IF(ISERROR(INDEX(İsimler!$A$1:$C$1000,MATCH(D38,İsimler!$A$1:$A$1000,0),2)),"",INDEX(İsimler!$A$1:$C$1000,MATCH(D38,İsimler!$A$1:$A$1000,0),2))</f>
        <v/>
      </c>
      <c r="F38" s="120"/>
      <c r="G38" s="120"/>
      <c r="H38" s="120"/>
      <c r="I38" s="120"/>
      <c r="J38" s="121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3" t="str">
        <f>IF(ISERROR(INDEX('1.Sınav'!$C$33:$AJ$282,MATCH(D38,'1.Sınav'!$D$33:$D$282,0),2)),"",INDEX('1.Sınav'!$C$33:$AJ$282,MATCH(D38,'1.Sınav'!$D$33:$D$282,0),34))</f>
        <v/>
      </c>
      <c r="AK38" s="23" t="str">
        <f t="shared" si="3"/>
        <v/>
      </c>
      <c r="AL38" s="66" t="str">
        <f t="shared" si="4"/>
        <v/>
      </c>
      <c r="AM38" s="35"/>
      <c r="AV38" s="36">
        <f t="shared" si="5"/>
        <v>0</v>
      </c>
      <c r="CA38" s="6">
        <v>1</v>
      </c>
      <c r="CB38" s="43">
        <v>100</v>
      </c>
      <c r="CC38" s="43">
        <v>100</v>
      </c>
    </row>
    <row r="39" spans="2:81" ht="21.95" customHeight="1" x14ac:dyDescent="0.2">
      <c r="B39" s="25">
        <f>SUBTOTAL(109,$CA$1:CA39)</f>
        <v>7</v>
      </c>
      <c r="C39" s="19" t="str">
        <f>IF(ISERROR(INDEX(İsimler!$A$1:$C$1000,MATCH(D39,İsimler!$A$1:$A$1000,0),2)),"",INDEX(İsimler!$A$1:$C$1000,MATCH(D39,İsimler!$A$1:$A$1000,0),3))</f>
        <v/>
      </c>
      <c r="D39" s="1"/>
      <c r="E39" s="119" t="str">
        <f>IF(ISERROR(INDEX(İsimler!$A$1:$C$1000,MATCH(D39,İsimler!$A$1:$A$1000,0),2)),"",INDEX(İsimler!$A$1:$C$1000,MATCH(D39,İsimler!$A$1:$A$1000,0),2))</f>
        <v/>
      </c>
      <c r="F39" s="120"/>
      <c r="G39" s="120"/>
      <c r="H39" s="120"/>
      <c r="I39" s="120"/>
      <c r="J39" s="121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3" t="str">
        <f>IF(ISERROR(INDEX('1.Sınav'!$C$33:$AJ$282,MATCH(D39,'1.Sınav'!$D$33:$D$282,0),2)),"",INDEX('1.Sınav'!$C$33:$AJ$282,MATCH(D39,'1.Sınav'!$D$33:$D$282,0),34))</f>
        <v/>
      </c>
      <c r="AK39" s="23" t="str">
        <f t="shared" si="3"/>
        <v/>
      </c>
      <c r="AL39" s="66" t="str">
        <f t="shared" si="4"/>
        <v/>
      </c>
      <c r="AM39" s="35"/>
      <c r="AV39" s="36">
        <f t="shared" si="5"/>
        <v>0</v>
      </c>
      <c r="CA39" s="6">
        <v>1</v>
      </c>
      <c r="CB39" s="43">
        <v>100</v>
      </c>
      <c r="CC39" s="43">
        <v>100</v>
      </c>
    </row>
    <row r="40" spans="2:81" ht="21.95" customHeight="1" x14ac:dyDescent="0.2">
      <c r="B40" s="25">
        <f>SUBTOTAL(109,$CA$1:CA40)</f>
        <v>8</v>
      </c>
      <c r="C40" s="19" t="str">
        <f>IF(ISERROR(INDEX(İsimler!$A$1:$C$1000,MATCH(D40,İsimler!$A$1:$A$1000,0),2)),"",INDEX(İsimler!$A$1:$C$1000,MATCH(D40,İsimler!$A$1:$A$1000,0),3))</f>
        <v/>
      </c>
      <c r="D40" s="1"/>
      <c r="E40" s="119" t="str">
        <f>IF(ISERROR(INDEX(İsimler!$A$1:$C$1000,MATCH(D40,İsimler!$A$1:$A$1000,0),2)),"",INDEX(İsimler!$A$1:$C$1000,MATCH(D40,İsimler!$A$1:$A$1000,0),2))</f>
        <v/>
      </c>
      <c r="F40" s="120"/>
      <c r="G40" s="120"/>
      <c r="H40" s="120"/>
      <c r="I40" s="120"/>
      <c r="J40" s="121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3" t="str">
        <f>IF(ISERROR(INDEX('1.Sınav'!$C$33:$AJ$282,MATCH(D40,'1.Sınav'!$D$33:$D$282,0),2)),"",INDEX('1.Sınav'!$C$33:$AJ$282,MATCH(D40,'1.Sınav'!$D$33:$D$282,0),34))</f>
        <v/>
      </c>
      <c r="AK40" s="23" t="str">
        <f t="shared" si="3"/>
        <v/>
      </c>
      <c r="AL40" s="66" t="str">
        <f t="shared" si="4"/>
        <v/>
      </c>
      <c r="AM40" s="35"/>
      <c r="AV40" s="36">
        <f t="shared" si="5"/>
        <v>0</v>
      </c>
      <c r="CA40" s="6">
        <v>1</v>
      </c>
      <c r="CB40" s="43">
        <v>100</v>
      </c>
      <c r="CC40" s="43">
        <v>100</v>
      </c>
    </row>
    <row r="41" spans="2:81" ht="21.95" customHeight="1" x14ac:dyDescent="0.2">
      <c r="B41" s="25">
        <f>SUBTOTAL(109,$CA$1:CA41)</f>
        <v>9</v>
      </c>
      <c r="C41" s="19" t="str">
        <f>IF(ISERROR(INDEX(İsimler!$A$1:$C$1000,MATCH(D41,İsimler!$A$1:$A$1000,0),2)),"",INDEX(İsimler!$A$1:$C$1000,MATCH(D41,İsimler!$A$1:$A$1000,0),3))</f>
        <v/>
      </c>
      <c r="D41" s="1"/>
      <c r="E41" s="119" t="str">
        <f>IF(ISERROR(INDEX(İsimler!$A$1:$C$1000,MATCH(D41,İsimler!$A$1:$A$1000,0),2)),"",INDEX(İsimler!$A$1:$C$1000,MATCH(D41,İsimler!$A$1:$A$1000,0),2))</f>
        <v/>
      </c>
      <c r="F41" s="120"/>
      <c r="G41" s="120"/>
      <c r="H41" s="120"/>
      <c r="I41" s="120"/>
      <c r="J41" s="121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3" t="str">
        <f>IF(ISERROR(INDEX('1.Sınav'!$C$33:$AJ$282,MATCH(D41,'1.Sınav'!$D$33:$D$282,0),2)),"",INDEX('1.Sınav'!$C$33:$AJ$282,MATCH(D41,'1.Sınav'!$D$33:$D$282,0),34))</f>
        <v/>
      </c>
      <c r="AK41" s="23" t="str">
        <f t="shared" si="3"/>
        <v/>
      </c>
      <c r="AL41" s="66" t="str">
        <f t="shared" si="4"/>
        <v/>
      </c>
      <c r="AM41" s="35"/>
      <c r="AV41" s="36">
        <f t="shared" si="5"/>
        <v>0</v>
      </c>
      <c r="CA41" s="6">
        <v>1</v>
      </c>
      <c r="CB41" s="43">
        <v>100</v>
      </c>
      <c r="CC41" s="43">
        <v>100</v>
      </c>
    </row>
    <row r="42" spans="2:81" ht="21.95" customHeight="1" x14ac:dyDescent="0.2">
      <c r="B42" s="25">
        <f>SUBTOTAL(109,$CA$1:CA42)</f>
        <v>10</v>
      </c>
      <c r="C42" s="19" t="str">
        <f>IF(ISERROR(INDEX(İsimler!$A$1:$C$1000,MATCH(D42,İsimler!$A$1:$A$1000,0),2)),"",INDEX(İsimler!$A$1:$C$1000,MATCH(D42,İsimler!$A$1:$A$1000,0),3))</f>
        <v/>
      </c>
      <c r="D42" s="1"/>
      <c r="E42" s="119" t="str">
        <f>IF(ISERROR(INDEX(İsimler!$A$1:$C$1000,MATCH(D42,İsimler!$A$1:$A$1000,0),2)),"",INDEX(İsimler!$A$1:$C$1000,MATCH(D42,İsimler!$A$1:$A$1000,0),2))</f>
        <v/>
      </c>
      <c r="F42" s="120"/>
      <c r="G42" s="120"/>
      <c r="H42" s="120"/>
      <c r="I42" s="120"/>
      <c r="J42" s="121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3" t="str">
        <f>IF(ISERROR(INDEX('1.Sınav'!$C$33:$AJ$282,MATCH(D42,'1.Sınav'!$D$33:$D$282,0),2)),"",INDEX('1.Sınav'!$C$33:$AJ$282,MATCH(D42,'1.Sınav'!$D$33:$D$282,0),34))</f>
        <v/>
      </c>
      <c r="AK42" s="23" t="str">
        <f t="shared" si="3"/>
        <v/>
      </c>
      <c r="AL42" s="66" t="str">
        <f t="shared" si="4"/>
        <v/>
      </c>
      <c r="AM42" s="35"/>
      <c r="AV42" s="36">
        <f t="shared" si="5"/>
        <v>0</v>
      </c>
      <c r="CA42" s="6">
        <v>1</v>
      </c>
      <c r="CB42" s="43">
        <v>100</v>
      </c>
      <c r="CC42" s="43">
        <v>100</v>
      </c>
    </row>
    <row r="43" spans="2:81" ht="21.95" customHeight="1" x14ac:dyDescent="0.2">
      <c r="B43" s="25">
        <f>SUBTOTAL(109,$CA$1:CA43)</f>
        <v>11</v>
      </c>
      <c r="C43" s="19" t="str">
        <f>IF(ISERROR(INDEX(İsimler!$A$1:$C$1000,MATCH(D43,İsimler!$A$1:$A$1000,0),2)),"",INDEX(İsimler!$A$1:$C$1000,MATCH(D43,İsimler!$A$1:$A$1000,0),3))</f>
        <v/>
      </c>
      <c r="D43" s="1"/>
      <c r="E43" s="119" t="str">
        <f>IF(ISERROR(INDEX(İsimler!$A$1:$C$1000,MATCH(D43,İsimler!$A$1:$A$1000,0),2)),"",INDEX(İsimler!$A$1:$C$1000,MATCH(D43,İsimler!$A$1:$A$1000,0),2))</f>
        <v/>
      </c>
      <c r="F43" s="120"/>
      <c r="G43" s="120"/>
      <c r="H43" s="120"/>
      <c r="I43" s="120"/>
      <c r="J43" s="121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3" t="str">
        <f>IF(ISERROR(INDEX('1.Sınav'!$C$33:$AJ$282,MATCH(D43,'1.Sınav'!$D$33:$D$282,0),2)),"",INDEX('1.Sınav'!$C$33:$AJ$282,MATCH(D43,'1.Sınav'!$D$33:$D$282,0),34))</f>
        <v/>
      </c>
      <c r="AK43" s="23" t="str">
        <f t="shared" si="3"/>
        <v/>
      </c>
      <c r="AL43" s="66" t="str">
        <f t="shared" si="4"/>
        <v/>
      </c>
      <c r="AM43" s="35"/>
      <c r="AV43" s="36">
        <f t="shared" si="5"/>
        <v>0</v>
      </c>
      <c r="CA43" s="6">
        <v>1</v>
      </c>
      <c r="CB43" s="43">
        <v>100</v>
      </c>
      <c r="CC43" s="43">
        <v>100</v>
      </c>
    </row>
    <row r="44" spans="2:81" ht="21.95" customHeight="1" x14ac:dyDescent="0.2">
      <c r="B44" s="25">
        <f>SUBTOTAL(109,$CA$1:CA44)</f>
        <v>12</v>
      </c>
      <c r="C44" s="19" t="str">
        <f>IF(ISERROR(INDEX(İsimler!$A$1:$C$1000,MATCH(D44,İsimler!$A$1:$A$1000,0),2)),"",INDEX(İsimler!$A$1:$C$1000,MATCH(D44,İsimler!$A$1:$A$1000,0),3))</f>
        <v/>
      </c>
      <c r="D44" s="1"/>
      <c r="E44" s="119" t="str">
        <f>IF(ISERROR(INDEX(İsimler!$A$1:$C$1000,MATCH(D44,İsimler!$A$1:$A$1000,0),2)),"",INDEX(İsimler!$A$1:$C$1000,MATCH(D44,İsimler!$A$1:$A$1000,0),2))</f>
        <v/>
      </c>
      <c r="F44" s="120"/>
      <c r="G44" s="120"/>
      <c r="H44" s="120"/>
      <c r="I44" s="120"/>
      <c r="J44" s="121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3" t="str">
        <f>IF(ISERROR(INDEX('1.Sınav'!$C$33:$AJ$282,MATCH(D44,'1.Sınav'!$D$33:$D$282,0),2)),"",INDEX('1.Sınav'!$C$33:$AJ$282,MATCH(D44,'1.Sınav'!$D$33:$D$282,0),34))</f>
        <v/>
      </c>
      <c r="AK44" s="23" t="str">
        <f t="shared" si="3"/>
        <v/>
      </c>
      <c r="AL44" s="66" t="str">
        <f t="shared" si="4"/>
        <v/>
      </c>
      <c r="AM44" s="35"/>
      <c r="AV44" s="36">
        <f t="shared" si="5"/>
        <v>0</v>
      </c>
      <c r="CA44" s="6">
        <v>1</v>
      </c>
      <c r="CB44" s="43">
        <v>100</v>
      </c>
      <c r="CC44" s="43">
        <v>100</v>
      </c>
    </row>
    <row r="45" spans="2:81" ht="21.95" customHeight="1" x14ac:dyDescent="0.2">
      <c r="B45" s="25">
        <f>SUBTOTAL(109,$CA$1:CA45)</f>
        <v>13</v>
      </c>
      <c r="C45" s="19" t="str">
        <f>IF(ISERROR(INDEX(İsimler!$A$1:$C$1000,MATCH(D45,İsimler!$A$1:$A$1000,0),2)),"",INDEX(İsimler!$A$1:$C$1000,MATCH(D45,İsimler!$A$1:$A$1000,0),3))</f>
        <v/>
      </c>
      <c r="D45" s="1"/>
      <c r="E45" s="119" t="str">
        <f>IF(ISERROR(INDEX(İsimler!$A$1:$C$1000,MATCH(D45,İsimler!$A$1:$A$1000,0),2)),"",INDEX(İsimler!$A$1:$C$1000,MATCH(D45,İsimler!$A$1:$A$1000,0),2))</f>
        <v/>
      </c>
      <c r="F45" s="120"/>
      <c r="G45" s="120"/>
      <c r="H45" s="120"/>
      <c r="I45" s="120"/>
      <c r="J45" s="121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3" t="str">
        <f>IF(ISERROR(INDEX('1.Sınav'!$C$33:$AJ$282,MATCH(D45,'1.Sınav'!$D$33:$D$282,0),2)),"",INDEX('1.Sınav'!$C$33:$AJ$282,MATCH(D45,'1.Sınav'!$D$33:$D$282,0),34))</f>
        <v/>
      </c>
      <c r="AK45" s="23" t="str">
        <f t="shared" si="3"/>
        <v/>
      </c>
      <c r="AL45" s="66" t="str">
        <f t="shared" si="4"/>
        <v/>
      </c>
      <c r="AM45" s="35"/>
      <c r="AV45" s="36">
        <f t="shared" si="5"/>
        <v>0</v>
      </c>
      <c r="CA45" s="6">
        <v>1</v>
      </c>
      <c r="CB45" s="43">
        <v>100</v>
      </c>
      <c r="CC45" s="43">
        <v>100</v>
      </c>
    </row>
    <row r="46" spans="2:81" ht="21.95" customHeight="1" x14ac:dyDescent="0.2">
      <c r="B46" s="25">
        <f>SUBTOTAL(109,$CA$1:CA46)</f>
        <v>14</v>
      </c>
      <c r="C46" s="19" t="str">
        <f>IF(ISERROR(INDEX(İsimler!$A$1:$C$1000,MATCH(D46,İsimler!$A$1:$A$1000,0),2)),"",INDEX(İsimler!$A$1:$C$1000,MATCH(D46,İsimler!$A$1:$A$1000,0),3))</f>
        <v/>
      </c>
      <c r="D46" s="1"/>
      <c r="E46" s="119" t="str">
        <f>IF(ISERROR(INDEX(İsimler!$A$1:$C$1000,MATCH(D46,İsimler!$A$1:$A$1000,0),2)),"",INDEX(İsimler!$A$1:$C$1000,MATCH(D46,İsimler!$A$1:$A$1000,0),2))</f>
        <v/>
      </c>
      <c r="F46" s="120"/>
      <c r="G46" s="120"/>
      <c r="H46" s="120"/>
      <c r="I46" s="120"/>
      <c r="J46" s="121"/>
      <c r="K46" s="1"/>
      <c r="L46" s="1"/>
      <c r="M46" s="1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3" t="str">
        <f>IF(ISERROR(INDEX('1.Sınav'!$C$33:$AJ$282,MATCH(D46,'1.Sınav'!$D$33:$D$282,0),2)),"",INDEX('1.Sınav'!$C$33:$AJ$282,MATCH(D46,'1.Sınav'!$D$33:$D$282,0),34))</f>
        <v/>
      </c>
      <c r="AK46" s="23" t="str">
        <f t="shared" si="3"/>
        <v/>
      </c>
      <c r="AL46" s="66" t="str">
        <f t="shared" si="4"/>
        <v/>
      </c>
      <c r="AM46" s="35"/>
      <c r="AN46" s="35"/>
      <c r="AO46" s="35"/>
      <c r="AP46" s="35"/>
      <c r="AQ46" s="35"/>
      <c r="AV46" s="36">
        <f t="shared" si="5"/>
        <v>0</v>
      </c>
      <c r="CA46" s="6">
        <v>1</v>
      </c>
      <c r="CB46" s="43">
        <v>100</v>
      </c>
      <c r="CC46" s="43">
        <v>100</v>
      </c>
    </row>
    <row r="47" spans="2:81" ht="21.95" customHeight="1" x14ac:dyDescent="0.2">
      <c r="B47" s="25">
        <f>SUBTOTAL(109,$CA$1:CA47)</f>
        <v>15</v>
      </c>
      <c r="C47" s="19" t="str">
        <f>IF(ISERROR(INDEX(İsimler!$A$1:$C$1000,MATCH(D47,İsimler!$A$1:$A$1000,0),2)),"",INDEX(İsimler!$A$1:$C$1000,MATCH(D47,İsimler!$A$1:$A$1000,0),3))</f>
        <v/>
      </c>
      <c r="D47" s="1"/>
      <c r="E47" s="119" t="str">
        <f>IF(ISERROR(INDEX(İsimler!$A$1:$C$1000,MATCH(D47,İsimler!$A$1:$A$1000,0),2)),"",INDEX(İsimler!$A$1:$C$1000,MATCH(D47,İsimler!$A$1:$A$1000,0),2))</f>
        <v/>
      </c>
      <c r="F47" s="120"/>
      <c r="G47" s="120"/>
      <c r="H47" s="120"/>
      <c r="I47" s="120"/>
      <c r="J47" s="121"/>
      <c r="K47" s="1"/>
      <c r="L47" s="1"/>
      <c r="M47" s="4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3" t="str">
        <f>IF(ISERROR(INDEX('1.Sınav'!$C$33:$AJ$282,MATCH(D47,'1.Sınav'!$D$33:$D$282,0),2)),"",INDEX('1.Sınav'!$C$33:$AJ$282,MATCH(D47,'1.Sınav'!$D$33:$D$282,0),34))</f>
        <v/>
      </c>
      <c r="AK47" s="23" t="str">
        <f t="shared" si="3"/>
        <v/>
      </c>
      <c r="AL47" s="66" t="str">
        <f t="shared" si="4"/>
        <v/>
      </c>
      <c r="AM47" s="35"/>
      <c r="AN47" s="35"/>
      <c r="AO47" s="35"/>
      <c r="AP47" s="35"/>
      <c r="AQ47" s="35"/>
      <c r="AV47" s="36">
        <f t="shared" si="5"/>
        <v>0</v>
      </c>
      <c r="CA47" s="6">
        <v>1</v>
      </c>
      <c r="CB47" s="43">
        <v>100</v>
      </c>
      <c r="CC47" s="43">
        <v>100</v>
      </c>
    </row>
    <row r="48" spans="2:81" ht="21.95" customHeight="1" x14ac:dyDescent="0.2">
      <c r="B48" s="25">
        <f>SUBTOTAL(109,$CA$1:CA48)</f>
        <v>16</v>
      </c>
      <c r="C48" s="19" t="str">
        <f>IF(ISERROR(INDEX(İsimler!$A$1:$C$1000,MATCH(D48,İsimler!$A$1:$A$1000,0),2)),"",INDEX(İsimler!$A$1:$C$1000,MATCH(D48,İsimler!$A$1:$A$1000,0),3))</f>
        <v/>
      </c>
      <c r="D48" s="1"/>
      <c r="E48" s="119" t="str">
        <f>IF(ISERROR(INDEX(İsimler!$A$1:$C$1000,MATCH(D48,İsimler!$A$1:$A$1000,0),2)),"",INDEX(İsimler!$A$1:$C$1000,MATCH(D48,İsimler!$A$1:$A$1000,0),2))</f>
        <v/>
      </c>
      <c r="F48" s="120"/>
      <c r="G48" s="120"/>
      <c r="H48" s="120"/>
      <c r="I48" s="120"/>
      <c r="J48" s="121"/>
      <c r="K48" s="1"/>
      <c r="L48" s="1"/>
      <c r="M48" s="1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3" t="str">
        <f>IF(ISERROR(INDEX('1.Sınav'!$C$33:$AJ$282,MATCH(D48,'1.Sınav'!$D$33:$D$282,0),2)),"",INDEX('1.Sınav'!$C$33:$AJ$282,MATCH(D48,'1.Sınav'!$D$33:$D$282,0),34))</f>
        <v/>
      </c>
      <c r="AK48" s="23" t="str">
        <f t="shared" si="3"/>
        <v/>
      </c>
      <c r="AL48" s="66" t="str">
        <f t="shared" si="4"/>
        <v/>
      </c>
      <c r="AM48" s="35"/>
      <c r="AN48" s="35"/>
      <c r="AO48" s="35"/>
      <c r="AP48" s="35"/>
      <c r="AQ48" s="35"/>
      <c r="AV48" s="36">
        <f t="shared" si="5"/>
        <v>0</v>
      </c>
      <c r="CA48" s="6">
        <v>1</v>
      </c>
      <c r="CB48" s="43">
        <v>100</v>
      </c>
      <c r="CC48" s="43">
        <v>100</v>
      </c>
    </row>
    <row r="49" spans="2:81" ht="21.95" customHeight="1" x14ac:dyDescent="0.2">
      <c r="B49" s="25">
        <f>SUBTOTAL(109,$CA$1:CA49)</f>
        <v>17</v>
      </c>
      <c r="C49" s="19" t="str">
        <f>IF(ISERROR(INDEX(İsimler!$A$1:$C$1000,MATCH(D49,İsimler!$A$1:$A$1000,0),2)),"",INDEX(İsimler!$A$1:$C$1000,MATCH(D49,İsimler!$A$1:$A$1000,0),3))</f>
        <v/>
      </c>
      <c r="D49" s="1"/>
      <c r="E49" s="119" t="str">
        <f>IF(ISERROR(INDEX(İsimler!$A$1:$C$1000,MATCH(D49,İsimler!$A$1:$A$1000,0),2)),"",INDEX(İsimler!$A$1:$C$1000,MATCH(D49,İsimler!$A$1:$A$1000,0),2))</f>
        <v/>
      </c>
      <c r="F49" s="120"/>
      <c r="G49" s="120"/>
      <c r="H49" s="120"/>
      <c r="I49" s="120"/>
      <c r="J49" s="121"/>
      <c r="K49" s="1"/>
      <c r="L49" s="1"/>
      <c r="M49" s="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3" t="str">
        <f>IF(ISERROR(INDEX('1.Sınav'!$C$33:$AJ$282,MATCH(D49,'1.Sınav'!$D$33:$D$282,0),2)),"",INDEX('1.Sınav'!$C$33:$AJ$282,MATCH(D49,'1.Sınav'!$D$33:$D$282,0),34))</f>
        <v/>
      </c>
      <c r="AK49" s="23" t="str">
        <f t="shared" si="3"/>
        <v/>
      </c>
      <c r="AL49" s="66" t="str">
        <f t="shared" si="4"/>
        <v/>
      </c>
      <c r="AM49" s="35"/>
      <c r="AN49" s="35"/>
      <c r="AO49" s="35"/>
      <c r="AP49" s="35"/>
      <c r="AQ49" s="35"/>
      <c r="AV49" s="36">
        <f t="shared" si="5"/>
        <v>0</v>
      </c>
      <c r="CA49" s="6">
        <v>1</v>
      </c>
      <c r="CB49" s="43">
        <v>100</v>
      </c>
      <c r="CC49" s="43">
        <v>100</v>
      </c>
    </row>
    <row r="50" spans="2:81" ht="21.95" customHeight="1" x14ac:dyDescent="0.2">
      <c r="B50" s="25">
        <f>SUBTOTAL(109,$CA$1:CA50)</f>
        <v>18</v>
      </c>
      <c r="C50" s="19" t="str">
        <f>IF(ISERROR(INDEX(İsimler!$A$1:$C$1000,MATCH(D50,İsimler!$A$1:$A$1000,0),2)),"",INDEX(İsimler!$A$1:$C$1000,MATCH(D50,İsimler!$A$1:$A$1000,0),3))</f>
        <v/>
      </c>
      <c r="D50" s="1"/>
      <c r="E50" s="119" t="str">
        <f>IF(ISERROR(INDEX(İsimler!$A$1:$C$1000,MATCH(D50,İsimler!$A$1:$A$1000,0),2)),"",INDEX(İsimler!$A$1:$C$1000,MATCH(D50,İsimler!$A$1:$A$1000,0),2))</f>
        <v/>
      </c>
      <c r="F50" s="120"/>
      <c r="G50" s="120"/>
      <c r="H50" s="120"/>
      <c r="I50" s="120"/>
      <c r="J50" s="121"/>
      <c r="K50" s="1"/>
      <c r="L50" s="1"/>
      <c r="M50" s="1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3" t="str">
        <f>IF(ISERROR(INDEX('1.Sınav'!$C$33:$AJ$282,MATCH(D50,'1.Sınav'!$D$33:$D$282,0),2)),"",INDEX('1.Sınav'!$C$33:$AJ$282,MATCH(D50,'1.Sınav'!$D$33:$D$282,0),34))</f>
        <v/>
      </c>
      <c r="AK50" s="23" t="str">
        <f t="shared" si="3"/>
        <v/>
      </c>
      <c r="AL50" s="66" t="str">
        <f t="shared" si="4"/>
        <v/>
      </c>
      <c r="AM50" s="35"/>
      <c r="AN50" s="35"/>
      <c r="AO50" s="35"/>
      <c r="AP50" s="35"/>
      <c r="AQ50" s="35"/>
      <c r="AV50" s="36">
        <f t="shared" si="5"/>
        <v>0</v>
      </c>
      <c r="CA50" s="6">
        <v>1</v>
      </c>
      <c r="CB50" s="43">
        <v>100</v>
      </c>
      <c r="CC50" s="43">
        <v>100</v>
      </c>
    </row>
    <row r="51" spans="2:81" ht="21.95" customHeight="1" x14ac:dyDescent="0.2">
      <c r="B51" s="25">
        <f>SUBTOTAL(109,$CA$1:CA51)</f>
        <v>19</v>
      </c>
      <c r="C51" s="19" t="str">
        <f>IF(ISERROR(INDEX(İsimler!$A$1:$C$1000,MATCH(D51,İsimler!$A$1:$A$1000,0),2)),"",INDEX(İsimler!$A$1:$C$1000,MATCH(D51,İsimler!$A$1:$A$1000,0),3))</f>
        <v/>
      </c>
      <c r="D51" s="1"/>
      <c r="E51" s="119" t="str">
        <f>IF(ISERROR(INDEX(İsimler!$A$1:$C$1000,MATCH(D51,İsimler!$A$1:$A$1000,0),2)),"",INDEX(İsimler!$A$1:$C$1000,MATCH(D51,İsimler!$A$1:$A$1000,0),2))</f>
        <v/>
      </c>
      <c r="F51" s="120"/>
      <c r="G51" s="120"/>
      <c r="H51" s="120"/>
      <c r="I51" s="120"/>
      <c r="J51" s="121"/>
      <c r="K51" s="1"/>
      <c r="L51" s="1"/>
      <c r="M51" s="1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3" t="str">
        <f>IF(ISERROR(INDEX('1.Sınav'!$C$33:$AJ$282,MATCH(D51,'1.Sınav'!$D$33:$D$282,0),2)),"",INDEX('1.Sınav'!$C$33:$AJ$282,MATCH(D51,'1.Sınav'!$D$33:$D$282,0),34))</f>
        <v/>
      </c>
      <c r="AK51" s="23" t="str">
        <f t="shared" si="3"/>
        <v/>
      </c>
      <c r="AL51" s="66" t="str">
        <f t="shared" si="4"/>
        <v/>
      </c>
      <c r="AM51" s="35"/>
      <c r="AN51" s="35"/>
      <c r="AO51" s="35"/>
      <c r="AP51" s="35"/>
      <c r="AQ51" s="35"/>
      <c r="AV51" s="36">
        <f t="shared" si="5"/>
        <v>0</v>
      </c>
      <c r="CA51" s="6">
        <v>1</v>
      </c>
      <c r="CB51" s="43">
        <v>100</v>
      </c>
      <c r="CC51" s="43">
        <v>100</v>
      </c>
    </row>
    <row r="52" spans="2:81" ht="21.95" customHeight="1" x14ac:dyDescent="0.2">
      <c r="B52" s="25">
        <f>SUBTOTAL(109,$CA$1:CA52)</f>
        <v>20</v>
      </c>
      <c r="C52" s="19" t="str">
        <f>IF(ISERROR(INDEX(İsimler!$A$1:$C$1000,MATCH(D52,İsimler!$A$1:$A$1000,0),2)),"",INDEX(İsimler!$A$1:$C$1000,MATCH(D52,İsimler!$A$1:$A$1000,0),3))</f>
        <v/>
      </c>
      <c r="D52" s="1"/>
      <c r="E52" s="119" t="str">
        <f>IF(ISERROR(INDEX(İsimler!$A$1:$C$1000,MATCH(D52,İsimler!$A$1:$A$1000,0),2)),"",INDEX(İsimler!$A$1:$C$1000,MATCH(D52,İsimler!$A$1:$A$1000,0),2))</f>
        <v/>
      </c>
      <c r="F52" s="120"/>
      <c r="G52" s="120"/>
      <c r="H52" s="120"/>
      <c r="I52" s="120"/>
      <c r="J52" s="121"/>
      <c r="K52" s="1"/>
      <c r="L52" s="1"/>
      <c r="M52" s="1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3" t="str">
        <f>IF(ISERROR(INDEX('1.Sınav'!$C$33:$AJ$282,MATCH(D52,'1.Sınav'!$D$33:$D$282,0),2)),"",INDEX('1.Sınav'!$C$33:$AJ$282,MATCH(D52,'1.Sınav'!$D$33:$D$282,0),34))</f>
        <v/>
      </c>
      <c r="AK52" s="23" t="str">
        <f t="shared" si="3"/>
        <v/>
      </c>
      <c r="AL52" s="66" t="str">
        <f t="shared" si="4"/>
        <v/>
      </c>
      <c r="AM52" s="35"/>
      <c r="AN52" s="35"/>
      <c r="AO52" s="35"/>
      <c r="AP52" s="35"/>
      <c r="AQ52" s="35"/>
      <c r="AV52" s="36">
        <f t="shared" si="5"/>
        <v>0</v>
      </c>
      <c r="CA52" s="6">
        <v>1</v>
      </c>
      <c r="CB52" s="43">
        <v>100</v>
      </c>
      <c r="CC52" s="43">
        <v>100</v>
      </c>
    </row>
    <row r="53" spans="2:81" ht="21.95" customHeight="1" x14ac:dyDescent="0.2">
      <c r="B53" s="25">
        <f>SUBTOTAL(109,$CA$1:CA53)</f>
        <v>21</v>
      </c>
      <c r="C53" s="19" t="str">
        <f>IF(ISERROR(INDEX(İsimler!$A$1:$C$1000,MATCH(D53,İsimler!$A$1:$A$1000,0),2)),"",INDEX(İsimler!$A$1:$C$1000,MATCH(D53,İsimler!$A$1:$A$1000,0),3))</f>
        <v/>
      </c>
      <c r="D53" s="1"/>
      <c r="E53" s="119" t="str">
        <f>IF(ISERROR(INDEX(İsimler!$A$1:$C$1000,MATCH(D53,İsimler!$A$1:$A$1000,0),2)),"",INDEX(İsimler!$A$1:$C$1000,MATCH(D53,İsimler!$A$1:$A$1000,0),2))</f>
        <v/>
      </c>
      <c r="F53" s="120"/>
      <c r="G53" s="120"/>
      <c r="H53" s="120"/>
      <c r="I53" s="120"/>
      <c r="J53" s="121"/>
      <c r="K53" s="1"/>
      <c r="L53" s="1"/>
      <c r="M53" s="1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3" t="str">
        <f>IF(ISERROR(INDEX('1.Sınav'!$C$33:$AJ$282,MATCH(D53,'1.Sınav'!$D$33:$D$282,0),2)),"",INDEX('1.Sınav'!$C$33:$AJ$282,MATCH(D53,'1.Sınav'!$D$33:$D$282,0),34))</f>
        <v/>
      </c>
      <c r="AK53" s="23" t="str">
        <f t="shared" si="3"/>
        <v/>
      </c>
      <c r="AL53" s="66" t="str">
        <f t="shared" si="4"/>
        <v/>
      </c>
      <c r="AM53" s="35"/>
      <c r="AN53" s="35"/>
      <c r="AO53" s="35"/>
      <c r="AP53" s="35"/>
      <c r="AQ53" s="35"/>
      <c r="AV53" s="36">
        <f t="shared" si="5"/>
        <v>0</v>
      </c>
      <c r="CA53" s="6">
        <v>1</v>
      </c>
      <c r="CB53" s="43">
        <v>100</v>
      </c>
      <c r="CC53" s="43">
        <v>100</v>
      </c>
    </row>
    <row r="54" spans="2:81" ht="21.95" customHeight="1" x14ac:dyDescent="0.2">
      <c r="B54" s="25">
        <f>SUBTOTAL(109,$CA$1:CA54)</f>
        <v>22</v>
      </c>
      <c r="C54" s="19" t="str">
        <f>IF(ISERROR(INDEX(İsimler!$A$1:$C$1000,MATCH(D54,İsimler!$A$1:$A$1000,0),2)),"",INDEX(İsimler!$A$1:$C$1000,MATCH(D54,İsimler!$A$1:$A$1000,0),3))</f>
        <v/>
      </c>
      <c r="D54" s="1"/>
      <c r="E54" s="119" t="str">
        <f>IF(ISERROR(INDEX(İsimler!$A$1:$C$1000,MATCH(D54,İsimler!$A$1:$A$1000,0),2)),"",INDEX(İsimler!$A$1:$C$1000,MATCH(D54,İsimler!$A$1:$A$1000,0),2))</f>
        <v/>
      </c>
      <c r="F54" s="120"/>
      <c r="G54" s="120"/>
      <c r="H54" s="120"/>
      <c r="I54" s="120"/>
      <c r="J54" s="121"/>
      <c r="K54" s="1"/>
      <c r="L54" s="1"/>
      <c r="M54" s="1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3" t="str">
        <f>IF(ISERROR(INDEX('1.Sınav'!$C$33:$AJ$282,MATCH(D54,'1.Sınav'!$D$33:$D$282,0),2)),"",INDEX('1.Sınav'!$C$33:$AJ$282,MATCH(D54,'1.Sınav'!$D$33:$D$282,0),34))</f>
        <v/>
      </c>
      <c r="AK54" s="23" t="str">
        <f t="shared" si="3"/>
        <v/>
      </c>
      <c r="AL54" s="66" t="str">
        <f t="shared" si="4"/>
        <v/>
      </c>
      <c r="AM54" s="35"/>
      <c r="AN54" s="35"/>
      <c r="AO54" s="35"/>
      <c r="AP54" s="35"/>
      <c r="AQ54" s="35"/>
      <c r="AV54" s="36">
        <f t="shared" si="5"/>
        <v>0</v>
      </c>
      <c r="CA54" s="6">
        <v>1</v>
      </c>
      <c r="CB54" s="43">
        <v>100</v>
      </c>
      <c r="CC54" s="43">
        <v>100</v>
      </c>
    </row>
    <row r="55" spans="2:81" ht="21.95" customHeight="1" x14ac:dyDescent="0.2">
      <c r="B55" s="25">
        <f>SUBTOTAL(109,$CA$1:CA55)</f>
        <v>23</v>
      </c>
      <c r="C55" s="19" t="str">
        <f>IF(ISERROR(INDEX(İsimler!$A$1:$C$1000,MATCH(D55,İsimler!$A$1:$A$1000,0),2)),"",INDEX(İsimler!$A$1:$C$1000,MATCH(D55,İsimler!$A$1:$A$1000,0),3))</f>
        <v/>
      </c>
      <c r="D55" s="1"/>
      <c r="E55" s="119" t="str">
        <f>IF(ISERROR(INDEX(İsimler!$A$1:$C$1000,MATCH(D55,İsimler!$A$1:$A$1000,0),2)),"",INDEX(İsimler!$A$1:$C$1000,MATCH(D55,İsimler!$A$1:$A$1000,0),2))</f>
        <v/>
      </c>
      <c r="F55" s="120"/>
      <c r="G55" s="120"/>
      <c r="H55" s="120"/>
      <c r="I55" s="120"/>
      <c r="J55" s="121"/>
      <c r="K55" s="1"/>
      <c r="L55" s="1"/>
      <c r="M55" s="1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3" t="str">
        <f>IF(ISERROR(INDEX('1.Sınav'!$C$33:$AJ$282,MATCH(D55,'1.Sınav'!$D$33:$D$282,0),2)),"",INDEX('1.Sınav'!$C$33:$AJ$282,MATCH(D55,'1.Sınav'!$D$33:$D$282,0),34))</f>
        <v/>
      </c>
      <c r="AK55" s="23" t="str">
        <f t="shared" si="3"/>
        <v/>
      </c>
      <c r="AL55" s="66" t="str">
        <f t="shared" si="4"/>
        <v/>
      </c>
      <c r="AM55" s="35"/>
      <c r="AN55" s="35"/>
      <c r="AO55" s="35"/>
      <c r="AP55" s="35"/>
      <c r="AQ55" s="35"/>
      <c r="AV55" s="36">
        <f t="shared" si="5"/>
        <v>0</v>
      </c>
      <c r="CA55" s="6">
        <v>1</v>
      </c>
      <c r="CB55" s="43">
        <v>100</v>
      </c>
      <c r="CC55" s="43">
        <v>100</v>
      </c>
    </row>
    <row r="56" spans="2:81" ht="21.95" customHeight="1" x14ac:dyDescent="0.2">
      <c r="B56" s="25">
        <f>SUBTOTAL(109,$CA$1:CA56)</f>
        <v>24</v>
      </c>
      <c r="C56" s="19" t="str">
        <f>IF(ISERROR(INDEX(İsimler!$A$1:$C$1000,MATCH(D56,İsimler!$A$1:$A$1000,0),2)),"",INDEX(İsimler!$A$1:$C$1000,MATCH(D56,İsimler!$A$1:$A$1000,0),3))</f>
        <v/>
      </c>
      <c r="D56" s="1"/>
      <c r="E56" s="119" t="str">
        <f>IF(ISERROR(INDEX(İsimler!$A$1:$C$1000,MATCH(D56,İsimler!$A$1:$A$1000,0),2)),"",INDEX(İsimler!$A$1:$C$1000,MATCH(D56,İsimler!$A$1:$A$1000,0),2))</f>
        <v/>
      </c>
      <c r="F56" s="120"/>
      <c r="G56" s="120"/>
      <c r="H56" s="120"/>
      <c r="I56" s="120"/>
      <c r="J56" s="121"/>
      <c r="K56" s="1"/>
      <c r="L56" s="1"/>
      <c r="M56" s="1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3" t="str">
        <f>IF(ISERROR(INDEX('1.Sınav'!$C$33:$AJ$282,MATCH(D56,'1.Sınav'!$D$33:$D$282,0),2)),"",INDEX('1.Sınav'!$C$33:$AJ$282,MATCH(D56,'1.Sınav'!$D$33:$D$282,0),34))</f>
        <v/>
      </c>
      <c r="AK56" s="23" t="str">
        <f t="shared" si="3"/>
        <v/>
      </c>
      <c r="AL56" s="66" t="str">
        <f t="shared" si="4"/>
        <v/>
      </c>
      <c r="AM56" s="35"/>
      <c r="AN56" s="35"/>
      <c r="AO56" s="35"/>
      <c r="AP56" s="35"/>
      <c r="AQ56" s="35"/>
      <c r="AV56" s="36">
        <f t="shared" si="5"/>
        <v>0</v>
      </c>
      <c r="CA56" s="6">
        <v>1</v>
      </c>
      <c r="CB56" s="43">
        <v>100</v>
      </c>
      <c r="CC56" s="43">
        <v>100</v>
      </c>
    </row>
    <row r="57" spans="2:81" ht="21.95" customHeight="1" x14ac:dyDescent="0.2">
      <c r="B57" s="25">
        <f>SUBTOTAL(109,$CA$1:CA57)</f>
        <v>25</v>
      </c>
      <c r="C57" s="19" t="str">
        <f>IF(ISERROR(INDEX(İsimler!$A$1:$C$1000,MATCH(D57,İsimler!$A$1:$A$1000,0),2)),"",INDEX(İsimler!$A$1:$C$1000,MATCH(D57,İsimler!$A$1:$A$1000,0),3))</f>
        <v/>
      </c>
      <c r="D57" s="1"/>
      <c r="E57" s="119" t="str">
        <f>IF(ISERROR(INDEX(İsimler!$A$1:$C$1000,MATCH(D57,İsimler!$A$1:$A$1000,0),2)),"",INDEX(İsimler!$A$1:$C$1000,MATCH(D57,İsimler!$A$1:$A$1000,0),2))</f>
        <v/>
      </c>
      <c r="F57" s="120"/>
      <c r="G57" s="120"/>
      <c r="H57" s="120"/>
      <c r="I57" s="120"/>
      <c r="J57" s="121"/>
      <c r="K57" s="1"/>
      <c r="L57" s="1"/>
      <c r="M57" s="1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3" t="str">
        <f>IF(ISERROR(INDEX('1.Sınav'!$C$33:$AJ$282,MATCH(D57,'1.Sınav'!$D$33:$D$282,0),2)),"",INDEX('1.Sınav'!$C$33:$AJ$282,MATCH(D57,'1.Sınav'!$D$33:$D$282,0),34))</f>
        <v/>
      </c>
      <c r="AK57" s="23" t="str">
        <f t="shared" si="3"/>
        <v/>
      </c>
      <c r="AL57" s="66" t="str">
        <f t="shared" si="4"/>
        <v/>
      </c>
      <c r="AM57" s="35"/>
      <c r="AN57" s="35"/>
      <c r="AO57" s="35"/>
      <c r="AP57" s="35"/>
      <c r="AQ57" s="35"/>
      <c r="AV57" s="36">
        <f t="shared" si="5"/>
        <v>0</v>
      </c>
      <c r="CA57" s="6">
        <v>1</v>
      </c>
      <c r="CB57" s="43">
        <v>100</v>
      </c>
      <c r="CC57" s="43">
        <v>100</v>
      </c>
    </row>
    <row r="58" spans="2:81" ht="21.95" customHeight="1" x14ac:dyDescent="0.2">
      <c r="B58" s="25">
        <f>SUBTOTAL(109,$CA$1:CA58)</f>
        <v>26</v>
      </c>
      <c r="C58" s="19" t="str">
        <f>IF(ISERROR(INDEX(İsimler!$A$1:$C$1000,MATCH(D58,İsimler!$A$1:$A$1000,0),2)),"",INDEX(İsimler!$A$1:$C$1000,MATCH(D58,İsimler!$A$1:$A$1000,0),3))</f>
        <v/>
      </c>
      <c r="D58" s="1"/>
      <c r="E58" s="119" t="str">
        <f>IF(ISERROR(INDEX(İsimler!$A$1:$C$1000,MATCH(D58,İsimler!$A$1:$A$1000,0),2)),"",INDEX(İsimler!$A$1:$C$1000,MATCH(D58,İsimler!$A$1:$A$1000,0),2))</f>
        <v/>
      </c>
      <c r="F58" s="120"/>
      <c r="G58" s="120"/>
      <c r="H58" s="120"/>
      <c r="I58" s="120"/>
      <c r="J58" s="121"/>
      <c r="K58" s="1"/>
      <c r="L58" s="1"/>
      <c r="M58" s="1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3" t="str">
        <f>IF(ISERROR(INDEX('1.Sınav'!$C$33:$AJ$282,MATCH(D58,'1.Sınav'!$D$33:$D$282,0),2)),"",INDEX('1.Sınav'!$C$33:$AJ$282,MATCH(D58,'1.Sınav'!$D$33:$D$282,0),34))</f>
        <v/>
      </c>
      <c r="AK58" s="23" t="str">
        <f t="shared" si="3"/>
        <v/>
      </c>
      <c r="AL58" s="66" t="str">
        <f t="shared" si="4"/>
        <v/>
      </c>
      <c r="AM58" s="35"/>
      <c r="AN58" s="35"/>
      <c r="AO58" s="35"/>
      <c r="AP58" s="35"/>
      <c r="AQ58" s="35"/>
      <c r="AV58" s="36">
        <f t="shared" si="5"/>
        <v>0</v>
      </c>
      <c r="CA58" s="6">
        <v>1</v>
      </c>
      <c r="CB58" s="43">
        <v>100</v>
      </c>
      <c r="CC58" s="43">
        <v>100</v>
      </c>
    </row>
    <row r="59" spans="2:81" ht="21.95" customHeight="1" x14ac:dyDescent="0.2">
      <c r="B59" s="25">
        <f>SUBTOTAL(109,$CA$1:CA59)</f>
        <v>27</v>
      </c>
      <c r="C59" s="19" t="str">
        <f>IF(ISERROR(INDEX(İsimler!$A$1:$C$1000,MATCH(D59,İsimler!$A$1:$A$1000,0),2)),"",INDEX(İsimler!$A$1:$C$1000,MATCH(D59,İsimler!$A$1:$A$1000,0),3))</f>
        <v/>
      </c>
      <c r="D59" s="1"/>
      <c r="E59" s="119" t="str">
        <f>IF(ISERROR(INDEX(İsimler!$A$1:$C$1000,MATCH(D59,İsimler!$A$1:$A$1000,0),2)),"",INDEX(İsimler!$A$1:$C$1000,MATCH(D59,İsimler!$A$1:$A$1000,0),2))</f>
        <v/>
      </c>
      <c r="F59" s="120"/>
      <c r="G59" s="120"/>
      <c r="H59" s="120"/>
      <c r="I59" s="120"/>
      <c r="J59" s="121"/>
      <c r="K59" s="1"/>
      <c r="L59" s="1"/>
      <c r="M59" s="1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3" t="str">
        <f>IF(ISERROR(INDEX('1.Sınav'!$C$33:$AJ$282,MATCH(D59,'1.Sınav'!$D$33:$D$282,0),2)),"",INDEX('1.Sınav'!$C$33:$AJ$282,MATCH(D59,'1.Sınav'!$D$33:$D$282,0),34))</f>
        <v/>
      </c>
      <c r="AK59" s="23" t="str">
        <f t="shared" si="3"/>
        <v/>
      </c>
      <c r="AL59" s="66" t="str">
        <f t="shared" si="4"/>
        <v/>
      </c>
      <c r="AM59" s="35"/>
      <c r="AN59" s="35"/>
      <c r="AO59" s="35"/>
      <c r="AP59" s="35"/>
      <c r="AQ59" s="35"/>
      <c r="AV59" s="36">
        <f t="shared" si="5"/>
        <v>0</v>
      </c>
      <c r="CA59" s="6">
        <v>1</v>
      </c>
      <c r="CB59" s="43">
        <v>100</v>
      </c>
      <c r="CC59" s="43">
        <v>100</v>
      </c>
    </row>
    <row r="60" spans="2:81" ht="21.95" customHeight="1" x14ac:dyDescent="0.2">
      <c r="B60" s="25">
        <f>SUBTOTAL(109,$CA$1:CA60)</f>
        <v>28</v>
      </c>
      <c r="C60" s="19" t="str">
        <f>IF(ISERROR(INDEX(İsimler!$A$1:$C$1000,MATCH(D60,İsimler!$A$1:$A$1000,0),2)),"",INDEX(İsimler!$A$1:$C$1000,MATCH(D60,İsimler!$A$1:$A$1000,0),3))</f>
        <v/>
      </c>
      <c r="D60" s="1"/>
      <c r="E60" s="119" t="str">
        <f>IF(ISERROR(INDEX(İsimler!$A$1:$C$1000,MATCH(D60,İsimler!$A$1:$A$1000,0),2)),"",INDEX(İsimler!$A$1:$C$1000,MATCH(D60,İsimler!$A$1:$A$1000,0),2))</f>
        <v/>
      </c>
      <c r="F60" s="120"/>
      <c r="G60" s="120"/>
      <c r="H60" s="120"/>
      <c r="I60" s="120"/>
      <c r="J60" s="121"/>
      <c r="K60" s="1"/>
      <c r="L60" s="1"/>
      <c r="M60" s="1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3" t="str">
        <f>IF(ISERROR(INDEX('1.Sınav'!$C$33:$AJ$282,MATCH(D60,'1.Sınav'!$D$33:$D$282,0),2)),"",INDEX('1.Sınav'!$C$33:$AJ$282,MATCH(D60,'1.Sınav'!$D$33:$D$282,0),34))</f>
        <v/>
      </c>
      <c r="AK60" s="23" t="str">
        <f t="shared" si="3"/>
        <v/>
      </c>
      <c r="AL60" s="66" t="str">
        <f t="shared" si="4"/>
        <v/>
      </c>
      <c r="AM60" s="35"/>
      <c r="AN60" s="35"/>
      <c r="AO60" s="35"/>
      <c r="AP60" s="35"/>
      <c r="AQ60" s="35"/>
      <c r="AV60" s="36">
        <f t="shared" si="5"/>
        <v>0</v>
      </c>
      <c r="CA60" s="6">
        <v>1</v>
      </c>
      <c r="CB60" s="43">
        <v>100</v>
      </c>
      <c r="CC60" s="43">
        <v>100</v>
      </c>
    </row>
    <row r="61" spans="2:81" ht="21.95" customHeight="1" x14ac:dyDescent="0.2">
      <c r="B61" s="25">
        <f>SUBTOTAL(109,$CA$1:CA61)</f>
        <v>29</v>
      </c>
      <c r="C61" s="19" t="str">
        <f>IF(ISERROR(INDEX(İsimler!$A$1:$C$1000,MATCH(D61,İsimler!$A$1:$A$1000,0),2)),"",INDEX(İsimler!$A$1:$C$1000,MATCH(D61,İsimler!$A$1:$A$1000,0),3))</f>
        <v/>
      </c>
      <c r="D61" s="1"/>
      <c r="E61" s="119" t="str">
        <f>IF(ISERROR(INDEX(İsimler!$A$1:$C$1000,MATCH(D61,İsimler!$A$1:$A$1000,0),2)),"",INDEX(İsimler!$A$1:$C$1000,MATCH(D61,İsimler!$A$1:$A$1000,0),2))</f>
        <v/>
      </c>
      <c r="F61" s="120"/>
      <c r="G61" s="120"/>
      <c r="H61" s="120"/>
      <c r="I61" s="120"/>
      <c r="J61" s="121"/>
      <c r="K61" s="1"/>
      <c r="L61" s="1"/>
      <c r="M61" s="1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3" t="str">
        <f>IF(ISERROR(INDEX('1.Sınav'!$C$33:$AJ$282,MATCH(D61,'1.Sınav'!$D$33:$D$282,0),2)),"",INDEX('1.Sınav'!$C$33:$AJ$282,MATCH(D61,'1.Sınav'!$D$33:$D$282,0),34))</f>
        <v/>
      </c>
      <c r="AK61" s="23" t="str">
        <f t="shared" si="3"/>
        <v/>
      </c>
      <c r="AL61" s="66" t="str">
        <f t="shared" si="4"/>
        <v/>
      </c>
      <c r="AM61" s="35"/>
      <c r="AN61" s="35"/>
      <c r="AO61" s="35"/>
      <c r="AP61" s="35"/>
      <c r="AQ61" s="35"/>
      <c r="AV61" s="36">
        <f t="shared" si="5"/>
        <v>0</v>
      </c>
      <c r="CA61" s="6">
        <v>1</v>
      </c>
      <c r="CB61" s="43">
        <v>100</v>
      </c>
      <c r="CC61" s="43">
        <v>100</v>
      </c>
    </row>
    <row r="62" spans="2:81" ht="21.95" customHeight="1" x14ac:dyDescent="0.2">
      <c r="B62" s="25">
        <f>SUBTOTAL(109,$CA$1:CA62)</f>
        <v>30</v>
      </c>
      <c r="C62" s="19" t="str">
        <f>IF(ISERROR(INDEX(İsimler!$A$1:$C$1000,MATCH(D62,İsimler!$A$1:$A$1000,0),2)),"",INDEX(İsimler!$A$1:$C$1000,MATCH(D62,İsimler!$A$1:$A$1000,0),3))</f>
        <v/>
      </c>
      <c r="D62" s="1"/>
      <c r="E62" s="119" t="str">
        <f>IF(ISERROR(INDEX(İsimler!$A$1:$C$1000,MATCH(D62,İsimler!$A$1:$A$1000,0),2)),"",INDEX(İsimler!$A$1:$C$1000,MATCH(D62,İsimler!$A$1:$A$1000,0),2))</f>
        <v/>
      </c>
      <c r="F62" s="120"/>
      <c r="G62" s="120"/>
      <c r="H62" s="120"/>
      <c r="I62" s="120"/>
      <c r="J62" s="121"/>
      <c r="K62" s="1"/>
      <c r="L62" s="1"/>
      <c r="M62" s="1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3" t="str">
        <f>IF(ISERROR(INDEX('1.Sınav'!$C$33:$AJ$282,MATCH(D62,'1.Sınav'!$D$33:$D$282,0),2)),"",INDEX('1.Sınav'!$C$33:$AJ$282,MATCH(D62,'1.Sınav'!$D$33:$D$282,0),34))</f>
        <v/>
      </c>
      <c r="AK62" s="23" t="str">
        <f t="shared" si="3"/>
        <v/>
      </c>
      <c r="AL62" s="66" t="str">
        <f t="shared" si="4"/>
        <v/>
      </c>
      <c r="AM62" s="35"/>
      <c r="AN62" s="35"/>
      <c r="AO62" s="35"/>
      <c r="AP62" s="35"/>
      <c r="AQ62" s="35"/>
      <c r="AV62" s="36">
        <f t="shared" si="5"/>
        <v>0</v>
      </c>
      <c r="CA62" s="6">
        <v>1</v>
      </c>
      <c r="CB62" s="43">
        <v>100</v>
      </c>
      <c r="CC62" s="43">
        <v>100</v>
      </c>
    </row>
    <row r="63" spans="2:81" ht="21.95" customHeight="1" x14ac:dyDescent="0.2">
      <c r="B63" s="25">
        <f>SUBTOTAL(109,$CA$1:CA63)</f>
        <v>31</v>
      </c>
      <c r="C63" s="19" t="str">
        <f>IF(ISERROR(INDEX(İsimler!$A$1:$C$1000,MATCH(D63,İsimler!$A$1:$A$1000,0),2)),"",INDEX(İsimler!$A$1:$C$1000,MATCH(D63,İsimler!$A$1:$A$1000,0),3))</f>
        <v/>
      </c>
      <c r="D63" s="1"/>
      <c r="E63" s="119" t="str">
        <f>IF(ISERROR(INDEX(İsimler!$A$1:$C$1000,MATCH(D63,İsimler!$A$1:$A$1000,0),2)),"",INDEX(İsimler!$A$1:$C$1000,MATCH(D63,İsimler!$A$1:$A$1000,0),2))</f>
        <v/>
      </c>
      <c r="F63" s="120"/>
      <c r="G63" s="120"/>
      <c r="H63" s="120"/>
      <c r="I63" s="120"/>
      <c r="J63" s="121"/>
      <c r="K63" s="1"/>
      <c r="L63" s="1"/>
      <c r="M63" s="1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3" t="str">
        <f>IF(ISERROR(INDEX('1.Sınav'!$C$33:$AJ$282,MATCH(D63,'1.Sınav'!$D$33:$D$282,0),2)),"",INDEX('1.Sınav'!$C$33:$AJ$282,MATCH(D63,'1.Sınav'!$D$33:$D$282,0),34))</f>
        <v/>
      </c>
      <c r="AK63" s="23" t="str">
        <f t="shared" si="3"/>
        <v/>
      </c>
      <c r="AL63" s="66" t="str">
        <f t="shared" si="4"/>
        <v/>
      </c>
      <c r="AM63" s="35"/>
      <c r="AN63" s="35"/>
      <c r="AO63" s="35"/>
      <c r="AP63" s="35"/>
      <c r="AQ63" s="35"/>
      <c r="AV63" s="36">
        <f t="shared" si="5"/>
        <v>0</v>
      </c>
      <c r="CA63" s="6">
        <v>1</v>
      </c>
      <c r="CB63" s="43">
        <v>100</v>
      </c>
      <c r="CC63" s="43">
        <v>100</v>
      </c>
    </row>
    <row r="64" spans="2:81" ht="21.95" customHeight="1" x14ac:dyDescent="0.2">
      <c r="B64" s="25">
        <f>SUBTOTAL(109,$CA$1:CA64)</f>
        <v>32</v>
      </c>
      <c r="C64" s="19" t="str">
        <f>IF(ISERROR(INDEX(İsimler!$A$1:$C$1000,MATCH(D64,İsimler!$A$1:$A$1000,0),2)),"",INDEX(İsimler!$A$1:$C$1000,MATCH(D64,İsimler!$A$1:$A$1000,0),3))</f>
        <v/>
      </c>
      <c r="D64" s="1"/>
      <c r="E64" s="119" t="str">
        <f>IF(ISERROR(INDEX(İsimler!$A$1:$C$1000,MATCH(D64,İsimler!$A$1:$A$1000,0),2)),"",INDEX(İsimler!$A$1:$C$1000,MATCH(D64,İsimler!$A$1:$A$1000,0),2))</f>
        <v/>
      </c>
      <c r="F64" s="120"/>
      <c r="G64" s="120"/>
      <c r="H64" s="120"/>
      <c r="I64" s="120"/>
      <c r="J64" s="121"/>
      <c r="K64" s="1"/>
      <c r="L64" s="1"/>
      <c r="M64" s="1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3" t="str">
        <f>IF(ISERROR(INDEX('1.Sınav'!$C$33:$AJ$282,MATCH(D64,'1.Sınav'!$D$33:$D$282,0),2)),"",INDEX('1.Sınav'!$C$33:$AJ$282,MATCH(D64,'1.Sınav'!$D$33:$D$282,0),34))</f>
        <v/>
      </c>
      <c r="AK64" s="23" t="str">
        <f t="shared" si="3"/>
        <v/>
      </c>
      <c r="AL64" s="66" t="str">
        <f t="shared" si="4"/>
        <v/>
      </c>
      <c r="AM64" s="35"/>
      <c r="AN64" s="35"/>
      <c r="AO64" s="35"/>
      <c r="AP64" s="35"/>
      <c r="AQ64" s="35"/>
      <c r="AV64" s="36">
        <f t="shared" si="5"/>
        <v>0</v>
      </c>
      <c r="CA64" s="6">
        <v>1</v>
      </c>
      <c r="CB64" s="43">
        <v>100</v>
      </c>
      <c r="CC64" s="43">
        <v>100</v>
      </c>
    </row>
    <row r="65" spans="2:81" ht="21.95" customHeight="1" x14ac:dyDescent="0.2">
      <c r="B65" s="25">
        <f>SUBTOTAL(109,$CA$1:CA65)</f>
        <v>33</v>
      </c>
      <c r="C65" s="19" t="str">
        <f>IF(ISERROR(INDEX(İsimler!$A$1:$C$1000,MATCH(D65,İsimler!$A$1:$A$1000,0),2)),"",INDEX(İsimler!$A$1:$C$1000,MATCH(D65,İsimler!$A$1:$A$1000,0),3))</f>
        <v/>
      </c>
      <c r="D65" s="1"/>
      <c r="E65" s="119" t="str">
        <f>IF(ISERROR(INDEX(İsimler!$A$1:$C$1000,MATCH(D65,İsimler!$A$1:$A$1000,0),2)),"",INDEX(İsimler!$A$1:$C$1000,MATCH(D65,İsimler!$A$1:$A$1000,0),2))</f>
        <v/>
      </c>
      <c r="F65" s="120"/>
      <c r="G65" s="120"/>
      <c r="H65" s="120"/>
      <c r="I65" s="120"/>
      <c r="J65" s="121"/>
      <c r="K65" s="1"/>
      <c r="L65" s="1"/>
      <c r="M65" s="1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3" t="str">
        <f>IF(ISERROR(INDEX('1.Sınav'!$C$33:$AJ$282,MATCH(D65,'1.Sınav'!$D$33:$D$282,0),2)),"",INDEX('1.Sınav'!$C$33:$AJ$282,MATCH(D65,'1.Sınav'!$D$33:$D$282,0),34))</f>
        <v/>
      </c>
      <c r="AK65" s="23" t="str">
        <f t="shared" si="3"/>
        <v/>
      </c>
      <c r="AL65" s="66" t="str">
        <f t="shared" si="4"/>
        <v/>
      </c>
      <c r="AM65" s="35"/>
      <c r="AN65" s="35"/>
      <c r="AO65" s="35"/>
      <c r="AP65" s="35"/>
      <c r="AQ65" s="35"/>
      <c r="AV65" s="36">
        <f t="shared" si="5"/>
        <v>0</v>
      </c>
      <c r="CA65" s="6">
        <v>1</v>
      </c>
      <c r="CB65" s="43">
        <v>100</v>
      </c>
      <c r="CC65" s="43">
        <v>100</v>
      </c>
    </row>
    <row r="66" spans="2:81" ht="21.95" customHeight="1" x14ac:dyDescent="0.2">
      <c r="B66" s="25">
        <f>SUBTOTAL(109,$CA$1:CA66)</f>
        <v>34</v>
      </c>
      <c r="C66" s="19" t="str">
        <f>IF(ISERROR(INDEX(İsimler!$A$1:$C$1000,MATCH(D66,İsimler!$A$1:$A$1000,0),2)),"",INDEX(İsimler!$A$1:$C$1000,MATCH(D66,İsimler!$A$1:$A$1000,0),3))</f>
        <v/>
      </c>
      <c r="D66" s="1"/>
      <c r="E66" s="119" t="str">
        <f>IF(ISERROR(INDEX(İsimler!$A$1:$C$1000,MATCH(D66,İsimler!$A$1:$A$1000,0),2)),"",INDEX(İsimler!$A$1:$C$1000,MATCH(D66,İsimler!$A$1:$A$1000,0),2))</f>
        <v/>
      </c>
      <c r="F66" s="120"/>
      <c r="G66" s="120"/>
      <c r="H66" s="120"/>
      <c r="I66" s="120"/>
      <c r="J66" s="121"/>
      <c r="K66" s="1"/>
      <c r="L66" s="1"/>
      <c r="M66" s="1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3" t="str">
        <f>IF(ISERROR(INDEX('1.Sınav'!$C$33:$AJ$282,MATCH(D66,'1.Sınav'!$D$33:$D$282,0),2)),"",INDEX('1.Sınav'!$C$33:$AJ$282,MATCH(D66,'1.Sınav'!$D$33:$D$282,0),34))</f>
        <v/>
      </c>
      <c r="AK66" s="23" t="str">
        <f t="shared" si="3"/>
        <v/>
      </c>
      <c r="AL66" s="66" t="str">
        <f t="shared" si="4"/>
        <v/>
      </c>
      <c r="AM66" s="35"/>
      <c r="AN66" s="35"/>
      <c r="AO66" s="35"/>
      <c r="AP66" s="35"/>
      <c r="AQ66" s="35"/>
      <c r="AV66" s="36">
        <f t="shared" si="5"/>
        <v>0</v>
      </c>
      <c r="CA66" s="6">
        <v>1</v>
      </c>
      <c r="CB66" s="43">
        <v>100</v>
      </c>
      <c r="CC66" s="43">
        <v>100</v>
      </c>
    </row>
    <row r="67" spans="2:81" ht="21.95" customHeight="1" x14ac:dyDescent="0.2">
      <c r="B67" s="25">
        <f>SUBTOTAL(109,$CA$1:CA67)</f>
        <v>35</v>
      </c>
      <c r="C67" s="19" t="str">
        <f>IF(ISERROR(INDEX(İsimler!$A$1:$C$1000,MATCH(D67,İsimler!$A$1:$A$1000,0),2)),"",INDEX(İsimler!$A$1:$C$1000,MATCH(D67,İsimler!$A$1:$A$1000,0),3))</f>
        <v/>
      </c>
      <c r="D67" s="1"/>
      <c r="E67" s="119" t="str">
        <f>IF(ISERROR(INDEX(İsimler!$A$1:$C$1000,MATCH(D67,İsimler!$A$1:$A$1000,0),2)),"",INDEX(İsimler!$A$1:$C$1000,MATCH(D67,İsimler!$A$1:$A$1000,0),2))</f>
        <v/>
      </c>
      <c r="F67" s="120"/>
      <c r="G67" s="120"/>
      <c r="H67" s="120"/>
      <c r="I67" s="120"/>
      <c r="J67" s="121"/>
      <c r="K67" s="1"/>
      <c r="L67" s="1"/>
      <c r="M67" s="1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3" t="str">
        <f>IF(ISERROR(INDEX('1.Sınav'!$C$33:$AJ$282,MATCH(D67,'1.Sınav'!$D$33:$D$282,0),2)),"",INDEX('1.Sınav'!$C$33:$AJ$282,MATCH(D67,'1.Sınav'!$D$33:$D$282,0),34))</f>
        <v/>
      </c>
      <c r="AK67" s="23" t="str">
        <f t="shared" si="3"/>
        <v/>
      </c>
      <c r="AL67" s="66" t="str">
        <f t="shared" si="4"/>
        <v/>
      </c>
      <c r="AM67" s="35"/>
      <c r="AN67" s="35"/>
      <c r="AO67" s="35"/>
      <c r="AP67" s="35"/>
      <c r="AQ67" s="35"/>
      <c r="AV67" s="36">
        <f t="shared" si="5"/>
        <v>0</v>
      </c>
      <c r="CA67" s="6">
        <v>1</v>
      </c>
      <c r="CB67" s="43">
        <v>100</v>
      </c>
      <c r="CC67" s="43">
        <v>100</v>
      </c>
    </row>
    <row r="68" spans="2:81" ht="21.95" customHeight="1" x14ac:dyDescent="0.2">
      <c r="B68" s="25">
        <f>SUBTOTAL(109,$CA$1:CA68)</f>
        <v>36</v>
      </c>
      <c r="C68" s="19" t="str">
        <f>IF(ISERROR(INDEX(İsimler!$A$1:$C$1000,MATCH(D68,İsimler!$A$1:$A$1000,0),2)),"",INDEX(İsimler!$A$1:$C$1000,MATCH(D68,İsimler!$A$1:$A$1000,0),3))</f>
        <v/>
      </c>
      <c r="D68" s="1"/>
      <c r="E68" s="119" t="str">
        <f>IF(ISERROR(INDEX(İsimler!$A$1:$C$1000,MATCH(D68,İsimler!$A$1:$A$1000,0),2)),"",INDEX(İsimler!$A$1:$C$1000,MATCH(D68,İsimler!$A$1:$A$1000,0),2))</f>
        <v/>
      </c>
      <c r="F68" s="120"/>
      <c r="G68" s="120"/>
      <c r="H68" s="120"/>
      <c r="I68" s="120"/>
      <c r="J68" s="121"/>
      <c r="K68" s="1"/>
      <c r="L68" s="1"/>
      <c r="M68" s="1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3" t="str">
        <f>IF(ISERROR(INDEX('1.Sınav'!$C$33:$AJ$282,MATCH(D68,'1.Sınav'!$D$33:$D$282,0),2)),"",INDEX('1.Sınav'!$C$33:$AJ$282,MATCH(D68,'1.Sınav'!$D$33:$D$282,0),34))</f>
        <v/>
      </c>
      <c r="AK68" s="23" t="str">
        <f t="shared" si="3"/>
        <v/>
      </c>
      <c r="AL68" s="66" t="str">
        <f t="shared" si="4"/>
        <v/>
      </c>
      <c r="AM68" s="35"/>
      <c r="AN68" s="35"/>
      <c r="AO68" s="35"/>
      <c r="AP68" s="35"/>
      <c r="AQ68" s="35"/>
      <c r="AV68" s="36">
        <f t="shared" si="5"/>
        <v>0</v>
      </c>
      <c r="CA68" s="6">
        <v>1</v>
      </c>
      <c r="CB68" s="43">
        <v>100</v>
      </c>
      <c r="CC68" s="43">
        <v>100</v>
      </c>
    </row>
    <row r="69" spans="2:81" ht="21.95" customHeight="1" x14ac:dyDescent="0.2">
      <c r="B69" s="25">
        <f>SUBTOTAL(109,$CA$1:CA69)</f>
        <v>37</v>
      </c>
      <c r="C69" s="19" t="str">
        <f>IF(ISERROR(INDEX(İsimler!$A$1:$C$1000,MATCH(D69,İsimler!$A$1:$A$1000,0),2)),"",INDEX(İsimler!$A$1:$C$1000,MATCH(D69,İsimler!$A$1:$A$1000,0),3))</f>
        <v/>
      </c>
      <c r="D69" s="1"/>
      <c r="E69" s="119" t="str">
        <f>IF(ISERROR(INDEX(İsimler!$A$1:$C$1000,MATCH(D69,İsimler!$A$1:$A$1000,0),2)),"",INDEX(İsimler!$A$1:$C$1000,MATCH(D69,İsimler!$A$1:$A$1000,0),2))</f>
        <v/>
      </c>
      <c r="F69" s="120"/>
      <c r="G69" s="120"/>
      <c r="H69" s="120"/>
      <c r="I69" s="120"/>
      <c r="J69" s="121"/>
      <c r="K69" s="1"/>
      <c r="L69" s="1"/>
      <c r="M69" s="1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3" t="str">
        <f>IF(ISERROR(INDEX('1.Sınav'!$C$33:$AJ$282,MATCH(D69,'1.Sınav'!$D$33:$D$282,0),2)),"",INDEX('1.Sınav'!$C$33:$AJ$282,MATCH(D69,'1.Sınav'!$D$33:$D$282,0),34))</f>
        <v/>
      </c>
      <c r="AK69" s="23" t="str">
        <f t="shared" si="3"/>
        <v/>
      </c>
      <c r="AL69" s="66" t="str">
        <f t="shared" si="4"/>
        <v/>
      </c>
      <c r="AM69" s="35"/>
      <c r="AN69" s="35"/>
      <c r="AO69" s="35"/>
      <c r="AP69" s="35"/>
      <c r="AQ69" s="35"/>
      <c r="AV69" s="36">
        <f t="shared" si="5"/>
        <v>0</v>
      </c>
      <c r="CA69" s="6">
        <v>1</v>
      </c>
      <c r="CB69" s="43">
        <v>100</v>
      </c>
      <c r="CC69" s="43">
        <v>100</v>
      </c>
    </row>
    <row r="70" spans="2:81" ht="21.95" customHeight="1" x14ac:dyDescent="0.2">
      <c r="B70" s="25">
        <f>SUBTOTAL(109,$CA$1:CA70)</f>
        <v>38</v>
      </c>
      <c r="C70" s="19" t="str">
        <f>IF(ISERROR(INDEX(İsimler!$A$1:$C$1000,MATCH(D70,İsimler!$A$1:$A$1000,0),2)),"",INDEX(İsimler!$A$1:$C$1000,MATCH(D70,İsimler!$A$1:$A$1000,0),3))</f>
        <v/>
      </c>
      <c r="D70" s="1"/>
      <c r="E70" s="119" t="str">
        <f>IF(ISERROR(INDEX(İsimler!$A$1:$C$1000,MATCH(D70,İsimler!$A$1:$A$1000,0),2)),"",INDEX(İsimler!$A$1:$C$1000,MATCH(D70,İsimler!$A$1:$A$1000,0),2))</f>
        <v/>
      </c>
      <c r="F70" s="120"/>
      <c r="G70" s="120"/>
      <c r="H70" s="120"/>
      <c r="I70" s="120"/>
      <c r="J70" s="121"/>
      <c r="K70" s="1"/>
      <c r="L70" s="1"/>
      <c r="M70" s="1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3" t="str">
        <f>IF(ISERROR(INDEX('1.Sınav'!$C$33:$AJ$282,MATCH(D70,'1.Sınav'!$D$33:$D$282,0),2)),"",INDEX('1.Sınav'!$C$33:$AJ$282,MATCH(D70,'1.Sınav'!$D$33:$D$282,0),34))</f>
        <v/>
      </c>
      <c r="AK70" s="23" t="str">
        <f t="shared" si="3"/>
        <v/>
      </c>
      <c r="AL70" s="66" t="str">
        <f t="shared" si="4"/>
        <v/>
      </c>
      <c r="AM70" s="35"/>
      <c r="AN70" s="35"/>
      <c r="AO70" s="35"/>
      <c r="AP70" s="35"/>
      <c r="AQ70" s="35"/>
      <c r="AV70" s="36">
        <f t="shared" si="5"/>
        <v>0</v>
      </c>
      <c r="CA70" s="6">
        <v>1</v>
      </c>
      <c r="CB70" s="43">
        <v>100</v>
      </c>
      <c r="CC70" s="43">
        <v>100</v>
      </c>
    </row>
    <row r="71" spans="2:81" ht="21.95" customHeight="1" x14ac:dyDescent="0.2">
      <c r="B71" s="25">
        <f>SUBTOTAL(109,$CA$1:CA71)</f>
        <v>39</v>
      </c>
      <c r="C71" s="19" t="str">
        <f>IF(ISERROR(INDEX(İsimler!$A$1:$C$1000,MATCH(D71,İsimler!$A$1:$A$1000,0),2)),"",INDEX(İsimler!$A$1:$C$1000,MATCH(D71,İsimler!$A$1:$A$1000,0),3))</f>
        <v/>
      </c>
      <c r="D71" s="1"/>
      <c r="E71" s="119" t="str">
        <f>IF(ISERROR(INDEX(İsimler!$A$1:$C$1000,MATCH(D71,İsimler!$A$1:$A$1000,0),2)),"",INDEX(İsimler!$A$1:$C$1000,MATCH(D71,İsimler!$A$1:$A$1000,0),2))</f>
        <v/>
      </c>
      <c r="F71" s="120"/>
      <c r="G71" s="120"/>
      <c r="H71" s="120"/>
      <c r="I71" s="120"/>
      <c r="J71" s="121"/>
      <c r="K71" s="1"/>
      <c r="L71" s="1"/>
      <c r="M71" s="1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3" t="str">
        <f>IF(ISERROR(INDEX('1.Sınav'!$C$33:$AJ$282,MATCH(D71,'1.Sınav'!$D$33:$D$282,0),2)),"",INDEX('1.Sınav'!$C$33:$AJ$282,MATCH(D71,'1.Sınav'!$D$33:$D$282,0),34))</f>
        <v/>
      </c>
      <c r="AK71" s="23" t="str">
        <f t="shared" si="3"/>
        <v/>
      </c>
      <c r="AL71" s="66" t="str">
        <f t="shared" si="4"/>
        <v/>
      </c>
      <c r="AM71" s="35"/>
      <c r="AN71" s="35"/>
      <c r="AO71" s="35"/>
      <c r="AP71" s="35"/>
      <c r="AQ71" s="35"/>
      <c r="AV71" s="36">
        <f t="shared" si="5"/>
        <v>0</v>
      </c>
      <c r="CA71" s="6">
        <v>1</v>
      </c>
      <c r="CB71" s="43">
        <v>100</v>
      </c>
      <c r="CC71" s="43">
        <v>100</v>
      </c>
    </row>
    <row r="72" spans="2:81" ht="21.95" customHeight="1" x14ac:dyDescent="0.2">
      <c r="B72" s="25">
        <f>SUBTOTAL(109,$CA$1:CA72)</f>
        <v>40</v>
      </c>
      <c r="C72" s="19" t="str">
        <f>IF(ISERROR(INDEX(İsimler!$A$1:$C$1000,MATCH(D72,İsimler!$A$1:$A$1000,0),2)),"",INDEX(İsimler!$A$1:$C$1000,MATCH(D72,İsimler!$A$1:$A$1000,0),3))</f>
        <v/>
      </c>
      <c r="D72" s="1"/>
      <c r="E72" s="119" t="str">
        <f>IF(ISERROR(INDEX(İsimler!$A$1:$C$1000,MATCH(D72,İsimler!$A$1:$A$1000,0),2)),"",INDEX(İsimler!$A$1:$C$1000,MATCH(D72,İsimler!$A$1:$A$1000,0),2))</f>
        <v/>
      </c>
      <c r="F72" s="120"/>
      <c r="G72" s="120"/>
      <c r="H72" s="120"/>
      <c r="I72" s="120"/>
      <c r="J72" s="121"/>
      <c r="K72" s="1"/>
      <c r="L72" s="1"/>
      <c r="M72" s="1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3" t="str">
        <f>IF(ISERROR(INDEX('1.Sınav'!$C$33:$AJ$282,MATCH(D72,'1.Sınav'!$D$33:$D$282,0),2)),"",INDEX('1.Sınav'!$C$33:$AJ$282,MATCH(D72,'1.Sınav'!$D$33:$D$282,0),34))</f>
        <v/>
      </c>
      <c r="AK72" s="23" t="str">
        <f t="shared" si="3"/>
        <v/>
      </c>
      <c r="AL72" s="66" t="str">
        <f t="shared" si="4"/>
        <v/>
      </c>
      <c r="AM72" s="35"/>
      <c r="AN72" s="35"/>
      <c r="AO72" s="35"/>
      <c r="AP72" s="35"/>
      <c r="AQ72" s="35"/>
      <c r="AV72" s="36">
        <f t="shared" si="5"/>
        <v>0</v>
      </c>
      <c r="CA72" s="6">
        <v>1</v>
      </c>
      <c r="CB72" s="43">
        <v>100</v>
      </c>
      <c r="CC72" s="43">
        <v>100</v>
      </c>
    </row>
    <row r="73" spans="2:81" ht="21.95" customHeight="1" x14ac:dyDescent="0.2">
      <c r="B73" s="25">
        <f>SUBTOTAL(109,$CA$1:CA73)</f>
        <v>41</v>
      </c>
      <c r="C73" s="19" t="str">
        <f>IF(ISERROR(INDEX(İsimler!$A$1:$C$1000,MATCH(D73,İsimler!$A$1:$A$1000,0),2)),"",INDEX(İsimler!$A$1:$C$1000,MATCH(D73,İsimler!$A$1:$A$1000,0),3))</f>
        <v/>
      </c>
      <c r="D73" s="1"/>
      <c r="E73" s="119" t="str">
        <f>IF(ISERROR(INDEX(İsimler!$A$1:$C$1000,MATCH(D73,İsimler!$A$1:$A$1000,0),2)),"",INDEX(İsimler!$A$1:$C$1000,MATCH(D73,İsimler!$A$1:$A$1000,0),2))</f>
        <v/>
      </c>
      <c r="F73" s="120"/>
      <c r="G73" s="120"/>
      <c r="H73" s="120"/>
      <c r="I73" s="120"/>
      <c r="J73" s="121"/>
      <c r="K73" s="1"/>
      <c r="L73" s="1"/>
      <c r="M73" s="1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3" t="str">
        <f>IF(ISERROR(INDEX('1.Sınav'!$C$33:$AJ$282,MATCH(D73,'1.Sınav'!$D$33:$D$282,0),2)),"",INDEX('1.Sınav'!$C$33:$AJ$282,MATCH(D73,'1.Sınav'!$D$33:$D$282,0),34))</f>
        <v/>
      </c>
      <c r="AK73" s="23" t="str">
        <f t="shared" si="3"/>
        <v/>
      </c>
      <c r="AL73" s="66" t="str">
        <f t="shared" si="4"/>
        <v/>
      </c>
      <c r="AM73" s="35"/>
      <c r="AN73" s="35"/>
      <c r="AO73" s="35"/>
      <c r="AP73" s="35"/>
      <c r="AQ73" s="35"/>
      <c r="AV73" s="36">
        <f t="shared" si="5"/>
        <v>0</v>
      </c>
      <c r="CA73" s="6">
        <v>1</v>
      </c>
      <c r="CB73" s="43">
        <v>100</v>
      </c>
      <c r="CC73" s="43">
        <v>100</v>
      </c>
    </row>
    <row r="74" spans="2:81" ht="21.95" customHeight="1" x14ac:dyDescent="0.2">
      <c r="B74" s="25">
        <f>SUBTOTAL(109,$CA$1:CA74)</f>
        <v>42</v>
      </c>
      <c r="C74" s="19" t="str">
        <f>IF(ISERROR(INDEX(İsimler!$A$1:$C$1000,MATCH(D74,İsimler!$A$1:$A$1000,0),2)),"",INDEX(İsimler!$A$1:$C$1000,MATCH(D74,İsimler!$A$1:$A$1000,0),3))</f>
        <v/>
      </c>
      <c r="D74" s="1"/>
      <c r="E74" s="119" t="str">
        <f>IF(ISERROR(INDEX(İsimler!$A$1:$C$1000,MATCH(D74,İsimler!$A$1:$A$1000,0),2)),"",INDEX(İsimler!$A$1:$C$1000,MATCH(D74,İsimler!$A$1:$A$1000,0),2))</f>
        <v/>
      </c>
      <c r="F74" s="120"/>
      <c r="G74" s="120"/>
      <c r="H74" s="120"/>
      <c r="I74" s="120"/>
      <c r="J74" s="121"/>
      <c r="K74" s="1"/>
      <c r="L74" s="1"/>
      <c r="M74" s="1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3" t="str">
        <f>IF(ISERROR(INDEX('1.Sınav'!$C$33:$AJ$282,MATCH(D74,'1.Sınav'!$D$33:$D$282,0),2)),"",INDEX('1.Sınav'!$C$33:$AJ$282,MATCH(D74,'1.Sınav'!$D$33:$D$282,0),34))</f>
        <v/>
      </c>
      <c r="AK74" s="23" t="str">
        <f t="shared" si="3"/>
        <v/>
      </c>
      <c r="AL74" s="66" t="str">
        <f t="shared" si="4"/>
        <v/>
      </c>
      <c r="AM74" s="35"/>
      <c r="AN74" s="35"/>
      <c r="AO74" s="35"/>
      <c r="AP74" s="35"/>
      <c r="AQ74" s="35"/>
      <c r="AV74" s="36">
        <f t="shared" si="5"/>
        <v>0</v>
      </c>
      <c r="CA74" s="6">
        <v>1</v>
      </c>
      <c r="CB74" s="43">
        <v>100</v>
      </c>
      <c r="CC74" s="43">
        <v>100</v>
      </c>
    </row>
    <row r="75" spans="2:81" ht="21.95" customHeight="1" x14ac:dyDescent="0.2">
      <c r="B75" s="25">
        <f>SUBTOTAL(109,$CA$1:CA75)</f>
        <v>43</v>
      </c>
      <c r="C75" s="19" t="str">
        <f>IF(ISERROR(INDEX(İsimler!$A$1:$C$1000,MATCH(D75,İsimler!$A$1:$A$1000,0),2)),"",INDEX(İsimler!$A$1:$C$1000,MATCH(D75,İsimler!$A$1:$A$1000,0),3))</f>
        <v/>
      </c>
      <c r="D75" s="1"/>
      <c r="E75" s="119" t="str">
        <f>IF(ISERROR(INDEX(İsimler!$A$1:$C$1000,MATCH(D75,İsimler!$A$1:$A$1000,0),2)),"",INDEX(İsimler!$A$1:$C$1000,MATCH(D75,İsimler!$A$1:$A$1000,0),2))</f>
        <v/>
      </c>
      <c r="F75" s="120"/>
      <c r="G75" s="120"/>
      <c r="H75" s="120"/>
      <c r="I75" s="120"/>
      <c r="J75" s="121"/>
      <c r="K75" s="1"/>
      <c r="L75" s="1"/>
      <c r="M75" s="1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3" t="str">
        <f>IF(ISERROR(INDEX('1.Sınav'!$C$33:$AJ$282,MATCH(D75,'1.Sınav'!$D$33:$D$282,0),2)),"",INDEX('1.Sınav'!$C$33:$AJ$282,MATCH(D75,'1.Sınav'!$D$33:$D$282,0),34))</f>
        <v/>
      </c>
      <c r="AK75" s="23" t="str">
        <f t="shared" si="3"/>
        <v/>
      </c>
      <c r="AL75" s="66" t="str">
        <f t="shared" si="4"/>
        <v/>
      </c>
      <c r="AM75" s="35"/>
      <c r="AN75" s="35"/>
      <c r="AO75" s="35"/>
      <c r="AP75" s="35"/>
      <c r="AQ75" s="35"/>
      <c r="AV75" s="36">
        <f t="shared" si="5"/>
        <v>0</v>
      </c>
      <c r="CA75" s="6">
        <v>1</v>
      </c>
      <c r="CB75" s="43">
        <v>100</v>
      </c>
      <c r="CC75" s="43">
        <v>100</v>
      </c>
    </row>
    <row r="76" spans="2:81" ht="21.95" customHeight="1" x14ac:dyDescent="0.2">
      <c r="B76" s="25">
        <f>SUBTOTAL(109,$CA$1:CA76)</f>
        <v>44</v>
      </c>
      <c r="C76" s="19" t="str">
        <f>IF(ISERROR(INDEX(İsimler!$A$1:$C$1000,MATCH(D76,İsimler!$A$1:$A$1000,0),2)),"",INDEX(İsimler!$A$1:$C$1000,MATCH(D76,İsimler!$A$1:$A$1000,0),3))</f>
        <v/>
      </c>
      <c r="D76" s="1"/>
      <c r="E76" s="119" t="str">
        <f>IF(ISERROR(INDEX(İsimler!$A$1:$C$1000,MATCH(D76,İsimler!$A$1:$A$1000,0),2)),"",INDEX(İsimler!$A$1:$C$1000,MATCH(D76,İsimler!$A$1:$A$1000,0),2))</f>
        <v/>
      </c>
      <c r="F76" s="120"/>
      <c r="G76" s="120"/>
      <c r="H76" s="120"/>
      <c r="I76" s="120"/>
      <c r="J76" s="121"/>
      <c r="K76" s="1"/>
      <c r="L76" s="1"/>
      <c r="M76" s="1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3" t="str">
        <f>IF(ISERROR(INDEX('1.Sınav'!$C$33:$AJ$282,MATCH(D76,'1.Sınav'!$D$33:$D$282,0),2)),"",INDEX('1.Sınav'!$C$33:$AJ$282,MATCH(D76,'1.Sınav'!$D$33:$D$282,0),34))</f>
        <v/>
      </c>
      <c r="AK76" s="23" t="str">
        <f t="shared" si="3"/>
        <v/>
      </c>
      <c r="AL76" s="66" t="str">
        <f t="shared" si="4"/>
        <v/>
      </c>
      <c r="AM76" s="35"/>
      <c r="AN76" s="35"/>
      <c r="AO76" s="35"/>
      <c r="AP76" s="35"/>
      <c r="AQ76" s="35"/>
      <c r="AV76" s="36">
        <f t="shared" si="5"/>
        <v>0</v>
      </c>
      <c r="CA76" s="6">
        <v>1</v>
      </c>
      <c r="CB76" s="43">
        <v>100</v>
      </c>
      <c r="CC76" s="43">
        <v>100</v>
      </c>
    </row>
    <row r="77" spans="2:81" ht="21.95" customHeight="1" x14ac:dyDescent="0.2">
      <c r="B77" s="25">
        <f>SUBTOTAL(109,$CA$1:CA77)</f>
        <v>45</v>
      </c>
      <c r="C77" s="19" t="str">
        <f>IF(ISERROR(INDEX(İsimler!$A$1:$C$1000,MATCH(D77,İsimler!$A$1:$A$1000,0),2)),"",INDEX(İsimler!$A$1:$C$1000,MATCH(D77,İsimler!$A$1:$A$1000,0),3))</f>
        <v/>
      </c>
      <c r="D77" s="1"/>
      <c r="E77" s="119" t="str">
        <f>IF(ISERROR(INDEX(İsimler!$A$1:$C$1000,MATCH(D77,İsimler!$A$1:$A$1000,0),2)),"",INDEX(İsimler!$A$1:$C$1000,MATCH(D77,İsimler!$A$1:$A$1000,0),2))</f>
        <v/>
      </c>
      <c r="F77" s="120"/>
      <c r="G77" s="120"/>
      <c r="H77" s="120"/>
      <c r="I77" s="120"/>
      <c r="J77" s="121"/>
      <c r="K77" s="1"/>
      <c r="L77" s="1"/>
      <c r="M77" s="1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3" t="str">
        <f>IF(ISERROR(INDEX('1.Sınav'!$C$33:$AJ$282,MATCH(D77,'1.Sınav'!$D$33:$D$282,0),2)),"",INDEX('1.Sınav'!$C$33:$AJ$282,MATCH(D77,'1.Sınav'!$D$33:$D$282,0),34))</f>
        <v/>
      </c>
      <c r="AK77" s="23" t="str">
        <f t="shared" si="3"/>
        <v/>
      </c>
      <c r="AL77" s="66" t="str">
        <f t="shared" si="4"/>
        <v/>
      </c>
      <c r="AM77" s="35"/>
      <c r="AN77" s="35"/>
      <c r="AO77" s="35"/>
      <c r="AP77" s="35"/>
      <c r="AQ77" s="35"/>
      <c r="AV77" s="36">
        <f t="shared" si="5"/>
        <v>0</v>
      </c>
      <c r="CA77" s="6">
        <v>1</v>
      </c>
      <c r="CB77" s="43">
        <v>100</v>
      </c>
      <c r="CC77" s="43">
        <v>100</v>
      </c>
    </row>
    <row r="78" spans="2:81" ht="21.95" customHeight="1" x14ac:dyDescent="0.2">
      <c r="B78" s="25">
        <f>SUBTOTAL(109,$CA$1:CA78)</f>
        <v>46</v>
      </c>
      <c r="C78" s="19" t="str">
        <f>IF(ISERROR(INDEX(İsimler!$A$1:$C$1000,MATCH(D78,İsimler!$A$1:$A$1000,0),2)),"",INDEX(İsimler!$A$1:$C$1000,MATCH(D78,İsimler!$A$1:$A$1000,0),3))</f>
        <v/>
      </c>
      <c r="D78" s="1"/>
      <c r="E78" s="119" t="str">
        <f>IF(ISERROR(INDEX(İsimler!$A$1:$C$1000,MATCH(D78,İsimler!$A$1:$A$1000,0),2)),"",INDEX(İsimler!$A$1:$C$1000,MATCH(D78,İsimler!$A$1:$A$1000,0),2))</f>
        <v/>
      </c>
      <c r="F78" s="120"/>
      <c r="G78" s="120"/>
      <c r="H78" s="120"/>
      <c r="I78" s="120"/>
      <c r="J78" s="121"/>
      <c r="K78" s="1"/>
      <c r="L78" s="1"/>
      <c r="M78" s="1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3" t="str">
        <f>IF(ISERROR(INDEX('1.Sınav'!$C$33:$AJ$282,MATCH(D78,'1.Sınav'!$D$33:$D$282,0),2)),"",INDEX('1.Sınav'!$C$33:$AJ$282,MATCH(D78,'1.Sınav'!$D$33:$D$282,0),34))</f>
        <v/>
      </c>
      <c r="AK78" s="23" t="str">
        <f t="shared" si="3"/>
        <v/>
      </c>
      <c r="AL78" s="66" t="str">
        <f t="shared" si="4"/>
        <v/>
      </c>
      <c r="AM78" s="35"/>
      <c r="AN78" s="35"/>
      <c r="AO78" s="35"/>
      <c r="AP78" s="35"/>
      <c r="AQ78" s="35"/>
      <c r="AV78" s="36">
        <f t="shared" si="5"/>
        <v>0</v>
      </c>
      <c r="CA78" s="6">
        <v>1</v>
      </c>
      <c r="CB78" s="43">
        <v>100</v>
      </c>
      <c r="CC78" s="43">
        <v>100</v>
      </c>
    </row>
    <row r="79" spans="2:81" ht="21.95" customHeight="1" x14ac:dyDescent="0.2">
      <c r="B79" s="25">
        <f>SUBTOTAL(109,$CA$1:CA79)</f>
        <v>47</v>
      </c>
      <c r="C79" s="19" t="str">
        <f>IF(ISERROR(INDEX(İsimler!$A$1:$C$1000,MATCH(D79,İsimler!$A$1:$A$1000,0),2)),"",INDEX(İsimler!$A$1:$C$1000,MATCH(D79,İsimler!$A$1:$A$1000,0),3))</f>
        <v/>
      </c>
      <c r="D79" s="1"/>
      <c r="E79" s="119" t="str">
        <f>IF(ISERROR(INDEX(İsimler!$A$1:$C$1000,MATCH(D79,İsimler!$A$1:$A$1000,0),2)),"",INDEX(İsimler!$A$1:$C$1000,MATCH(D79,İsimler!$A$1:$A$1000,0),2))</f>
        <v/>
      </c>
      <c r="F79" s="120"/>
      <c r="G79" s="120"/>
      <c r="H79" s="120"/>
      <c r="I79" s="120"/>
      <c r="J79" s="121"/>
      <c r="K79" s="1"/>
      <c r="L79" s="1"/>
      <c r="M79" s="1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3" t="str">
        <f>IF(ISERROR(INDEX('1.Sınav'!$C$33:$AJ$282,MATCH(D79,'1.Sınav'!$D$33:$D$282,0),2)),"",INDEX('1.Sınav'!$C$33:$AJ$282,MATCH(D79,'1.Sınav'!$D$33:$D$282,0),34))</f>
        <v/>
      </c>
      <c r="AK79" s="23" t="str">
        <f t="shared" si="3"/>
        <v/>
      </c>
      <c r="AL79" s="66" t="str">
        <f t="shared" si="4"/>
        <v/>
      </c>
      <c r="AM79" s="35"/>
      <c r="AN79" s="35"/>
      <c r="AO79" s="35"/>
      <c r="AP79" s="35"/>
      <c r="AQ79" s="35"/>
      <c r="AV79" s="36">
        <f t="shared" si="5"/>
        <v>0</v>
      </c>
      <c r="CA79" s="6">
        <v>1</v>
      </c>
      <c r="CB79" s="43">
        <v>100</v>
      </c>
      <c r="CC79" s="43">
        <v>100</v>
      </c>
    </row>
    <row r="80" spans="2:81" ht="21.95" customHeight="1" x14ac:dyDescent="0.2">
      <c r="B80" s="25">
        <f>SUBTOTAL(109,$CA$1:CA80)</f>
        <v>48</v>
      </c>
      <c r="C80" s="19" t="str">
        <f>IF(ISERROR(INDEX(İsimler!$A$1:$C$1000,MATCH(D80,İsimler!$A$1:$A$1000,0),2)),"",INDEX(İsimler!$A$1:$C$1000,MATCH(D80,İsimler!$A$1:$A$1000,0),3))</f>
        <v/>
      </c>
      <c r="D80" s="1"/>
      <c r="E80" s="119" t="str">
        <f>IF(ISERROR(INDEX(İsimler!$A$1:$C$1000,MATCH(D80,İsimler!$A$1:$A$1000,0),2)),"",INDEX(İsimler!$A$1:$C$1000,MATCH(D80,İsimler!$A$1:$A$1000,0),2))</f>
        <v/>
      </c>
      <c r="F80" s="120"/>
      <c r="G80" s="120"/>
      <c r="H80" s="120"/>
      <c r="I80" s="120"/>
      <c r="J80" s="121"/>
      <c r="K80" s="1"/>
      <c r="L80" s="1"/>
      <c r="M80" s="1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3" t="str">
        <f>IF(ISERROR(INDEX('1.Sınav'!$C$33:$AJ$282,MATCH(D80,'1.Sınav'!$D$33:$D$282,0),2)),"",INDEX('1.Sınav'!$C$33:$AJ$282,MATCH(D80,'1.Sınav'!$D$33:$D$282,0),34))</f>
        <v/>
      </c>
      <c r="AK80" s="23" t="str">
        <f t="shared" si="3"/>
        <v/>
      </c>
      <c r="AL80" s="66" t="str">
        <f t="shared" si="4"/>
        <v/>
      </c>
      <c r="AM80" s="35"/>
      <c r="AN80" s="35"/>
      <c r="AO80" s="35"/>
      <c r="AP80" s="35"/>
      <c r="AQ80" s="35"/>
      <c r="AV80" s="36">
        <f t="shared" si="5"/>
        <v>0</v>
      </c>
      <c r="CA80" s="6">
        <v>1</v>
      </c>
      <c r="CB80" s="43">
        <v>100</v>
      </c>
      <c r="CC80" s="43">
        <v>100</v>
      </c>
    </row>
    <row r="81" spans="2:81" ht="21.95" customHeight="1" x14ac:dyDescent="0.2">
      <c r="B81" s="25">
        <f>SUBTOTAL(109,$CA$1:CA81)</f>
        <v>49</v>
      </c>
      <c r="C81" s="19" t="str">
        <f>IF(ISERROR(INDEX(İsimler!$A$1:$C$1000,MATCH(D81,İsimler!$A$1:$A$1000,0),2)),"",INDEX(İsimler!$A$1:$C$1000,MATCH(D81,İsimler!$A$1:$A$1000,0),3))</f>
        <v/>
      </c>
      <c r="D81" s="1"/>
      <c r="E81" s="119" t="str">
        <f>IF(ISERROR(INDEX(İsimler!$A$1:$C$1000,MATCH(D81,İsimler!$A$1:$A$1000,0),2)),"",INDEX(İsimler!$A$1:$C$1000,MATCH(D81,İsimler!$A$1:$A$1000,0),2))</f>
        <v/>
      </c>
      <c r="F81" s="120"/>
      <c r="G81" s="120"/>
      <c r="H81" s="120"/>
      <c r="I81" s="120"/>
      <c r="J81" s="121"/>
      <c r="K81" s="1"/>
      <c r="L81" s="1"/>
      <c r="M81" s="1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3" t="str">
        <f>IF(ISERROR(INDEX('1.Sınav'!$C$33:$AJ$282,MATCH(D81,'1.Sınav'!$D$33:$D$282,0),2)),"",INDEX('1.Sınav'!$C$33:$AJ$282,MATCH(D81,'1.Sınav'!$D$33:$D$282,0),34))</f>
        <v/>
      </c>
      <c r="AK81" s="23" t="str">
        <f t="shared" si="3"/>
        <v/>
      </c>
      <c r="AL81" s="66" t="str">
        <f t="shared" si="4"/>
        <v/>
      </c>
      <c r="AM81" s="35"/>
      <c r="AN81" s="35"/>
      <c r="AO81" s="35"/>
      <c r="AP81" s="35"/>
      <c r="AQ81" s="35"/>
      <c r="AV81" s="36">
        <f t="shared" si="5"/>
        <v>0</v>
      </c>
      <c r="CA81" s="6">
        <v>1</v>
      </c>
      <c r="CB81" s="43">
        <v>100</v>
      </c>
      <c r="CC81" s="43">
        <v>100</v>
      </c>
    </row>
    <row r="82" spans="2:81" ht="21.95" customHeight="1" x14ac:dyDescent="0.2">
      <c r="B82" s="25">
        <f>SUBTOTAL(109,$CA$1:CA82)</f>
        <v>50</v>
      </c>
      <c r="C82" s="19" t="str">
        <f>IF(ISERROR(INDEX(İsimler!$A$1:$C$1000,MATCH(D82,İsimler!$A$1:$A$1000,0),2)),"",INDEX(İsimler!$A$1:$C$1000,MATCH(D82,İsimler!$A$1:$A$1000,0),3))</f>
        <v/>
      </c>
      <c r="D82" s="1"/>
      <c r="E82" s="119" t="str">
        <f>IF(ISERROR(INDEX(İsimler!$A$1:$C$1000,MATCH(D82,İsimler!$A$1:$A$1000,0),2)),"",INDEX(İsimler!$A$1:$C$1000,MATCH(D82,İsimler!$A$1:$A$1000,0),2))</f>
        <v/>
      </c>
      <c r="F82" s="120"/>
      <c r="G82" s="120"/>
      <c r="H82" s="120"/>
      <c r="I82" s="120"/>
      <c r="J82" s="121"/>
      <c r="K82" s="1"/>
      <c r="L82" s="1"/>
      <c r="M82" s="1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3" t="str">
        <f>IF(ISERROR(INDEX('1.Sınav'!$C$33:$AJ$282,MATCH(D82,'1.Sınav'!$D$33:$D$282,0),2)),"",INDEX('1.Sınav'!$C$33:$AJ$282,MATCH(D82,'1.Sınav'!$D$33:$D$282,0),34))</f>
        <v/>
      </c>
      <c r="AK82" s="23" t="str">
        <f t="shared" si="3"/>
        <v/>
      </c>
      <c r="AL82" s="66" t="str">
        <f t="shared" si="4"/>
        <v/>
      </c>
      <c r="AM82" s="35"/>
      <c r="AN82" s="35"/>
      <c r="AO82" s="35"/>
      <c r="AP82" s="35"/>
      <c r="AQ82" s="35"/>
      <c r="AV82" s="36">
        <f t="shared" si="5"/>
        <v>0</v>
      </c>
      <c r="CA82" s="6">
        <v>1</v>
      </c>
      <c r="CB82" s="43">
        <v>100</v>
      </c>
      <c r="CC82" s="43">
        <v>100</v>
      </c>
    </row>
    <row r="83" spans="2:81" ht="21.95" customHeight="1" x14ac:dyDescent="0.2">
      <c r="B83" s="25">
        <f>SUBTOTAL(109,$CA$1:CA83)</f>
        <v>51</v>
      </c>
      <c r="C83" s="19" t="str">
        <f>IF(ISERROR(INDEX(İsimler!$A$1:$C$1000,MATCH(D83,İsimler!$A$1:$A$1000,0),2)),"",INDEX(İsimler!$A$1:$C$1000,MATCH(D83,İsimler!$A$1:$A$1000,0),3))</f>
        <v/>
      </c>
      <c r="D83" s="1"/>
      <c r="E83" s="119" t="str">
        <f>IF(ISERROR(INDEX(İsimler!$A$1:$C$1000,MATCH(D83,İsimler!$A$1:$A$1000,0),2)),"",INDEX(İsimler!$A$1:$C$1000,MATCH(D83,İsimler!$A$1:$A$1000,0),2))</f>
        <v/>
      </c>
      <c r="F83" s="120"/>
      <c r="G83" s="120"/>
      <c r="H83" s="120"/>
      <c r="I83" s="120"/>
      <c r="J83" s="121"/>
      <c r="K83" s="1"/>
      <c r="L83" s="1"/>
      <c r="M83" s="1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3" t="str">
        <f>IF(ISERROR(INDEX('1.Sınav'!$C$33:$AJ$282,MATCH(D83,'1.Sınav'!$D$33:$D$282,0),2)),"",INDEX('1.Sınav'!$C$33:$AJ$282,MATCH(D83,'1.Sınav'!$D$33:$D$282,0),34))</f>
        <v/>
      </c>
      <c r="AK83" s="23" t="str">
        <f t="shared" si="3"/>
        <v/>
      </c>
      <c r="AL83" s="66" t="str">
        <f t="shared" si="4"/>
        <v/>
      </c>
      <c r="AM83" s="35"/>
      <c r="AN83" s="35"/>
      <c r="AO83" s="35"/>
      <c r="AP83" s="35"/>
      <c r="AQ83" s="35"/>
      <c r="AV83" s="36">
        <f t="shared" si="5"/>
        <v>0</v>
      </c>
      <c r="CA83" s="6">
        <v>1</v>
      </c>
      <c r="CB83" s="43">
        <v>100</v>
      </c>
      <c r="CC83" s="43">
        <v>100</v>
      </c>
    </row>
    <row r="84" spans="2:81" ht="21.95" customHeight="1" x14ac:dyDescent="0.2">
      <c r="B84" s="25">
        <f>SUBTOTAL(109,$CA$1:CA84)</f>
        <v>52</v>
      </c>
      <c r="C84" s="19" t="str">
        <f>IF(ISERROR(INDEX(İsimler!$A$1:$C$1000,MATCH(D84,İsimler!$A$1:$A$1000,0),2)),"",INDEX(İsimler!$A$1:$C$1000,MATCH(D84,İsimler!$A$1:$A$1000,0),3))</f>
        <v/>
      </c>
      <c r="D84" s="1"/>
      <c r="E84" s="119" t="str">
        <f>IF(ISERROR(INDEX(İsimler!$A$1:$C$1000,MATCH(D84,İsimler!$A$1:$A$1000,0),2)),"",INDEX(İsimler!$A$1:$C$1000,MATCH(D84,İsimler!$A$1:$A$1000,0),2))</f>
        <v/>
      </c>
      <c r="F84" s="120"/>
      <c r="G84" s="120"/>
      <c r="H84" s="120"/>
      <c r="I84" s="120"/>
      <c r="J84" s="121"/>
      <c r="K84" s="1"/>
      <c r="L84" s="1"/>
      <c r="M84" s="1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3" t="str">
        <f>IF(ISERROR(INDEX('1.Sınav'!$C$33:$AJ$282,MATCH(D84,'1.Sınav'!$D$33:$D$282,0),2)),"",INDEX('1.Sınav'!$C$33:$AJ$282,MATCH(D84,'1.Sınav'!$D$33:$D$282,0),34))</f>
        <v/>
      </c>
      <c r="AK84" s="23" t="str">
        <f t="shared" si="3"/>
        <v/>
      </c>
      <c r="AL84" s="66" t="str">
        <f t="shared" si="4"/>
        <v/>
      </c>
      <c r="AM84" s="35"/>
      <c r="AN84" s="35"/>
      <c r="AO84" s="35"/>
      <c r="AP84" s="35"/>
      <c r="AQ84" s="35"/>
      <c r="AV84" s="36">
        <f t="shared" si="5"/>
        <v>0</v>
      </c>
      <c r="CA84" s="6">
        <v>1</v>
      </c>
      <c r="CB84" s="43">
        <v>100</v>
      </c>
      <c r="CC84" s="43">
        <v>100</v>
      </c>
    </row>
    <row r="85" spans="2:81" ht="21.95" customHeight="1" x14ac:dyDescent="0.2">
      <c r="B85" s="25">
        <f>SUBTOTAL(109,$CA$1:CA85)</f>
        <v>53</v>
      </c>
      <c r="C85" s="19" t="str">
        <f>IF(ISERROR(INDEX(İsimler!$A$1:$C$1000,MATCH(D85,İsimler!$A$1:$A$1000,0),2)),"",INDEX(İsimler!$A$1:$C$1000,MATCH(D85,İsimler!$A$1:$A$1000,0),3))</f>
        <v/>
      </c>
      <c r="D85" s="1"/>
      <c r="E85" s="119" t="str">
        <f>IF(ISERROR(INDEX(İsimler!$A$1:$C$1000,MATCH(D85,İsimler!$A$1:$A$1000,0),2)),"",INDEX(İsimler!$A$1:$C$1000,MATCH(D85,İsimler!$A$1:$A$1000,0),2))</f>
        <v/>
      </c>
      <c r="F85" s="120"/>
      <c r="G85" s="120"/>
      <c r="H85" s="120"/>
      <c r="I85" s="120"/>
      <c r="J85" s="121"/>
      <c r="K85" s="1"/>
      <c r="L85" s="1"/>
      <c r="M85" s="1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3" t="str">
        <f>IF(ISERROR(INDEX('1.Sınav'!$C$33:$AJ$282,MATCH(D85,'1.Sınav'!$D$33:$D$282,0),2)),"",INDEX('1.Sınav'!$C$33:$AJ$282,MATCH(D85,'1.Sınav'!$D$33:$D$282,0),34))</f>
        <v/>
      </c>
      <c r="AK85" s="23" t="str">
        <f t="shared" si="3"/>
        <v/>
      </c>
      <c r="AL85" s="66" t="str">
        <f t="shared" si="4"/>
        <v/>
      </c>
      <c r="AM85" s="35"/>
      <c r="AN85" s="35"/>
      <c r="AO85" s="35"/>
      <c r="AP85" s="35"/>
      <c r="AQ85" s="35"/>
      <c r="AV85" s="36">
        <f t="shared" si="5"/>
        <v>0</v>
      </c>
      <c r="CA85" s="6">
        <v>1</v>
      </c>
      <c r="CB85" s="43">
        <v>100</v>
      </c>
      <c r="CC85" s="43">
        <v>100</v>
      </c>
    </row>
    <row r="86" spans="2:81" ht="21.95" customHeight="1" x14ac:dyDescent="0.2">
      <c r="B86" s="25">
        <f>SUBTOTAL(109,$CA$1:CA86)</f>
        <v>54</v>
      </c>
      <c r="C86" s="19" t="str">
        <f>IF(ISERROR(INDEX(İsimler!$A$1:$C$1000,MATCH(D86,İsimler!$A$1:$A$1000,0),2)),"",INDEX(İsimler!$A$1:$C$1000,MATCH(D86,İsimler!$A$1:$A$1000,0),3))</f>
        <v/>
      </c>
      <c r="D86" s="1"/>
      <c r="E86" s="119" t="str">
        <f>IF(ISERROR(INDEX(İsimler!$A$1:$C$1000,MATCH(D86,İsimler!$A$1:$A$1000,0),2)),"",INDEX(İsimler!$A$1:$C$1000,MATCH(D86,İsimler!$A$1:$A$1000,0),2))</f>
        <v/>
      </c>
      <c r="F86" s="120"/>
      <c r="G86" s="120"/>
      <c r="H86" s="120"/>
      <c r="I86" s="120"/>
      <c r="J86" s="121"/>
      <c r="K86" s="1"/>
      <c r="L86" s="1"/>
      <c r="M86" s="1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3" t="str">
        <f>IF(ISERROR(INDEX('1.Sınav'!$C$33:$AJ$282,MATCH(D86,'1.Sınav'!$D$33:$D$282,0),2)),"",INDEX('1.Sınav'!$C$33:$AJ$282,MATCH(D86,'1.Sınav'!$D$33:$D$282,0),34))</f>
        <v/>
      </c>
      <c r="AK86" s="23" t="str">
        <f t="shared" si="3"/>
        <v/>
      </c>
      <c r="AL86" s="66" t="str">
        <f t="shared" si="4"/>
        <v/>
      </c>
      <c r="AM86" s="35"/>
      <c r="AN86" s="35"/>
      <c r="AO86" s="35"/>
      <c r="AP86" s="35"/>
      <c r="AQ86" s="35"/>
      <c r="AV86" s="36">
        <f t="shared" si="5"/>
        <v>0</v>
      </c>
      <c r="CA86" s="6">
        <v>1</v>
      </c>
      <c r="CB86" s="43">
        <v>100</v>
      </c>
      <c r="CC86" s="43">
        <v>100</v>
      </c>
    </row>
    <row r="87" spans="2:81" ht="21.95" customHeight="1" x14ac:dyDescent="0.2">
      <c r="B87" s="25">
        <f>SUBTOTAL(109,$CA$1:CA87)</f>
        <v>55</v>
      </c>
      <c r="C87" s="19" t="str">
        <f>IF(ISERROR(INDEX(İsimler!$A$1:$C$1000,MATCH(D87,İsimler!$A$1:$A$1000,0),2)),"",INDEX(İsimler!$A$1:$C$1000,MATCH(D87,İsimler!$A$1:$A$1000,0),3))</f>
        <v/>
      </c>
      <c r="D87" s="1"/>
      <c r="E87" s="119" t="str">
        <f>IF(ISERROR(INDEX(İsimler!$A$1:$C$1000,MATCH(D87,İsimler!$A$1:$A$1000,0),2)),"",INDEX(İsimler!$A$1:$C$1000,MATCH(D87,İsimler!$A$1:$A$1000,0),2))</f>
        <v/>
      </c>
      <c r="F87" s="120"/>
      <c r="G87" s="120"/>
      <c r="H87" s="120"/>
      <c r="I87" s="120"/>
      <c r="J87" s="121"/>
      <c r="K87" s="1"/>
      <c r="L87" s="1"/>
      <c r="M87" s="1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3" t="str">
        <f>IF(ISERROR(INDEX('1.Sınav'!$C$33:$AJ$282,MATCH(D87,'1.Sınav'!$D$33:$D$282,0),2)),"",INDEX('1.Sınav'!$C$33:$AJ$282,MATCH(D87,'1.Sınav'!$D$33:$D$282,0),34))</f>
        <v/>
      </c>
      <c r="AK87" s="23" t="str">
        <f t="shared" si="3"/>
        <v/>
      </c>
      <c r="AL87" s="66" t="str">
        <f t="shared" si="4"/>
        <v/>
      </c>
      <c r="AM87" s="35"/>
      <c r="AN87" s="35"/>
      <c r="AO87" s="35"/>
      <c r="AP87" s="35"/>
      <c r="AQ87" s="35"/>
      <c r="AV87" s="36">
        <f t="shared" si="5"/>
        <v>0</v>
      </c>
      <c r="CA87" s="6">
        <v>1</v>
      </c>
      <c r="CB87" s="43">
        <v>100</v>
      </c>
      <c r="CC87" s="43">
        <v>100</v>
      </c>
    </row>
    <row r="88" spans="2:81" ht="21.95" customHeight="1" x14ac:dyDescent="0.2">
      <c r="B88" s="25">
        <f>SUBTOTAL(109,$CA$1:CA88)</f>
        <v>56</v>
      </c>
      <c r="C88" s="19" t="str">
        <f>IF(ISERROR(INDEX(İsimler!$A$1:$C$1000,MATCH(D88,İsimler!$A$1:$A$1000,0),2)),"",INDEX(İsimler!$A$1:$C$1000,MATCH(D88,İsimler!$A$1:$A$1000,0),3))</f>
        <v/>
      </c>
      <c r="D88" s="1"/>
      <c r="E88" s="119" t="str">
        <f>IF(ISERROR(INDEX(İsimler!$A$1:$C$1000,MATCH(D88,İsimler!$A$1:$A$1000,0),2)),"",INDEX(İsimler!$A$1:$C$1000,MATCH(D88,İsimler!$A$1:$A$1000,0),2))</f>
        <v/>
      </c>
      <c r="F88" s="120"/>
      <c r="G88" s="120"/>
      <c r="H88" s="120"/>
      <c r="I88" s="120"/>
      <c r="J88" s="121"/>
      <c r="K88" s="1"/>
      <c r="L88" s="1"/>
      <c r="M88" s="1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3" t="str">
        <f>IF(ISERROR(INDEX('1.Sınav'!$C$33:$AJ$282,MATCH(D88,'1.Sınav'!$D$33:$D$282,0),2)),"",INDEX('1.Sınav'!$C$33:$AJ$282,MATCH(D88,'1.Sınav'!$D$33:$D$282,0),34))</f>
        <v/>
      </c>
      <c r="AK88" s="23" t="str">
        <f t="shared" si="3"/>
        <v/>
      </c>
      <c r="AL88" s="66" t="str">
        <f t="shared" si="4"/>
        <v/>
      </c>
      <c r="AM88" s="35"/>
      <c r="AN88" s="35"/>
      <c r="AO88" s="35"/>
      <c r="AP88" s="35"/>
      <c r="AQ88" s="35"/>
      <c r="AV88" s="36">
        <f t="shared" si="5"/>
        <v>0</v>
      </c>
      <c r="CA88" s="6">
        <v>1</v>
      </c>
      <c r="CB88" s="43">
        <v>100</v>
      </c>
      <c r="CC88" s="43">
        <v>100</v>
      </c>
    </row>
    <row r="89" spans="2:81" ht="21.95" customHeight="1" x14ac:dyDescent="0.2">
      <c r="B89" s="25">
        <f>SUBTOTAL(109,$CA$1:CA89)</f>
        <v>57</v>
      </c>
      <c r="C89" s="19" t="str">
        <f>IF(ISERROR(INDEX(İsimler!$A$1:$C$1000,MATCH(D89,İsimler!$A$1:$A$1000,0),2)),"",INDEX(İsimler!$A$1:$C$1000,MATCH(D89,İsimler!$A$1:$A$1000,0),3))</f>
        <v/>
      </c>
      <c r="D89" s="1"/>
      <c r="E89" s="119" t="str">
        <f>IF(ISERROR(INDEX(İsimler!$A$1:$C$1000,MATCH(D89,İsimler!$A$1:$A$1000,0),2)),"",INDEX(İsimler!$A$1:$C$1000,MATCH(D89,İsimler!$A$1:$A$1000,0),2))</f>
        <v/>
      </c>
      <c r="F89" s="120"/>
      <c r="G89" s="120"/>
      <c r="H89" s="120"/>
      <c r="I89" s="120"/>
      <c r="J89" s="121"/>
      <c r="K89" s="1"/>
      <c r="L89" s="1"/>
      <c r="M89" s="1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3" t="str">
        <f>IF(ISERROR(INDEX('1.Sınav'!$C$33:$AJ$282,MATCH(D89,'1.Sınav'!$D$33:$D$282,0),2)),"",INDEX('1.Sınav'!$C$33:$AJ$282,MATCH(D89,'1.Sınav'!$D$33:$D$282,0),34))</f>
        <v/>
      </c>
      <c r="AK89" s="23" t="str">
        <f t="shared" si="3"/>
        <v/>
      </c>
      <c r="AL89" s="66" t="str">
        <f t="shared" si="4"/>
        <v/>
      </c>
      <c r="AM89" s="35"/>
      <c r="AN89" s="35"/>
      <c r="AO89" s="35"/>
      <c r="AP89" s="35"/>
      <c r="AQ89" s="35"/>
      <c r="AV89" s="36">
        <f t="shared" si="5"/>
        <v>0</v>
      </c>
      <c r="CA89" s="6">
        <v>1</v>
      </c>
      <c r="CB89" s="43">
        <v>100</v>
      </c>
      <c r="CC89" s="43">
        <v>100</v>
      </c>
    </row>
    <row r="90" spans="2:81" ht="21.95" customHeight="1" x14ac:dyDescent="0.2">
      <c r="B90" s="25">
        <f>SUBTOTAL(109,$CA$1:CA90)</f>
        <v>58</v>
      </c>
      <c r="C90" s="19" t="str">
        <f>IF(ISERROR(INDEX(İsimler!$A$1:$C$1000,MATCH(D90,İsimler!$A$1:$A$1000,0),2)),"",INDEX(İsimler!$A$1:$C$1000,MATCH(D90,İsimler!$A$1:$A$1000,0),3))</f>
        <v/>
      </c>
      <c r="D90" s="1"/>
      <c r="E90" s="119" t="str">
        <f>IF(ISERROR(INDEX(İsimler!$A$1:$C$1000,MATCH(D90,İsimler!$A$1:$A$1000,0),2)),"",INDEX(İsimler!$A$1:$C$1000,MATCH(D90,İsimler!$A$1:$A$1000,0),2))</f>
        <v/>
      </c>
      <c r="F90" s="120"/>
      <c r="G90" s="120"/>
      <c r="H90" s="120"/>
      <c r="I90" s="120"/>
      <c r="J90" s="121"/>
      <c r="K90" s="1"/>
      <c r="L90" s="1"/>
      <c r="M90" s="1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3" t="str">
        <f>IF(ISERROR(INDEX('1.Sınav'!$C$33:$AJ$282,MATCH(D90,'1.Sınav'!$D$33:$D$282,0),2)),"",INDEX('1.Sınav'!$C$33:$AJ$282,MATCH(D90,'1.Sınav'!$D$33:$D$282,0),34))</f>
        <v/>
      </c>
      <c r="AK90" s="23" t="str">
        <f t="shared" si="3"/>
        <v/>
      </c>
      <c r="AL90" s="66" t="str">
        <f t="shared" si="4"/>
        <v/>
      </c>
      <c r="AM90" s="35"/>
      <c r="AN90" s="35"/>
      <c r="AO90" s="35"/>
      <c r="AP90" s="35"/>
      <c r="AQ90" s="35"/>
      <c r="AV90" s="36">
        <f t="shared" si="5"/>
        <v>0</v>
      </c>
      <c r="CA90" s="6">
        <v>1</v>
      </c>
      <c r="CB90" s="43">
        <v>100</v>
      </c>
      <c r="CC90" s="43">
        <v>100</v>
      </c>
    </row>
    <row r="91" spans="2:81" ht="21.95" customHeight="1" x14ac:dyDescent="0.2">
      <c r="B91" s="25">
        <f>SUBTOTAL(109,$CA$1:CA91)</f>
        <v>59</v>
      </c>
      <c r="C91" s="19" t="str">
        <f>IF(ISERROR(INDEX(İsimler!$A$1:$C$1000,MATCH(D91,İsimler!$A$1:$A$1000,0),2)),"",INDEX(İsimler!$A$1:$C$1000,MATCH(D91,İsimler!$A$1:$A$1000,0),3))</f>
        <v/>
      </c>
      <c r="D91" s="1"/>
      <c r="E91" s="119" t="str">
        <f>IF(ISERROR(INDEX(İsimler!$A$1:$C$1000,MATCH(D91,İsimler!$A$1:$A$1000,0),2)),"",INDEX(İsimler!$A$1:$C$1000,MATCH(D91,İsimler!$A$1:$A$1000,0),2))</f>
        <v/>
      </c>
      <c r="F91" s="120"/>
      <c r="G91" s="120"/>
      <c r="H91" s="120"/>
      <c r="I91" s="120"/>
      <c r="J91" s="121"/>
      <c r="K91" s="1"/>
      <c r="L91" s="1"/>
      <c r="M91" s="1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3" t="str">
        <f>IF(ISERROR(INDEX('1.Sınav'!$C$33:$AJ$282,MATCH(D91,'1.Sınav'!$D$33:$D$282,0),2)),"",INDEX('1.Sınav'!$C$33:$AJ$282,MATCH(D91,'1.Sınav'!$D$33:$D$282,0),34))</f>
        <v/>
      </c>
      <c r="AK91" s="23" t="str">
        <f t="shared" si="3"/>
        <v/>
      </c>
      <c r="AL91" s="66" t="str">
        <f t="shared" si="4"/>
        <v/>
      </c>
      <c r="AM91" s="35"/>
      <c r="AN91" s="35"/>
      <c r="AO91" s="35"/>
      <c r="AP91" s="35"/>
      <c r="AQ91" s="35"/>
      <c r="AV91" s="36">
        <f t="shared" si="5"/>
        <v>0</v>
      </c>
      <c r="CA91" s="6">
        <v>1</v>
      </c>
      <c r="CB91" s="43">
        <v>100</v>
      </c>
      <c r="CC91" s="43">
        <v>100</v>
      </c>
    </row>
    <row r="92" spans="2:81" ht="21.95" customHeight="1" x14ac:dyDescent="0.2">
      <c r="B92" s="25">
        <f>SUBTOTAL(109,$CA$1:CA92)</f>
        <v>60</v>
      </c>
      <c r="C92" s="19" t="str">
        <f>IF(ISERROR(INDEX(İsimler!$A$1:$C$1000,MATCH(D92,İsimler!$A$1:$A$1000,0),2)),"",INDEX(İsimler!$A$1:$C$1000,MATCH(D92,İsimler!$A$1:$A$1000,0),3))</f>
        <v/>
      </c>
      <c r="D92" s="1"/>
      <c r="E92" s="119" t="str">
        <f>IF(ISERROR(INDEX(İsimler!$A$1:$C$1000,MATCH(D92,İsimler!$A$1:$A$1000,0),2)),"",INDEX(İsimler!$A$1:$C$1000,MATCH(D92,İsimler!$A$1:$A$1000,0),2))</f>
        <v/>
      </c>
      <c r="F92" s="120"/>
      <c r="G92" s="120"/>
      <c r="H92" s="120"/>
      <c r="I92" s="120"/>
      <c r="J92" s="121"/>
      <c r="K92" s="1"/>
      <c r="L92" s="1"/>
      <c r="M92" s="1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3" t="str">
        <f>IF(ISERROR(INDEX('1.Sınav'!$C$33:$AJ$282,MATCH(D92,'1.Sınav'!$D$33:$D$282,0),2)),"",INDEX('1.Sınav'!$C$33:$AJ$282,MATCH(D92,'1.Sınav'!$D$33:$D$282,0),34))</f>
        <v/>
      </c>
      <c r="AK92" s="23" t="str">
        <f t="shared" si="3"/>
        <v/>
      </c>
      <c r="AL92" s="66" t="str">
        <f t="shared" si="4"/>
        <v/>
      </c>
      <c r="AM92" s="35"/>
      <c r="AN92" s="35"/>
      <c r="AO92" s="35"/>
      <c r="AP92" s="35"/>
      <c r="AQ92" s="35"/>
      <c r="AV92" s="36">
        <f t="shared" si="5"/>
        <v>0</v>
      </c>
      <c r="CA92" s="6">
        <v>1</v>
      </c>
      <c r="CB92" s="43">
        <v>100</v>
      </c>
      <c r="CC92" s="43">
        <v>100</v>
      </c>
    </row>
    <row r="93" spans="2:81" ht="21.95" customHeight="1" x14ac:dyDescent="0.2">
      <c r="B93" s="25">
        <f>SUBTOTAL(109,$CA$1:CA93)</f>
        <v>61</v>
      </c>
      <c r="C93" s="19" t="str">
        <f>IF(ISERROR(INDEX(İsimler!$A$1:$C$1000,MATCH(D93,İsimler!$A$1:$A$1000,0),2)),"",INDEX(İsimler!$A$1:$C$1000,MATCH(D93,İsimler!$A$1:$A$1000,0),3))</f>
        <v/>
      </c>
      <c r="D93" s="1"/>
      <c r="E93" s="119" t="str">
        <f>IF(ISERROR(INDEX(İsimler!$A$1:$C$1000,MATCH(D93,İsimler!$A$1:$A$1000,0),2)),"",INDEX(İsimler!$A$1:$C$1000,MATCH(D93,İsimler!$A$1:$A$1000,0),2))</f>
        <v/>
      </c>
      <c r="F93" s="120"/>
      <c r="G93" s="120"/>
      <c r="H93" s="120"/>
      <c r="I93" s="120"/>
      <c r="J93" s="121"/>
      <c r="K93" s="1"/>
      <c r="L93" s="1"/>
      <c r="M93" s="1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3" t="str">
        <f>IF(ISERROR(INDEX('1.Sınav'!$C$33:$AJ$282,MATCH(D93,'1.Sınav'!$D$33:$D$282,0),2)),"",INDEX('1.Sınav'!$C$33:$AJ$282,MATCH(D93,'1.Sınav'!$D$33:$D$282,0),34))</f>
        <v/>
      </c>
      <c r="AK93" s="23" t="str">
        <f t="shared" si="3"/>
        <v/>
      </c>
      <c r="AL93" s="66" t="str">
        <f t="shared" si="4"/>
        <v/>
      </c>
      <c r="AM93" s="35"/>
      <c r="AN93" s="35"/>
      <c r="AO93" s="35"/>
      <c r="AP93" s="35"/>
      <c r="AQ93" s="35"/>
      <c r="AV93" s="36">
        <f t="shared" si="5"/>
        <v>0</v>
      </c>
      <c r="CA93" s="6">
        <v>1</v>
      </c>
      <c r="CB93" s="43">
        <v>100</v>
      </c>
      <c r="CC93" s="43">
        <v>100</v>
      </c>
    </row>
    <row r="94" spans="2:81" ht="21.95" customHeight="1" x14ac:dyDescent="0.2">
      <c r="B94" s="25">
        <f>SUBTOTAL(109,$CA$1:CA94)</f>
        <v>62</v>
      </c>
      <c r="C94" s="19" t="str">
        <f>IF(ISERROR(INDEX(İsimler!$A$1:$C$1000,MATCH(D94,İsimler!$A$1:$A$1000,0),2)),"",INDEX(İsimler!$A$1:$C$1000,MATCH(D94,İsimler!$A$1:$A$1000,0),3))</f>
        <v/>
      </c>
      <c r="D94" s="1"/>
      <c r="E94" s="119" t="str">
        <f>IF(ISERROR(INDEX(İsimler!$A$1:$C$1000,MATCH(D94,İsimler!$A$1:$A$1000,0),2)),"",INDEX(İsimler!$A$1:$C$1000,MATCH(D94,İsimler!$A$1:$A$1000,0),2))</f>
        <v/>
      </c>
      <c r="F94" s="120"/>
      <c r="G94" s="120"/>
      <c r="H94" s="120"/>
      <c r="I94" s="120"/>
      <c r="J94" s="121"/>
      <c r="K94" s="1"/>
      <c r="L94" s="1"/>
      <c r="M94" s="1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3" t="str">
        <f>IF(ISERROR(INDEX('1.Sınav'!$C$33:$AJ$282,MATCH(D94,'1.Sınav'!$D$33:$D$282,0),2)),"",INDEX('1.Sınav'!$C$33:$AJ$282,MATCH(D94,'1.Sınav'!$D$33:$D$282,0),34))</f>
        <v/>
      </c>
      <c r="AK94" s="23" t="str">
        <f t="shared" si="3"/>
        <v/>
      </c>
      <c r="AL94" s="66" t="str">
        <f t="shared" si="4"/>
        <v/>
      </c>
      <c r="AM94" s="35"/>
      <c r="AN94" s="35"/>
      <c r="AO94" s="35"/>
      <c r="AP94" s="35"/>
      <c r="AQ94" s="35"/>
      <c r="AV94" s="36">
        <f t="shared" si="5"/>
        <v>0</v>
      </c>
      <c r="CA94" s="6">
        <v>1</v>
      </c>
      <c r="CB94" s="43">
        <v>100</v>
      </c>
      <c r="CC94" s="43">
        <v>100</v>
      </c>
    </row>
    <row r="95" spans="2:81" ht="21.95" customHeight="1" x14ac:dyDescent="0.2">
      <c r="B95" s="25">
        <f>SUBTOTAL(109,$CA$1:CA95)</f>
        <v>63</v>
      </c>
      <c r="C95" s="19" t="str">
        <f>IF(ISERROR(INDEX(İsimler!$A$1:$C$1000,MATCH(D95,İsimler!$A$1:$A$1000,0),2)),"",INDEX(İsimler!$A$1:$C$1000,MATCH(D95,İsimler!$A$1:$A$1000,0),3))</f>
        <v/>
      </c>
      <c r="D95" s="1"/>
      <c r="E95" s="119" t="str">
        <f>IF(ISERROR(INDEX(İsimler!$A$1:$C$1000,MATCH(D95,İsimler!$A$1:$A$1000,0),2)),"",INDEX(İsimler!$A$1:$C$1000,MATCH(D95,İsimler!$A$1:$A$1000,0),2))</f>
        <v/>
      </c>
      <c r="F95" s="120"/>
      <c r="G95" s="120"/>
      <c r="H95" s="120"/>
      <c r="I95" s="120"/>
      <c r="J95" s="121"/>
      <c r="K95" s="1"/>
      <c r="L95" s="1"/>
      <c r="M95" s="1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3" t="str">
        <f>IF(ISERROR(INDEX('1.Sınav'!$C$33:$AJ$282,MATCH(D95,'1.Sınav'!$D$33:$D$282,0),2)),"",INDEX('1.Sınav'!$C$33:$AJ$282,MATCH(D95,'1.Sınav'!$D$33:$D$282,0),34))</f>
        <v/>
      </c>
      <c r="AK95" s="23" t="str">
        <f t="shared" si="3"/>
        <v/>
      </c>
      <c r="AL95" s="66" t="str">
        <f t="shared" si="4"/>
        <v/>
      </c>
      <c r="AM95" s="35"/>
      <c r="AN95" s="35"/>
      <c r="AO95" s="35"/>
      <c r="AP95" s="35"/>
      <c r="AQ95" s="35"/>
      <c r="AV95" s="36">
        <f t="shared" si="5"/>
        <v>0</v>
      </c>
      <c r="CA95" s="6">
        <v>1</v>
      </c>
      <c r="CB95" s="43">
        <v>100</v>
      </c>
      <c r="CC95" s="43">
        <v>100</v>
      </c>
    </row>
    <row r="96" spans="2:81" ht="21.95" customHeight="1" x14ac:dyDescent="0.2">
      <c r="B96" s="25">
        <f>SUBTOTAL(109,$CA$1:CA96)</f>
        <v>64</v>
      </c>
      <c r="C96" s="19" t="str">
        <f>IF(ISERROR(INDEX(İsimler!$A$1:$C$1000,MATCH(D96,İsimler!$A$1:$A$1000,0),2)),"",INDEX(İsimler!$A$1:$C$1000,MATCH(D96,İsimler!$A$1:$A$1000,0),3))</f>
        <v/>
      </c>
      <c r="D96" s="1"/>
      <c r="E96" s="119" t="str">
        <f>IF(ISERROR(INDEX(İsimler!$A$1:$C$1000,MATCH(D96,İsimler!$A$1:$A$1000,0),2)),"",INDEX(İsimler!$A$1:$C$1000,MATCH(D96,İsimler!$A$1:$A$1000,0),2))</f>
        <v/>
      </c>
      <c r="F96" s="120"/>
      <c r="G96" s="120"/>
      <c r="H96" s="120"/>
      <c r="I96" s="120"/>
      <c r="J96" s="121"/>
      <c r="K96" s="1"/>
      <c r="L96" s="1"/>
      <c r="M96" s="1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3" t="str">
        <f>IF(ISERROR(INDEX('1.Sınav'!$C$33:$AJ$282,MATCH(D96,'1.Sınav'!$D$33:$D$282,0),2)),"",INDEX('1.Sınav'!$C$33:$AJ$282,MATCH(D96,'1.Sınav'!$D$33:$D$282,0),34))</f>
        <v/>
      </c>
      <c r="AK96" s="23" t="str">
        <f t="shared" si="3"/>
        <v/>
      </c>
      <c r="AL96" s="66" t="str">
        <f t="shared" si="4"/>
        <v/>
      </c>
      <c r="AM96" s="35"/>
      <c r="AN96" s="35"/>
      <c r="AO96" s="35"/>
      <c r="AP96" s="35"/>
      <c r="AQ96" s="35"/>
      <c r="AV96" s="36">
        <f t="shared" si="5"/>
        <v>0</v>
      </c>
      <c r="CA96" s="6">
        <v>1</v>
      </c>
      <c r="CB96" s="43">
        <v>100</v>
      </c>
      <c r="CC96" s="43">
        <v>100</v>
      </c>
    </row>
    <row r="97" spans="2:81" ht="21.95" customHeight="1" x14ac:dyDescent="0.2">
      <c r="B97" s="25">
        <f>SUBTOTAL(109,$CA$1:CA97)</f>
        <v>65</v>
      </c>
      <c r="C97" s="19" t="str">
        <f>IF(ISERROR(INDEX(İsimler!$A$1:$C$1000,MATCH(D97,İsimler!$A$1:$A$1000,0),2)),"",INDEX(İsimler!$A$1:$C$1000,MATCH(D97,İsimler!$A$1:$A$1000,0),3))</f>
        <v/>
      </c>
      <c r="D97" s="1"/>
      <c r="E97" s="119" t="str">
        <f>IF(ISERROR(INDEX(İsimler!$A$1:$C$1000,MATCH(D97,İsimler!$A$1:$A$1000,0),2)),"",INDEX(İsimler!$A$1:$C$1000,MATCH(D97,İsimler!$A$1:$A$1000,0),2))</f>
        <v/>
      </c>
      <c r="F97" s="120"/>
      <c r="G97" s="120"/>
      <c r="H97" s="120"/>
      <c r="I97" s="120"/>
      <c r="J97" s="121"/>
      <c r="K97" s="1"/>
      <c r="L97" s="1"/>
      <c r="M97" s="1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3" t="str">
        <f>IF(ISERROR(INDEX('1.Sınav'!$C$33:$AJ$282,MATCH(D97,'1.Sınav'!$D$33:$D$282,0),2)),"",INDEX('1.Sınav'!$C$33:$AJ$282,MATCH(D97,'1.Sınav'!$D$33:$D$282,0),34))</f>
        <v/>
      </c>
      <c r="AK97" s="23" t="str">
        <f t="shared" ref="AK97:AK126" si="6">IF(E97="","",SUM(K97:AI97))</f>
        <v/>
      </c>
      <c r="AL97" s="66" t="str">
        <f t="shared" ref="AL97:AL160" si="7">IF(E97="","",MAX(AJ97:AK97))</f>
        <v/>
      </c>
      <c r="AM97" s="35"/>
      <c r="AN97" s="35"/>
      <c r="AO97" s="35"/>
      <c r="AP97" s="35"/>
      <c r="AQ97" s="35"/>
      <c r="AV97" s="36">
        <f t="shared" ref="AV97:AV126" si="8">SUM(K97:AI97)</f>
        <v>0</v>
      </c>
      <c r="CA97" s="6">
        <v>1</v>
      </c>
      <c r="CB97" s="43">
        <v>100</v>
      </c>
      <c r="CC97" s="43">
        <v>100</v>
      </c>
    </row>
    <row r="98" spans="2:81" ht="21.95" customHeight="1" x14ac:dyDescent="0.2">
      <c r="B98" s="25">
        <f>SUBTOTAL(109,$CA$1:CA98)</f>
        <v>66</v>
      </c>
      <c r="C98" s="19" t="str">
        <f>IF(ISERROR(INDEX(İsimler!$A$1:$C$1000,MATCH(D98,İsimler!$A$1:$A$1000,0),2)),"",INDEX(İsimler!$A$1:$C$1000,MATCH(D98,İsimler!$A$1:$A$1000,0),3))</f>
        <v/>
      </c>
      <c r="D98" s="1"/>
      <c r="E98" s="119" t="str">
        <f>IF(ISERROR(INDEX(İsimler!$A$1:$C$1000,MATCH(D98,İsimler!$A$1:$A$1000,0),2)),"",INDEX(İsimler!$A$1:$C$1000,MATCH(D98,İsimler!$A$1:$A$1000,0),2))</f>
        <v/>
      </c>
      <c r="F98" s="120"/>
      <c r="G98" s="120"/>
      <c r="H98" s="120"/>
      <c r="I98" s="120"/>
      <c r="J98" s="121"/>
      <c r="K98" s="1"/>
      <c r="L98" s="1"/>
      <c r="M98" s="1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3" t="str">
        <f>IF(ISERROR(INDEX('1.Sınav'!$C$33:$AJ$282,MATCH(D98,'1.Sınav'!$D$33:$D$282,0),2)),"",INDEX('1.Sınav'!$C$33:$AJ$282,MATCH(D98,'1.Sınav'!$D$33:$D$282,0),34))</f>
        <v/>
      </c>
      <c r="AK98" s="23" t="str">
        <f t="shared" si="6"/>
        <v/>
      </c>
      <c r="AL98" s="66" t="str">
        <f t="shared" si="7"/>
        <v/>
      </c>
      <c r="AM98" s="35"/>
      <c r="AN98" s="35"/>
      <c r="AO98" s="35"/>
      <c r="AP98" s="35"/>
      <c r="AQ98" s="35"/>
      <c r="AV98" s="36">
        <f t="shared" si="8"/>
        <v>0</v>
      </c>
      <c r="CA98" s="6">
        <v>1</v>
      </c>
      <c r="CB98" s="43">
        <v>100</v>
      </c>
      <c r="CC98" s="43">
        <v>100</v>
      </c>
    </row>
    <row r="99" spans="2:81" ht="21.95" customHeight="1" x14ac:dyDescent="0.2">
      <c r="B99" s="25">
        <f>SUBTOTAL(109,$CA$1:CA99)</f>
        <v>67</v>
      </c>
      <c r="C99" s="19" t="str">
        <f>IF(ISERROR(INDEX(İsimler!$A$1:$C$1000,MATCH(D99,İsimler!$A$1:$A$1000,0),2)),"",INDEX(İsimler!$A$1:$C$1000,MATCH(D99,İsimler!$A$1:$A$1000,0),3))</f>
        <v/>
      </c>
      <c r="D99" s="1"/>
      <c r="E99" s="119" t="str">
        <f>IF(ISERROR(INDEX(İsimler!$A$1:$C$1000,MATCH(D99,İsimler!$A$1:$A$1000,0),2)),"",INDEX(İsimler!$A$1:$C$1000,MATCH(D99,İsimler!$A$1:$A$1000,0),2))</f>
        <v/>
      </c>
      <c r="F99" s="120"/>
      <c r="G99" s="120"/>
      <c r="H99" s="120"/>
      <c r="I99" s="120"/>
      <c r="J99" s="121"/>
      <c r="K99" s="1"/>
      <c r="L99" s="1"/>
      <c r="M99" s="1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3" t="str">
        <f>IF(ISERROR(INDEX('1.Sınav'!$C$33:$AJ$282,MATCH(D99,'1.Sınav'!$D$33:$D$282,0),2)),"",INDEX('1.Sınav'!$C$33:$AJ$282,MATCH(D99,'1.Sınav'!$D$33:$D$282,0),34))</f>
        <v/>
      </c>
      <c r="AK99" s="23" t="str">
        <f t="shared" si="6"/>
        <v/>
      </c>
      <c r="AL99" s="66" t="str">
        <f t="shared" si="7"/>
        <v/>
      </c>
      <c r="AM99" s="35"/>
      <c r="AN99" s="35"/>
      <c r="AO99" s="35"/>
      <c r="AP99" s="35"/>
      <c r="AQ99" s="35"/>
      <c r="AV99" s="36">
        <f t="shared" si="8"/>
        <v>0</v>
      </c>
      <c r="CA99" s="6">
        <v>1</v>
      </c>
      <c r="CB99" s="43">
        <v>100</v>
      </c>
      <c r="CC99" s="43">
        <v>100</v>
      </c>
    </row>
    <row r="100" spans="2:81" ht="21.95" customHeight="1" x14ac:dyDescent="0.2">
      <c r="B100" s="25">
        <f>SUBTOTAL(109,$CA$1:CA100)</f>
        <v>68</v>
      </c>
      <c r="C100" s="19" t="str">
        <f>IF(ISERROR(INDEX(İsimler!$A$1:$C$1000,MATCH(D100,İsimler!$A$1:$A$1000,0),2)),"",INDEX(İsimler!$A$1:$C$1000,MATCH(D100,İsimler!$A$1:$A$1000,0),3))</f>
        <v/>
      </c>
      <c r="D100" s="1"/>
      <c r="E100" s="119" t="str">
        <f>IF(ISERROR(INDEX(İsimler!$A$1:$C$1000,MATCH(D100,İsimler!$A$1:$A$1000,0),2)),"",INDEX(İsimler!$A$1:$C$1000,MATCH(D100,İsimler!$A$1:$A$1000,0),2))</f>
        <v/>
      </c>
      <c r="F100" s="120"/>
      <c r="G100" s="120"/>
      <c r="H100" s="120"/>
      <c r="I100" s="120"/>
      <c r="J100" s="121"/>
      <c r="K100" s="1"/>
      <c r="L100" s="1"/>
      <c r="M100" s="1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3" t="str">
        <f>IF(ISERROR(INDEX('1.Sınav'!$C$33:$AJ$282,MATCH(D100,'1.Sınav'!$D$33:$D$282,0),2)),"",INDEX('1.Sınav'!$C$33:$AJ$282,MATCH(D100,'1.Sınav'!$D$33:$D$282,0),34))</f>
        <v/>
      </c>
      <c r="AK100" s="23" t="str">
        <f t="shared" si="6"/>
        <v/>
      </c>
      <c r="AL100" s="66" t="str">
        <f t="shared" si="7"/>
        <v/>
      </c>
      <c r="AM100" s="35"/>
      <c r="AN100" s="35"/>
      <c r="AO100" s="35"/>
      <c r="AP100" s="35"/>
      <c r="AQ100" s="35"/>
      <c r="AV100" s="36">
        <f t="shared" si="8"/>
        <v>0</v>
      </c>
      <c r="CA100" s="6">
        <v>1</v>
      </c>
      <c r="CB100" s="43">
        <v>100</v>
      </c>
      <c r="CC100" s="43">
        <v>100</v>
      </c>
    </row>
    <row r="101" spans="2:81" ht="21.95" customHeight="1" x14ac:dyDescent="0.2">
      <c r="B101" s="25">
        <f>SUBTOTAL(109,$CA$1:CA101)</f>
        <v>69</v>
      </c>
      <c r="C101" s="19" t="str">
        <f>IF(ISERROR(INDEX(İsimler!$A$1:$C$1000,MATCH(D101,İsimler!$A$1:$A$1000,0),2)),"",INDEX(İsimler!$A$1:$C$1000,MATCH(D101,İsimler!$A$1:$A$1000,0),3))</f>
        <v/>
      </c>
      <c r="D101" s="1"/>
      <c r="E101" s="119" t="str">
        <f>IF(ISERROR(INDEX(İsimler!$A$1:$C$1000,MATCH(D101,İsimler!$A$1:$A$1000,0),2)),"",INDEX(İsimler!$A$1:$C$1000,MATCH(D101,İsimler!$A$1:$A$1000,0),2))</f>
        <v/>
      </c>
      <c r="F101" s="120"/>
      <c r="G101" s="120"/>
      <c r="H101" s="120"/>
      <c r="I101" s="120"/>
      <c r="J101" s="121"/>
      <c r="K101" s="1"/>
      <c r="L101" s="1"/>
      <c r="M101" s="1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3" t="str">
        <f>IF(ISERROR(INDEX('1.Sınav'!$C$33:$AJ$282,MATCH(D101,'1.Sınav'!$D$33:$D$282,0),2)),"",INDEX('1.Sınav'!$C$33:$AJ$282,MATCH(D101,'1.Sınav'!$D$33:$D$282,0),34))</f>
        <v/>
      </c>
      <c r="AK101" s="23" t="str">
        <f t="shared" si="6"/>
        <v/>
      </c>
      <c r="AL101" s="66" t="str">
        <f t="shared" si="7"/>
        <v/>
      </c>
      <c r="AM101" s="35"/>
      <c r="AN101" s="35"/>
      <c r="AO101" s="35"/>
      <c r="AP101" s="35"/>
      <c r="AQ101" s="35"/>
      <c r="AV101" s="36">
        <f t="shared" si="8"/>
        <v>0</v>
      </c>
      <c r="CA101" s="6">
        <v>1</v>
      </c>
      <c r="CB101" s="43">
        <v>100</v>
      </c>
      <c r="CC101" s="43">
        <v>100</v>
      </c>
    </row>
    <row r="102" spans="2:81" ht="21.95" customHeight="1" x14ac:dyDescent="0.2">
      <c r="B102" s="25">
        <f>SUBTOTAL(109,$CA$1:CA102)</f>
        <v>70</v>
      </c>
      <c r="C102" s="19" t="str">
        <f>IF(ISERROR(INDEX(İsimler!$A$1:$C$1000,MATCH(D102,İsimler!$A$1:$A$1000,0),2)),"",INDEX(İsimler!$A$1:$C$1000,MATCH(D102,İsimler!$A$1:$A$1000,0),3))</f>
        <v/>
      </c>
      <c r="D102" s="1"/>
      <c r="E102" s="119" t="str">
        <f>IF(ISERROR(INDEX(İsimler!$A$1:$C$1000,MATCH(D102,İsimler!$A$1:$A$1000,0),2)),"",INDEX(İsimler!$A$1:$C$1000,MATCH(D102,İsimler!$A$1:$A$1000,0),2))</f>
        <v/>
      </c>
      <c r="F102" s="120"/>
      <c r="G102" s="120"/>
      <c r="H102" s="120"/>
      <c r="I102" s="120"/>
      <c r="J102" s="121"/>
      <c r="K102" s="1"/>
      <c r="L102" s="1"/>
      <c r="M102" s="1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3" t="str">
        <f>IF(ISERROR(INDEX('1.Sınav'!$C$33:$AJ$282,MATCH(D102,'1.Sınav'!$D$33:$D$282,0),2)),"",INDEX('1.Sınav'!$C$33:$AJ$282,MATCH(D102,'1.Sınav'!$D$33:$D$282,0),34))</f>
        <v/>
      </c>
      <c r="AK102" s="23" t="str">
        <f t="shared" si="6"/>
        <v/>
      </c>
      <c r="AL102" s="66" t="str">
        <f t="shared" si="7"/>
        <v/>
      </c>
      <c r="AM102" s="35"/>
      <c r="AN102" s="35"/>
      <c r="AO102" s="35"/>
      <c r="AP102" s="35"/>
      <c r="AQ102" s="35"/>
      <c r="AV102" s="36">
        <f t="shared" si="8"/>
        <v>0</v>
      </c>
      <c r="CA102" s="6">
        <v>1</v>
      </c>
      <c r="CB102" s="43">
        <v>100</v>
      </c>
      <c r="CC102" s="43">
        <v>100</v>
      </c>
    </row>
    <row r="103" spans="2:81" ht="21.95" customHeight="1" x14ac:dyDescent="0.2">
      <c r="B103" s="25">
        <f>SUBTOTAL(109,$CA$1:CA103)</f>
        <v>71</v>
      </c>
      <c r="C103" s="19" t="str">
        <f>IF(ISERROR(INDEX(İsimler!$A$1:$C$1000,MATCH(D103,İsimler!$A$1:$A$1000,0),2)),"",INDEX(İsimler!$A$1:$C$1000,MATCH(D103,İsimler!$A$1:$A$1000,0),3))</f>
        <v/>
      </c>
      <c r="D103" s="1"/>
      <c r="E103" s="119" t="str">
        <f>IF(ISERROR(INDEX(İsimler!$A$1:$C$1000,MATCH(D103,İsimler!$A$1:$A$1000,0),2)),"",INDEX(İsimler!$A$1:$C$1000,MATCH(D103,İsimler!$A$1:$A$1000,0),2))</f>
        <v/>
      </c>
      <c r="F103" s="120"/>
      <c r="G103" s="120"/>
      <c r="H103" s="120"/>
      <c r="I103" s="120"/>
      <c r="J103" s="121"/>
      <c r="K103" s="1"/>
      <c r="L103" s="1"/>
      <c r="M103" s="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3" t="str">
        <f>IF(ISERROR(INDEX('1.Sınav'!$C$33:$AJ$282,MATCH(D103,'1.Sınav'!$D$33:$D$282,0),2)),"",INDEX('1.Sınav'!$C$33:$AJ$282,MATCH(D103,'1.Sınav'!$D$33:$D$282,0),34))</f>
        <v/>
      </c>
      <c r="AK103" s="23" t="str">
        <f t="shared" si="6"/>
        <v/>
      </c>
      <c r="AL103" s="66" t="str">
        <f t="shared" si="7"/>
        <v/>
      </c>
      <c r="AM103" s="35"/>
      <c r="AN103" s="35"/>
      <c r="AO103" s="35"/>
      <c r="AP103" s="35"/>
      <c r="AQ103" s="35"/>
      <c r="AV103" s="36">
        <f t="shared" si="8"/>
        <v>0</v>
      </c>
      <c r="CA103" s="6">
        <v>1</v>
      </c>
      <c r="CB103" s="43">
        <v>100</v>
      </c>
      <c r="CC103" s="43">
        <v>100</v>
      </c>
    </row>
    <row r="104" spans="2:81" ht="21.95" customHeight="1" x14ac:dyDescent="0.2">
      <c r="B104" s="25">
        <f>SUBTOTAL(109,$CA$1:CA104)</f>
        <v>72</v>
      </c>
      <c r="C104" s="19" t="str">
        <f>IF(ISERROR(INDEX(İsimler!$A$1:$C$1000,MATCH(D104,İsimler!$A$1:$A$1000,0),2)),"",INDEX(İsimler!$A$1:$C$1000,MATCH(D104,İsimler!$A$1:$A$1000,0),3))</f>
        <v/>
      </c>
      <c r="D104" s="1"/>
      <c r="E104" s="119" t="str">
        <f>IF(ISERROR(INDEX(İsimler!$A$1:$C$1000,MATCH(D104,İsimler!$A$1:$A$1000,0),2)),"",INDEX(İsimler!$A$1:$C$1000,MATCH(D104,İsimler!$A$1:$A$1000,0),2))</f>
        <v/>
      </c>
      <c r="F104" s="120"/>
      <c r="G104" s="120"/>
      <c r="H104" s="120"/>
      <c r="I104" s="120"/>
      <c r="J104" s="121"/>
      <c r="K104" s="1"/>
      <c r="L104" s="1"/>
      <c r="M104" s="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3" t="str">
        <f>IF(ISERROR(INDEX('1.Sınav'!$C$33:$AJ$282,MATCH(D104,'1.Sınav'!$D$33:$D$282,0),2)),"",INDEX('1.Sınav'!$C$33:$AJ$282,MATCH(D104,'1.Sınav'!$D$33:$D$282,0),34))</f>
        <v/>
      </c>
      <c r="AK104" s="23" t="str">
        <f t="shared" si="6"/>
        <v/>
      </c>
      <c r="AL104" s="66" t="str">
        <f t="shared" si="7"/>
        <v/>
      </c>
      <c r="AM104" s="35"/>
      <c r="AN104" s="35"/>
      <c r="AO104" s="35"/>
      <c r="AP104" s="35"/>
      <c r="AQ104" s="35"/>
      <c r="AV104" s="36">
        <f t="shared" si="8"/>
        <v>0</v>
      </c>
      <c r="CA104" s="6">
        <v>1</v>
      </c>
      <c r="CB104" s="43">
        <v>100</v>
      </c>
      <c r="CC104" s="43">
        <v>100</v>
      </c>
    </row>
    <row r="105" spans="2:81" ht="21.95" customHeight="1" x14ac:dyDescent="0.2">
      <c r="B105" s="25">
        <f>SUBTOTAL(109,$CA$1:CA105)</f>
        <v>73</v>
      </c>
      <c r="C105" s="19" t="str">
        <f>IF(ISERROR(INDEX(İsimler!$A$1:$C$1000,MATCH(D105,İsimler!$A$1:$A$1000,0),2)),"",INDEX(İsimler!$A$1:$C$1000,MATCH(D105,İsimler!$A$1:$A$1000,0),3))</f>
        <v/>
      </c>
      <c r="D105" s="1"/>
      <c r="E105" s="119" t="str">
        <f>IF(ISERROR(INDEX(İsimler!$A$1:$C$1000,MATCH(D105,İsimler!$A$1:$A$1000,0),2)),"",INDEX(İsimler!$A$1:$C$1000,MATCH(D105,İsimler!$A$1:$A$1000,0),2))</f>
        <v/>
      </c>
      <c r="F105" s="120"/>
      <c r="G105" s="120"/>
      <c r="H105" s="120"/>
      <c r="I105" s="120"/>
      <c r="J105" s="121"/>
      <c r="K105" s="1"/>
      <c r="L105" s="1"/>
      <c r="M105" s="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3" t="str">
        <f>IF(ISERROR(INDEX('1.Sınav'!$C$33:$AJ$282,MATCH(D105,'1.Sınav'!$D$33:$D$282,0),2)),"",INDEX('1.Sınav'!$C$33:$AJ$282,MATCH(D105,'1.Sınav'!$D$33:$D$282,0),34))</f>
        <v/>
      </c>
      <c r="AK105" s="23" t="str">
        <f t="shared" si="6"/>
        <v/>
      </c>
      <c r="AL105" s="66" t="str">
        <f t="shared" si="7"/>
        <v/>
      </c>
      <c r="AM105" s="35"/>
      <c r="AN105" s="35"/>
      <c r="AO105" s="35"/>
      <c r="AP105" s="35"/>
      <c r="AQ105" s="35"/>
      <c r="AV105" s="36">
        <f t="shared" si="8"/>
        <v>0</v>
      </c>
      <c r="CA105" s="6">
        <v>1</v>
      </c>
      <c r="CB105" s="43">
        <v>100</v>
      </c>
      <c r="CC105" s="43">
        <v>100</v>
      </c>
    </row>
    <row r="106" spans="2:81" ht="21.95" customHeight="1" x14ac:dyDescent="0.2">
      <c r="B106" s="25">
        <f>SUBTOTAL(109,$CA$1:CA106)</f>
        <v>74</v>
      </c>
      <c r="C106" s="19" t="str">
        <f>IF(ISERROR(INDEX(İsimler!$A$1:$C$1000,MATCH(D106,İsimler!$A$1:$A$1000,0),2)),"",INDEX(İsimler!$A$1:$C$1000,MATCH(D106,İsimler!$A$1:$A$1000,0),3))</f>
        <v/>
      </c>
      <c r="D106" s="1"/>
      <c r="E106" s="119" t="str">
        <f>IF(ISERROR(INDEX(İsimler!$A$1:$C$1000,MATCH(D106,İsimler!$A$1:$A$1000,0),2)),"",INDEX(İsimler!$A$1:$C$1000,MATCH(D106,İsimler!$A$1:$A$1000,0),2))</f>
        <v/>
      </c>
      <c r="F106" s="120"/>
      <c r="G106" s="120"/>
      <c r="H106" s="120"/>
      <c r="I106" s="120"/>
      <c r="J106" s="121"/>
      <c r="K106" s="1"/>
      <c r="L106" s="1"/>
      <c r="M106" s="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3" t="str">
        <f>IF(ISERROR(INDEX('1.Sınav'!$C$33:$AJ$282,MATCH(D106,'1.Sınav'!$D$33:$D$282,0),2)),"",INDEX('1.Sınav'!$C$33:$AJ$282,MATCH(D106,'1.Sınav'!$D$33:$D$282,0),34))</f>
        <v/>
      </c>
      <c r="AK106" s="23" t="str">
        <f t="shared" si="6"/>
        <v/>
      </c>
      <c r="AL106" s="66" t="str">
        <f t="shared" si="7"/>
        <v/>
      </c>
      <c r="AM106" s="35"/>
      <c r="AN106" s="35"/>
      <c r="AO106" s="35"/>
      <c r="AP106" s="35"/>
      <c r="AQ106" s="35"/>
      <c r="AV106" s="36">
        <f t="shared" si="8"/>
        <v>0</v>
      </c>
      <c r="CA106" s="6">
        <v>1</v>
      </c>
      <c r="CB106" s="43">
        <v>100</v>
      </c>
      <c r="CC106" s="43">
        <v>100</v>
      </c>
    </row>
    <row r="107" spans="2:81" ht="21.95" customHeight="1" x14ac:dyDescent="0.2">
      <c r="B107" s="25">
        <f>SUBTOTAL(109,$CA$1:CA107)</f>
        <v>75</v>
      </c>
      <c r="C107" s="19" t="str">
        <f>IF(ISERROR(INDEX(İsimler!$A$1:$C$1000,MATCH(D107,İsimler!$A$1:$A$1000,0),2)),"",INDEX(İsimler!$A$1:$C$1000,MATCH(D107,İsimler!$A$1:$A$1000,0),3))</f>
        <v/>
      </c>
      <c r="D107" s="1"/>
      <c r="E107" s="119" t="str">
        <f>IF(ISERROR(INDEX(İsimler!$A$1:$C$1000,MATCH(D107,İsimler!$A$1:$A$1000,0),2)),"",INDEX(İsimler!$A$1:$C$1000,MATCH(D107,İsimler!$A$1:$A$1000,0),2))</f>
        <v/>
      </c>
      <c r="F107" s="120"/>
      <c r="G107" s="120"/>
      <c r="H107" s="120"/>
      <c r="I107" s="120"/>
      <c r="J107" s="121"/>
      <c r="K107" s="1"/>
      <c r="L107" s="1"/>
      <c r="M107" s="1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3" t="str">
        <f>IF(ISERROR(INDEX('1.Sınav'!$C$33:$AJ$282,MATCH(D107,'1.Sınav'!$D$33:$D$282,0),2)),"",INDEX('1.Sınav'!$C$33:$AJ$282,MATCH(D107,'1.Sınav'!$D$33:$D$282,0),34))</f>
        <v/>
      </c>
      <c r="AK107" s="23" t="str">
        <f t="shared" si="6"/>
        <v/>
      </c>
      <c r="AL107" s="66" t="str">
        <f t="shared" si="7"/>
        <v/>
      </c>
      <c r="AM107" s="35"/>
      <c r="AN107" s="35"/>
      <c r="AO107" s="35"/>
      <c r="AP107" s="35"/>
      <c r="AQ107" s="35"/>
      <c r="AV107" s="36">
        <f t="shared" si="8"/>
        <v>0</v>
      </c>
      <c r="CA107" s="6">
        <v>1</v>
      </c>
      <c r="CB107" s="43">
        <v>100</v>
      </c>
      <c r="CC107" s="43">
        <v>100</v>
      </c>
    </row>
    <row r="108" spans="2:81" ht="21.95" customHeight="1" x14ac:dyDescent="0.2">
      <c r="B108" s="25">
        <f>SUBTOTAL(109,$CA$1:CA108)</f>
        <v>76</v>
      </c>
      <c r="C108" s="19" t="str">
        <f>IF(ISERROR(INDEX(İsimler!$A$1:$C$1000,MATCH(D108,İsimler!$A$1:$A$1000,0),2)),"",INDEX(İsimler!$A$1:$C$1000,MATCH(D108,İsimler!$A$1:$A$1000,0),3))</f>
        <v/>
      </c>
      <c r="D108" s="1"/>
      <c r="E108" s="119" t="str">
        <f>IF(ISERROR(INDEX(İsimler!$A$1:$C$1000,MATCH(D108,İsimler!$A$1:$A$1000,0),2)),"",INDEX(İsimler!$A$1:$C$1000,MATCH(D108,İsimler!$A$1:$A$1000,0),2))</f>
        <v/>
      </c>
      <c r="F108" s="120"/>
      <c r="G108" s="120"/>
      <c r="H108" s="120"/>
      <c r="I108" s="120"/>
      <c r="J108" s="121"/>
      <c r="K108" s="1"/>
      <c r="L108" s="1"/>
      <c r="M108" s="1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3" t="str">
        <f>IF(ISERROR(INDEX('1.Sınav'!$C$33:$AJ$282,MATCH(D108,'1.Sınav'!$D$33:$D$282,0),2)),"",INDEX('1.Sınav'!$C$33:$AJ$282,MATCH(D108,'1.Sınav'!$D$33:$D$282,0),34))</f>
        <v/>
      </c>
      <c r="AK108" s="23" t="str">
        <f t="shared" si="6"/>
        <v/>
      </c>
      <c r="AL108" s="66" t="str">
        <f t="shared" si="7"/>
        <v/>
      </c>
      <c r="AM108" s="35"/>
      <c r="AN108" s="35"/>
      <c r="AO108" s="35"/>
      <c r="AP108" s="35"/>
      <c r="AQ108" s="35"/>
      <c r="AV108" s="36">
        <f t="shared" si="8"/>
        <v>0</v>
      </c>
      <c r="CA108" s="6">
        <v>1</v>
      </c>
      <c r="CB108" s="43">
        <v>100</v>
      </c>
      <c r="CC108" s="43">
        <v>100</v>
      </c>
    </row>
    <row r="109" spans="2:81" ht="21.95" customHeight="1" x14ac:dyDescent="0.2">
      <c r="B109" s="25">
        <f>SUBTOTAL(109,$CA$1:CA109)</f>
        <v>77</v>
      </c>
      <c r="C109" s="19" t="str">
        <f>IF(ISERROR(INDEX(İsimler!$A$1:$C$1000,MATCH(D109,İsimler!$A$1:$A$1000,0),2)),"",INDEX(İsimler!$A$1:$C$1000,MATCH(D109,İsimler!$A$1:$A$1000,0),3))</f>
        <v/>
      </c>
      <c r="D109" s="1"/>
      <c r="E109" s="119" t="str">
        <f>IF(ISERROR(INDEX(İsimler!$A$1:$C$1000,MATCH(D109,İsimler!$A$1:$A$1000,0),2)),"",INDEX(İsimler!$A$1:$C$1000,MATCH(D109,İsimler!$A$1:$A$1000,0),2))</f>
        <v/>
      </c>
      <c r="F109" s="120"/>
      <c r="G109" s="120"/>
      <c r="H109" s="120"/>
      <c r="I109" s="120"/>
      <c r="J109" s="121"/>
      <c r="K109" s="1"/>
      <c r="L109" s="1"/>
      <c r="M109" s="1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3" t="str">
        <f>IF(ISERROR(INDEX('1.Sınav'!$C$33:$AJ$282,MATCH(D109,'1.Sınav'!$D$33:$D$282,0),2)),"",INDEX('1.Sınav'!$C$33:$AJ$282,MATCH(D109,'1.Sınav'!$D$33:$D$282,0),34))</f>
        <v/>
      </c>
      <c r="AK109" s="23" t="str">
        <f t="shared" si="6"/>
        <v/>
      </c>
      <c r="AL109" s="66" t="str">
        <f t="shared" si="7"/>
        <v/>
      </c>
      <c r="AM109" s="35"/>
      <c r="AN109" s="35"/>
      <c r="AO109" s="35"/>
      <c r="AP109" s="35"/>
      <c r="AQ109" s="35"/>
      <c r="AV109" s="36">
        <f t="shared" si="8"/>
        <v>0</v>
      </c>
      <c r="CA109" s="6">
        <v>1</v>
      </c>
      <c r="CB109" s="43">
        <v>100</v>
      </c>
      <c r="CC109" s="43">
        <v>100</v>
      </c>
    </row>
    <row r="110" spans="2:81" ht="21.95" customHeight="1" x14ac:dyDescent="0.2">
      <c r="B110" s="25">
        <f>SUBTOTAL(109,$CA$1:CA110)</f>
        <v>78</v>
      </c>
      <c r="C110" s="19" t="str">
        <f>IF(ISERROR(INDEX(İsimler!$A$1:$C$1000,MATCH(D110,İsimler!$A$1:$A$1000,0),2)),"",INDEX(İsimler!$A$1:$C$1000,MATCH(D110,İsimler!$A$1:$A$1000,0),3))</f>
        <v/>
      </c>
      <c r="D110" s="1"/>
      <c r="E110" s="119" t="str">
        <f>IF(ISERROR(INDEX(İsimler!$A$1:$C$1000,MATCH(D110,İsimler!$A$1:$A$1000,0),2)),"",INDEX(İsimler!$A$1:$C$1000,MATCH(D110,İsimler!$A$1:$A$1000,0),2))</f>
        <v/>
      </c>
      <c r="F110" s="120"/>
      <c r="G110" s="120"/>
      <c r="H110" s="120"/>
      <c r="I110" s="120"/>
      <c r="J110" s="121"/>
      <c r="K110" s="1"/>
      <c r="L110" s="1"/>
      <c r="M110" s="1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3" t="str">
        <f>IF(ISERROR(INDEX('1.Sınav'!$C$33:$AJ$282,MATCH(D110,'1.Sınav'!$D$33:$D$282,0),2)),"",INDEX('1.Sınav'!$C$33:$AJ$282,MATCH(D110,'1.Sınav'!$D$33:$D$282,0),34))</f>
        <v/>
      </c>
      <c r="AK110" s="23" t="str">
        <f t="shared" si="6"/>
        <v/>
      </c>
      <c r="AL110" s="66" t="str">
        <f t="shared" si="7"/>
        <v/>
      </c>
      <c r="AM110" s="35"/>
      <c r="AN110" s="35"/>
      <c r="AO110" s="35"/>
      <c r="AP110" s="35"/>
      <c r="AQ110" s="35"/>
      <c r="AV110" s="36">
        <f t="shared" si="8"/>
        <v>0</v>
      </c>
      <c r="CA110" s="6">
        <v>1</v>
      </c>
      <c r="CB110" s="43">
        <v>100</v>
      </c>
      <c r="CC110" s="43">
        <v>100</v>
      </c>
    </row>
    <row r="111" spans="2:81" ht="21.95" customHeight="1" x14ac:dyDescent="0.2">
      <c r="B111" s="25">
        <f>SUBTOTAL(109,$CA$1:CA111)</f>
        <v>79</v>
      </c>
      <c r="C111" s="19" t="str">
        <f>IF(ISERROR(INDEX(İsimler!$A$1:$C$1000,MATCH(D111,İsimler!$A$1:$A$1000,0),2)),"",INDEX(İsimler!$A$1:$C$1000,MATCH(D111,İsimler!$A$1:$A$1000,0),3))</f>
        <v/>
      </c>
      <c r="D111" s="1"/>
      <c r="E111" s="119" t="str">
        <f>IF(ISERROR(INDEX(İsimler!$A$1:$C$1000,MATCH(D111,İsimler!$A$1:$A$1000,0),2)),"",INDEX(İsimler!$A$1:$C$1000,MATCH(D111,İsimler!$A$1:$A$1000,0),2))</f>
        <v/>
      </c>
      <c r="F111" s="120"/>
      <c r="G111" s="120"/>
      <c r="H111" s="120"/>
      <c r="I111" s="120"/>
      <c r="J111" s="121"/>
      <c r="K111" s="1"/>
      <c r="L111" s="1"/>
      <c r="M111" s="1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3" t="str">
        <f>IF(ISERROR(INDEX('1.Sınav'!$C$33:$AJ$282,MATCH(D111,'1.Sınav'!$D$33:$D$282,0),2)),"",INDEX('1.Sınav'!$C$33:$AJ$282,MATCH(D111,'1.Sınav'!$D$33:$D$282,0),34))</f>
        <v/>
      </c>
      <c r="AK111" s="23" t="str">
        <f t="shared" si="6"/>
        <v/>
      </c>
      <c r="AL111" s="66" t="str">
        <f t="shared" si="7"/>
        <v/>
      </c>
      <c r="AM111" s="35"/>
      <c r="AN111" s="35"/>
      <c r="AO111" s="35"/>
      <c r="AP111" s="35"/>
      <c r="AQ111" s="35"/>
      <c r="AV111" s="36">
        <f t="shared" si="8"/>
        <v>0</v>
      </c>
      <c r="CA111" s="6">
        <v>1</v>
      </c>
      <c r="CB111" s="43">
        <v>100</v>
      </c>
      <c r="CC111" s="43">
        <v>100</v>
      </c>
    </row>
    <row r="112" spans="2:81" ht="21.95" customHeight="1" x14ac:dyDescent="0.2">
      <c r="B112" s="25">
        <f>SUBTOTAL(109,$CA$1:CA112)</f>
        <v>80</v>
      </c>
      <c r="C112" s="19" t="str">
        <f>IF(ISERROR(INDEX(İsimler!$A$1:$C$1000,MATCH(D112,İsimler!$A$1:$A$1000,0),2)),"",INDEX(İsimler!$A$1:$C$1000,MATCH(D112,İsimler!$A$1:$A$1000,0),3))</f>
        <v/>
      </c>
      <c r="D112" s="1"/>
      <c r="E112" s="119" t="str">
        <f>IF(ISERROR(INDEX(İsimler!$A$1:$C$1000,MATCH(D112,İsimler!$A$1:$A$1000,0),2)),"",INDEX(İsimler!$A$1:$C$1000,MATCH(D112,İsimler!$A$1:$A$1000,0),2))</f>
        <v/>
      </c>
      <c r="F112" s="120"/>
      <c r="G112" s="120"/>
      <c r="H112" s="120"/>
      <c r="I112" s="120"/>
      <c r="J112" s="121"/>
      <c r="K112" s="1"/>
      <c r="L112" s="1"/>
      <c r="M112" s="1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3" t="str">
        <f>IF(ISERROR(INDEX('1.Sınav'!$C$33:$AJ$282,MATCH(D112,'1.Sınav'!$D$33:$D$282,0),2)),"",INDEX('1.Sınav'!$C$33:$AJ$282,MATCH(D112,'1.Sınav'!$D$33:$D$282,0),34))</f>
        <v/>
      </c>
      <c r="AK112" s="23" t="str">
        <f t="shared" si="6"/>
        <v/>
      </c>
      <c r="AL112" s="66" t="str">
        <f t="shared" si="7"/>
        <v/>
      </c>
      <c r="AM112" s="35"/>
      <c r="AN112" s="35"/>
      <c r="AO112" s="35"/>
      <c r="AP112" s="35"/>
      <c r="AQ112" s="35"/>
      <c r="AV112" s="36">
        <f t="shared" si="8"/>
        <v>0</v>
      </c>
      <c r="CA112" s="6">
        <v>1</v>
      </c>
      <c r="CB112" s="43">
        <v>100</v>
      </c>
      <c r="CC112" s="43">
        <v>100</v>
      </c>
    </row>
    <row r="113" spans="2:81" ht="21.95" customHeight="1" x14ac:dyDescent="0.2">
      <c r="B113" s="25">
        <f>SUBTOTAL(109,$CA$1:CA113)</f>
        <v>81</v>
      </c>
      <c r="C113" s="19" t="str">
        <f>IF(ISERROR(INDEX(İsimler!$A$1:$C$1000,MATCH(D113,İsimler!$A$1:$A$1000,0),2)),"",INDEX(İsimler!$A$1:$C$1000,MATCH(D113,İsimler!$A$1:$A$1000,0),3))</f>
        <v/>
      </c>
      <c r="D113" s="1"/>
      <c r="E113" s="119" t="str">
        <f>IF(ISERROR(INDEX(İsimler!$A$1:$C$1000,MATCH(D113,İsimler!$A$1:$A$1000,0),2)),"",INDEX(İsimler!$A$1:$C$1000,MATCH(D113,İsimler!$A$1:$A$1000,0),2))</f>
        <v/>
      </c>
      <c r="F113" s="120"/>
      <c r="G113" s="120"/>
      <c r="H113" s="120"/>
      <c r="I113" s="120"/>
      <c r="J113" s="121"/>
      <c r="K113" s="1"/>
      <c r="L113" s="1"/>
      <c r="M113" s="1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3" t="str">
        <f>IF(ISERROR(INDEX('1.Sınav'!$C$33:$AJ$282,MATCH(D113,'1.Sınav'!$D$33:$D$282,0),2)),"",INDEX('1.Sınav'!$C$33:$AJ$282,MATCH(D113,'1.Sınav'!$D$33:$D$282,0),34))</f>
        <v/>
      </c>
      <c r="AK113" s="23" t="str">
        <f t="shared" si="6"/>
        <v/>
      </c>
      <c r="AL113" s="66" t="str">
        <f t="shared" si="7"/>
        <v/>
      </c>
      <c r="AM113" s="35"/>
      <c r="AN113" s="35"/>
      <c r="AO113" s="35"/>
      <c r="AP113" s="35"/>
      <c r="AQ113" s="35"/>
      <c r="AV113" s="36">
        <f t="shared" si="8"/>
        <v>0</v>
      </c>
      <c r="CA113" s="6">
        <v>1</v>
      </c>
      <c r="CB113" s="43">
        <v>100</v>
      </c>
      <c r="CC113" s="43">
        <v>100</v>
      </c>
    </row>
    <row r="114" spans="2:81" ht="21.95" customHeight="1" x14ac:dyDescent="0.2">
      <c r="B114" s="25">
        <f>SUBTOTAL(109,$CA$1:CA114)</f>
        <v>82</v>
      </c>
      <c r="C114" s="19" t="str">
        <f>IF(ISERROR(INDEX(İsimler!$A$1:$C$1000,MATCH(D114,İsimler!$A$1:$A$1000,0),2)),"",INDEX(İsimler!$A$1:$C$1000,MATCH(D114,İsimler!$A$1:$A$1000,0),3))</f>
        <v/>
      </c>
      <c r="D114" s="1"/>
      <c r="E114" s="119" t="str">
        <f>IF(ISERROR(INDEX(İsimler!$A$1:$C$1000,MATCH(D114,İsimler!$A$1:$A$1000,0),2)),"",INDEX(İsimler!$A$1:$C$1000,MATCH(D114,İsimler!$A$1:$A$1000,0),2))</f>
        <v/>
      </c>
      <c r="F114" s="120"/>
      <c r="G114" s="120"/>
      <c r="H114" s="120"/>
      <c r="I114" s="120"/>
      <c r="J114" s="121"/>
      <c r="K114" s="1"/>
      <c r="L114" s="1"/>
      <c r="M114" s="1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3" t="str">
        <f>IF(ISERROR(INDEX('1.Sınav'!$C$33:$AJ$282,MATCH(D114,'1.Sınav'!$D$33:$D$282,0),2)),"",INDEX('1.Sınav'!$C$33:$AJ$282,MATCH(D114,'1.Sınav'!$D$33:$D$282,0),34))</f>
        <v/>
      </c>
      <c r="AK114" s="23" t="str">
        <f t="shared" si="6"/>
        <v/>
      </c>
      <c r="AL114" s="66" t="str">
        <f t="shared" si="7"/>
        <v/>
      </c>
      <c r="AM114" s="35"/>
      <c r="AN114" s="35"/>
      <c r="AO114" s="35"/>
      <c r="AP114" s="35"/>
      <c r="AQ114" s="35"/>
      <c r="AV114" s="36">
        <f t="shared" si="8"/>
        <v>0</v>
      </c>
      <c r="CA114" s="6">
        <v>1</v>
      </c>
      <c r="CB114" s="43">
        <v>100</v>
      </c>
      <c r="CC114" s="43">
        <v>100</v>
      </c>
    </row>
    <row r="115" spans="2:81" ht="21.95" customHeight="1" x14ac:dyDescent="0.2">
      <c r="B115" s="25">
        <f>SUBTOTAL(109,$CA$1:CA115)</f>
        <v>83</v>
      </c>
      <c r="C115" s="19" t="str">
        <f>IF(ISERROR(INDEX(İsimler!$A$1:$C$1000,MATCH(D115,İsimler!$A$1:$A$1000,0),2)),"",INDEX(İsimler!$A$1:$C$1000,MATCH(D115,İsimler!$A$1:$A$1000,0),3))</f>
        <v/>
      </c>
      <c r="D115" s="1"/>
      <c r="E115" s="119" t="str">
        <f>IF(ISERROR(INDEX(İsimler!$A$1:$C$1000,MATCH(D115,İsimler!$A$1:$A$1000,0),2)),"",INDEX(İsimler!$A$1:$C$1000,MATCH(D115,İsimler!$A$1:$A$1000,0),2))</f>
        <v/>
      </c>
      <c r="F115" s="120"/>
      <c r="G115" s="120"/>
      <c r="H115" s="120"/>
      <c r="I115" s="120"/>
      <c r="J115" s="121"/>
      <c r="K115" s="1"/>
      <c r="L115" s="1"/>
      <c r="M115" s="1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3" t="str">
        <f>IF(ISERROR(INDEX('1.Sınav'!$C$33:$AJ$282,MATCH(D115,'1.Sınav'!$D$33:$D$282,0),2)),"",INDEX('1.Sınav'!$C$33:$AJ$282,MATCH(D115,'1.Sınav'!$D$33:$D$282,0),34))</f>
        <v/>
      </c>
      <c r="AK115" s="23" t="str">
        <f t="shared" si="6"/>
        <v/>
      </c>
      <c r="AL115" s="66" t="str">
        <f t="shared" si="7"/>
        <v/>
      </c>
      <c r="AM115" s="35"/>
      <c r="AN115" s="35"/>
      <c r="AO115" s="35"/>
      <c r="AP115" s="35"/>
      <c r="AQ115" s="35"/>
      <c r="AV115" s="36">
        <f t="shared" si="8"/>
        <v>0</v>
      </c>
      <c r="CA115" s="6">
        <v>1</v>
      </c>
      <c r="CB115" s="43">
        <v>100</v>
      </c>
      <c r="CC115" s="43">
        <v>100</v>
      </c>
    </row>
    <row r="116" spans="2:81" ht="21.95" customHeight="1" x14ac:dyDescent="0.2">
      <c r="B116" s="25">
        <f>SUBTOTAL(109,$CA$1:CA116)</f>
        <v>84</v>
      </c>
      <c r="C116" s="19" t="str">
        <f>IF(ISERROR(INDEX(İsimler!$A$1:$C$1000,MATCH(D116,İsimler!$A$1:$A$1000,0),2)),"",INDEX(İsimler!$A$1:$C$1000,MATCH(D116,İsimler!$A$1:$A$1000,0),3))</f>
        <v/>
      </c>
      <c r="D116" s="1"/>
      <c r="E116" s="119" t="str">
        <f>IF(ISERROR(INDEX(İsimler!$A$1:$C$1000,MATCH(D116,İsimler!$A$1:$A$1000,0),2)),"",INDEX(İsimler!$A$1:$C$1000,MATCH(D116,İsimler!$A$1:$A$1000,0),2))</f>
        <v/>
      </c>
      <c r="F116" s="120"/>
      <c r="G116" s="120"/>
      <c r="H116" s="120"/>
      <c r="I116" s="120"/>
      <c r="J116" s="121"/>
      <c r="K116" s="1"/>
      <c r="L116" s="1"/>
      <c r="M116" s="1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3" t="str">
        <f>IF(ISERROR(INDEX('1.Sınav'!$C$33:$AJ$282,MATCH(D116,'1.Sınav'!$D$33:$D$282,0),2)),"",INDEX('1.Sınav'!$C$33:$AJ$282,MATCH(D116,'1.Sınav'!$D$33:$D$282,0),34))</f>
        <v/>
      </c>
      <c r="AK116" s="23" t="str">
        <f t="shared" si="6"/>
        <v/>
      </c>
      <c r="AL116" s="66" t="str">
        <f t="shared" si="7"/>
        <v/>
      </c>
      <c r="AM116" s="35"/>
      <c r="AN116" s="35"/>
      <c r="AO116" s="35"/>
      <c r="AP116" s="35"/>
      <c r="AQ116" s="35"/>
      <c r="AV116" s="36">
        <f t="shared" si="8"/>
        <v>0</v>
      </c>
      <c r="CA116" s="6">
        <v>1</v>
      </c>
      <c r="CB116" s="43">
        <v>100</v>
      </c>
      <c r="CC116" s="43">
        <v>100</v>
      </c>
    </row>
    <row r="117" spans="2:81" ht="21.95" customHeight="1" x14ac:dyDescent="0.2">
      <c r="B117" s="25">
        <f>SUBTOTAL(109,$CA$1:CA117)</f>
        <v>85</v>
      </c>
      <c r="C117" s="19" t="str">
        <f>IF(ISERROR(INDEX(İsimler!$A$1:$C$1000,MATCH(D117,İsimler!$A$1:$A$1000,0),2)),"",INDEX(İsimler!$A$1:$C$1000,MATCH(D117,İsimler!$A$1:$A$1000,0),3))</f>
        <v/>
      </c>
      <c r="D117" s="1"/>
      <c r="E117" s="119" t="str">
        <f>IF(ISERROR(INDEX(İsimler!$A$1:$C$1000,MATCH(D117,İsimler!$A$1:$A$1000,0),2)),"",INDEX(İsimler!$A$1:$C$1000,MATCH(D117,İsimler!$A$1:$A$1000,0),2))</f>
        <v/>
      </c>
      <c r="F117" s="120"/>
      <c r="G117" s="120"/>
      <c r="H117" s="120"/>
      <c r="I117" s="120"/>
      <c r="J117" s="121"/>
      <c r="K117" s="1"/>
      <c r="L117" s="1"/>
      <c r="M117" s="1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3" t="str">
        <f>IF(ISERROR(INDEX('1.Sınav'!$C$33:$AJ$282,MATCH(D117,'1.Sınav'!$D$33:$D$282,0),2)),"",INDEX('1.Sınav'!$C$33:$AJ$282,MATCH(D117,'1.Sınav'!$D$33:$D$282,0),34))</f>
        <v/>
      </c>
      <c r="AK117" s="23" t="str">
        <f t="shared" si="6"/>
        <v/>
      </c>
      <c r="AL117" s="66" t="str">
        <f t="shared" si="7"/>
        <v/>
      </c>
      <c r="AM117" s="35"/>
      <c r="AN117" s="35"/>
      <c r="AO117" s="35"/>
      <c r="AP117" s="35"/>
      <c r="AQ117" s="35"/>
      <c r="AV117" s="36">
        <f t="shared" si="8"/>
        <v>0</v>
      </c>
      <c r="CA117" s="6">
        <v>1</v>
      </c>
      <c r="CB117" s="43">
        <v>100</v>
      </c>
      <c r="CC117" s="43">
        <v>100</v>
      </c>
    </row>
    <row r="118" spans="2:81" ht="21.95" customHeight="1" x14ac:dyDescent="0.2">
      <c r="B118" s="25">
        <f>SUBTOTAL(109,$CA$1:CA118)</f>
        <v>86</v>
      </c>
      <c r="C118" s="19" t="str">
        <f>IF(ISERROR(INDEX(İsimler!$A$1:$C$1000,MATCH(D118,İsimler!$A$1:$A$1000,0),2)),"",INDEX(İsimler!$A$1:$C$1000,MATCH(D118,İsimler!$A$1:$A$1000,0),3))</f>
        <v/>
      </c>
      <c r="D118" s="1"/>
      <c r="E118" s="119" t="str">
        <f>IF(ISERROR(INDEX(İsimler!$A$1:$C$1000,MATCH(D118,İsimler!$A$1:$A$1000,0),2)),"",INDEX(İsimler!$A$1:$C$1000,MATCH(D118,İsimler!$A$1:$A$1000,0),2))</f>
        <v/>
      </c>
      <c r="F118" s="120"/>
      <c r="G118" s="120"/>
      <c r="H118" s="120"/>
      <c r="I118" s="120"/>
      <c r="J118" s="121"/>
      <c r="K118" s="1"/>
      <c r="L118" s="1"/>
      <c r="M118" s="1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3" t="str">
        <f>IF(ISERROR(INDEX('1.Sınav'!$C$33:$AJ$282,MATCH(D118,'1.Sınav'!$D$33:$D$282,0),2)),"",INDEX('1.Sınav'!$C$33:$AJ$282,MATCH(D118,'1.Sınav'!$D$33:$D$282,0),34))</f>
        <v/>
      </c>
      <c r="AK118" s="23" t="str">
        <f t="shared" si="6"/>
        <v/>
      </c>
      <c r="AL118" s="66" t="str">
        <f t="shared" si="7"/>
        <v/>
      </c>
      <c r="AM118" s="35"/>
      <c r="AN118" s="35"/>
      <c r="AO118" s="35"/>
      <c r="AP118" s="35"/>
      <c r="AQ118" s="35"/>
      <c r="AV118" s="36">
        <f t="shared" si="8"/>
        <v>0</v>
      </c>
      <c r="CA118" s="6">
        <v>1</v>
      </c>
      <c r="CB118" s="43">
        <v>100</v>
      </c>
      <c r="CC118" s="43">
        <v>100</v>
      </c>
    </row>
    <row r="119" spans="2:81" ht="21.95" customHeight="1" x14ac:dyDescent="0.2">
      <c r="B119" s="25">
        <f>SUBTOTAL(109,$CA$1:CA119)</f>
        <v>87</v>
      </c>
      <c r="C119" s="19" t="str">
        <f>IF(ISERROR(INDEX(İsimler!$A$1:$C$1000,MATCH(D119,İsimler!$A$1:$A$1000,0),2)),"",INDEX(İsimler!$A$1:$C$1000,MATCH(D119,İsimler!$A$1:$A$1000,0),3))</f>
        <v/>
      </c>
      <c r="D119" s="1"/>
      <c r="E119" s="119" t="str">
        <f>IF(ISERROR(INDEX(İsimler!$A$1:$C$1000,MATCH(D119,İsimler!$A$1:$A$1000,0),2)),"",INDEX(İsimler!$A$1:$C$1000,MATCH(D119,İsimler!$A$1:$A$1000,0),2))</f>
        <v/>
      </c>
      <c r="F119" s="120"/>
      <c r="G119" s="120"/>
      <c r="H119" s="120"/>
      <c r="I119" s="120"/>
      <c r="J119" s="121"/>
      <c r="K119" s="1"/>
      <c r="L119" s="1"/>
      <c r="M119" s="1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3" t="str">
        <f>IF(ISERROR(INDEX('1.Sınav'!$C$33:$AJ$282,MATCH(D119,'1.Sınav'!$D$33:$D$282,0),2)),"",INDEX('1.Sınav'!$C$33:$AJ$282,MATCH(D119,'1.Sınav'!$D$33:$D$282,0),34))</f>
        <v/>
      </c>
      <c r="AK119" s="23" t="str">
        <f t="shared" si="6"/>
        <v/>
      </c>
      <c r="AL119" s="66" t="str">
        <f t="shared" si="7"/>
        <v/>
      </c>
      <c r="AM119" s="35"/>
      <c r="AN119" s="35"/>
      <c r="AO119" s="35"/>
      <c r="AP119" s="35"/>
      <c r="AQ119" s="35"/>
      <c r="AV119" s="36">
        <f t="shared" si="8"/>
        <v>0</v>
      </c>
      <c r="CA119" s="6">
        <v>1</v>
      </c>
      <c r="CB119" s="43">
        <v>100</v>
      </c>
      <c r="CC119" s="43">
        <v>100</v>
      </c>
    </row>
    <row r="120" spans="2:81" ht="21.95" customHeight="1" x14ac:dyDescent="0.2">
      <c r="B120" s="25">
        <f>SUBTOTAL(109,$CA$1:CA120)</f>
        <v>88</v>
      </c>
      <c r="C120" s="19" t="str">
        <f>IF(ISERROR(INDEX(İsimler!$A$1:$C$1000,MATCH(D120,İsimler!$A$1:$A$1000,0),2)),"",INDEX(İsimler!$A$1:$C$1000,MATCH(D120,İsimler!$A$1:$A$1000,0),3))</f>
        <v/>
      </c>
      <c r="D120" s="1"/>
      <c r="E120" s="119" t="str">
        <f>IF(ISERROR(INDEX(İsimler!$A$1:$C$1000,MATCH(D120,İsimler!$A$1:$A$1000,0),2)),"",INDEX(İsimler!$A$1:$C$1000,MATCH(D120,İsimler!$A$1:$A$1000,0),2))</f>
        <v/>
      </c>
      <c r="F120" s="120"/>
      <c r="G120" s="120"/>
      <c r="H120" s="120"/>
      <c r="I120" s="120"/>
      <c r="J120" s="121"/>
      <c r="K120" s="1"/>
      <c r="L120" s="1"/>
      <c r="M120" s="1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3" t="str">
        <f>IF(ISERROR(INDEX('1.Sınav'!$C$33:$AJ$282,MATCH(D120,'1.Sınav'!$D$33:$D$282,0),2)),"",INDEX('1.Sınav'!$C$33:$AJ$282,MATCH(D120,'1.Sınav'!$D$33:$D$282,0),34))</f>
        <v/>
      </c>
      <c r="AK120" s="23" t="str">
        <f t="shared" si="6"/>
        <v/>
      </c>
      <c r="AL120" s="66" t="str">
        <f t="shared" si="7"/>
        <v/>
      </c>
      <c r="AM120" s="35"/>
      <c r="AN120" s="35"/>
      <c r="AO120" s="35"/>
      <c r="AP120" s="35"/>
      <c r="AQ120" s="35"/>
      <c r="AV120" s="36">
        <f t="shared" si="8"/>
        <v>0</v>
      </c>
      <c r="CA120" s="6">
        <v>1</v>
      </c>
      <c r="CB120" s="43">
        <v>100</v>
      </c>
      <c r="CC120" s="43">
        <v>100</v>
      </c>
    </row>
    <row r="121" spans="2:81" ht="21.95" customHeight="1" x14ac:dyDescent="0.2">
      <c r="B121" s="25">
        <f>SUBTOTAL(109,$CA$1:CA121)</f>
        <v>89</v>
      </c>
      <c r="C121" s="19" t="str">
        <f>IF(ISERROR(INDEX(İsimler!$A$1:$C$1000,MATCH(D121,İsimler!$A$1:$A$1000,0),2)),"",INDEX(İsimler!$A$1:$C$1000,MATCH(D121,İsimler!$A$1:$A$1000,0),3))</f>
        <v/>
      </c>
      <c r="D121" s="1"/>
      <c r="E121" s="119" t="str">
        <f>IF(ISERROR(INDEX(İsimler!$A$1:$C$1000,MATCH(D121,İsimler!$A$1:$A$1000,0),2)),"",INDEX(İsimler!$A$1:$C$1000,MATCH(D121,İsimler!$A$1:$A$1000,0),2))</f>
        <v/>
      </c>
      <c r="F121" s="120"/>
      <c r="G121" s="120"/>
      <c r="H121" s="120"/>
      <c r="I121" s="120"/>
      <c r="J121" s="121"/>
      <c r="K121" s="1"/>
      <c r="L121" s="1"/>
      <c r="M121" s="1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3" t="str">
        <f>IF(ISERROR(INDEX('1.Sınav'!$C$33:$AJ$282,MATCH(D121,'1.Sınav'!$D$33:$D$282,0),2)),"",INDEX('1.Sınav'!$C$33:$AJ$282,MATCH(D121,'1.Sınav'!$D$33:$D$282,0),34))</f>
        <v/>
      </c>
      <c r="AK121" s="23" t="str">
        <f t="shared" si="6"/>
        <v/>
      </c>
      <c r="AL121" s="66" t="str">
        <f t="shared" si="7"/>
        <v/>
      </c>
      <c r="AM121" s="35"/>
      <c r="AN121" s="35"/>
      <c r="AO121" s="35"/>
      <c r="AP121" s="35"/>
      <c r="AQ121" s="35"/>
      <c r="AV121" s="36">
        <f t="shared" si="8"/>
        <v>0</v>
      </c>
      <c r="CA121" s="6">
        <v>1</v>
      </c>
      <c r="CB121" s="43">
        <v>100</v>
      </c>
      <c r="CC121" s="43">
        <v>100</v>
      </c>
    </row>
    <row r="122" spans="2:81" ht="21.95" customHeight="1" x14ac:dyDescent="0.2">
      <c r="B122" s="25">
        <f>SUBTOTAL(109,$CA$1:CA122)</f>
        <v>90</v>
      </c>
      <c r="C122" s="19" t="str">
        <f>IF(ISERROR(INDEX(İsimler!$A$1:$C$1000,MATCH(D122,İsimler!$A$1:$A$1000,0),2)),"",INDEX(İsimler!$A$1:$C$1000,MATCH(D122,İsimler!$A$1:$A$1000,0),3))</f>
        <v/>
      </c>
      <c r="D122" s="1"/>
      <c r="E122" s="119" t="str">
        <f>IF(ISERROR(INDEX(İsimler!$A$1:$C$1000,MATCH(D122,İsimler!$A$1:$A$1000,0),2)),"",INDEX(İsimler!$A$1:$C$1000,MATCH(D122,İsimler!$A$1:$A$1000,0),2))</f>
        <v/>
      </c>
      <c r="F122" s="120"/>
      <c r="G122" s="120"/>
      <c r="H122" s="120"/>
      <c r="I122" s="120"/>
      <c r="J122" s="121"/>
      <c r="K122" s="1"/>
      <c r="L122" s="1"/>
      <c r="M122" s="1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3" t="str">
        <f>IF(ISERROR(INDEX('1.Sınav'!$C$33:$AJ$282,MATCH(D122,'1.Sınav'!$D$33:$D$282,0),2)),"",INDEX('1.Sınav'!$C$33:$AJ$282,MATCH(D122,'1.Sınav'!$D$33:$D$282,0),34))</f>
        <v/>
      </c>
      <c r="AK122" s="23" t="str">
        <f t="shared" si="6"/>
        <v/>
      </c>
      <c r="AL122" s="66" t="str">
        <f t="shared" si="7"/>
        <v/>
      </c>
      <c r="AM122" s="35"/>
      <c r="AN122" s="35"/>
      <c r="AO122" s="35"/>
      <c r="AP122" s="35"/>
      <c r="AQ122" s="35"/>
      <c r="AV122" s="36">
        <f t="shared" si="8"/>
        <v>0</v>
      </c>
      <c r="CA122" s="6">
        <v>1</v>
      </c>
      <c r="CB122" s="43">
        <v>100</v>
      </c>
      <c r="CC122" s="43">
        <v>100</v>
      </c>
    </row>
    <row r="123" spans="2:81" ht="21.95" customHeight="1" x14ac:dyDescent="0.2">
      <c r="B123" s="25">
        <f>SUBTOTAL(109,$CA$1:CA123)</f>
        <v>91</v>
      </c>
      <c r="C123" s="19" t="str">
        <f>IF(ISERROR(INDEX(İsimler!$A$1:$C$1000,MATCH(D123,İsimler!$A$1:$A$1000,0),2)),"",INDEX(İsimler!$A$1:$C$1000,MATCH(D123,İsimler!$A$1:$A$1000,0),3))</f>
        <v/>
      </c>
      <c r="D123" s="1"/>
      <c r="E123" s="119" t="str">
        <f>IF(ISERROR(INDEX(İsimler!$A$1:$C$1000,MATCH(D123,İsimler!$A$1:$A$1000,0),2)),"",INDEX(İsimler!$A$1:$C$1000,MATCH(D123,İsimler!$A$1:$A$1000,0),2))</f>
        <v/>
      </c>
      <c r="F123" s="120"/>
      <c r="G123" s="120"/>
      <c r="H123" s="120"/>
      <c r="I123" s="120"/>
      <c r="J123" s="121"/>
      <c r="K123" s="1"/>
      <c r="L123" s="1"/>
      <c r="M123" s="1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3" t="str">
        <f>IF(ISERROR(INDEX('1.Sınav'!$C$33:$AJ$282,MATCH(D123,'1.Sınav'!$D$33:$D$282,0),2)),"",INDEX('1.Sınav'!$C$33:$AJ$282,MATCH(D123,'1.Sınav'!$D$33:$D$282,0),34))</f>
        <v/>
      </c>
      <c r="AK123" s="23" t="str">
        <f t="shared" si="6"/>
        <v/>
      </c>
      <c r="AL123" s="66" t="str">
        <f t="shared" si="7"/>
        <v/>
      </c>
      <c r="AM123" s="35"/>
      <c r="AN123" s="35"/>
      <c r="AO123" s="35"/>
      <c r="AP123" s="35"/>
      <c r="AQ123" s="35"/>
      <c r="AV123" s="36">
        <f t="shared" si="8"/>
        <v>0</v>
      </c>
      <c r="CA123" s="6">
        <v>1</v>
      </c>
      <c r="CB123" s="43">
        <v>100</v>
      </c>
      <c r="CC123" s="43">
        <v>100</v>
      </c>
    </row>
    <row r="124" spans="2:81" ht="21.95" customHeight="1" x14ac:dyDescent="0.2">
      <c r="B124" s="25">
        <f>SUBTOTAL(109,$CA$1:CA124)</f>
        <v>92</v>
      </c>
      <c r="C124" s="19" t="str">
        <f>IF(ISERROR(INDEX(İsimler!$A$1:$C$1000,MATCH(D124,İsimler!$A$1:$A$1000,0),2)),"",INDEX(İsimler!$A$1:$C$1000,MATCH(D124,İsimler!$A$1:$A$1000,0),3))</f>
        <v/>
      </c>
      <c r="D124" s="1"/>
      <c r="E124" s="119" t="str">
        <f>IF(ISERROR(INDEX(İsimler!$A$1:$C$1000,MATCH(D124,İsimler!$A$1:$A$1000,0),2)),"",INDEX(İsimler!$A$1:$C$1000,MATCH(D124,İsimler!$A$1:$A$1000,0),2))</f>
        <v/>
      </c>
      <c r="F124" s="120"/>
      <c r="G124" s="120"/>
      <c r="H124" s="120"/>
      <c r="I124" s="120"/>
      <c r="J124" s="121"/>
      <c r="K124" s="1"/>
      <c r="L124" s="1"/>
      <c r="M124" s="1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3" t="str">
        <f>IF(ISERROR(INDEX('1.Sınav'!$C$33:$AJ$282,MATCH(D124,'1.Sınav'!$D$33:$D$282,0),2)),"",INDEX('1.Sınav'!$C$33:$AJ$282,MATCH(D124,'1.Sınav'!$D$33:$D$282,0),34))</f>
        <v/>
      </c>
      <c r="AK124" s="23" t="str">
        <f t="shared" si="6"/>
        <v/>
      </c>
      <c r="AL124" s="66" t="str">
        <f t="shared" si="7"/>
        <v/>
      </c>
      <c r="AM124" s="35"/>
      <c r="AN124" s="35"/>
      <c r="AO124" s="35"/>
      <c r="AP124" s="35"/>
      <c r="AQ124" s="35"/>
      <c r="AV124" s="36">
        <f t="shared" si="8"/>
        <v>0</v>
      </c>
      <c r="CA124" s="6">
        <v>1</v>
      </c>
      <c r="CB124" s="43">
        <v>100</v>
      </c>
      <c r="CC124" s="43">
        <v>100</v>
      </c>
    </row>
    <row r="125" spans="2:81" ht="21.95" customHeight="1" x14ac:dyDescent="0.2">
      <c r="B125" s="25">
        <f>SUBTOTAL(109,$CA$1:CA125)</f>
        <v>93</v>
      </c>
      <c r="C125" s="19" t="str">
        <f>IF(ISERROR(INDEX(İsimler!$A$1:$C$1000,MATCH(D125,İsimler!$A$1:$A$1000,0),2)),"",INDEX(İsimler!$A$1:$C$1000,MATCH(D125,İsimler!$A$1:$A$1000,0),3))</f>
        <v/>
      </c>
      <c r="D125" s="1"/>
      <c r="E125" s="119" t="str">
        <f>IF(ISERROR(INDEX(İsimler!$A$1:$C$1000,MATCH(D125,İsimler!$A$1:$A$1000,0),2)),"",INDEX(İsimler!$A$1:$C$1000,MATCH(D125,İsimler!$A$1:$A$1000,0),2))</f>
        <v/>
      </c>
      <c r="F125" s="120"/>
      <c r="G125" s="120"/>
      <c r="H125" s="120"/>
      <c r="I125" s="120"/>
      <c r="J125" s="121"/>
      <c r="K125" s="1"/>
      <c r="L125" s="1"/>
      <c r="M125" s="1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3" t="str">
        <f>IF(ISERROR(INDEX('1.Sınav'!$C$33:$AJ$282,MATCH(D125,'1.Sınav'!$D$33:$D$282,0),2)),"",INDEX('1.Sınav'!$C$33:$AJ$282,MATCH(D125,'1.Sınav'!$D$33:$D$282,0),34))</f>
        <v/>
      </c>
      <c r="AK125" s="23" t="str">
        <f t="shared" si="6"/>
        <v/>
      </c>
      <c r="AL125" s="66" t="str">
        <f t="shared" si="7"/>
        <v/>
      </c>
      <c r="AM125" s="35"/>
      <c r="AN125" s="35"/>
      <c r="AO125" s="35"/>
      <c r="AP125" s="35"/>
      <c r="AQ125" s="35"/>
      <c r="AV125" s="36">
        <f t="shared" si="8"/>
        <v>0</v>
      </c>
      <c r="CA125" s="6">
        <v>1</v>
      </c>
      <c r="CB125" s="43">
        <v>100</v>
      </c>
      <c r="CC125" s="43">
        <v>100</v>
      </c>
    </row>
    <row r="126" spans="2:81" ht="21.95" customHeight="1" x14ac:dyDescent="0.2">
      <c r="B126" s="25">
        <f>SUBTOTAL(109,$CA$1:CA126)</f>
        <v>94</v>
      </c>
      <c r="C126" s="19" t="str">
        <f>IF(ISERROR(INDEX(İsimler!$A$1:$C$1000,MATCH(D126,İsimler!$A$1:$A$1000,0),2)),"",INDEX(İsimler!$A$1:$C$1000,MATCH(D126,İsimler!$A$1:$A$1000,0),3))</f>
        <v/>
      </c>
      <c r="D126" s="1"/>
      <c r="E126" s="119" t="str">
        <f>IF(ISERROR(INDEX(İsimler!$A$1:$C$1000,MATCH(D126,İsimler!$A$1:$A$1000,0),2)),"",INDEX(İsimler!$A$1:$C$1000,MATCH(D126,İsimler!$A$1:$A$1000,0),2))</f>
        <v/>
      </c>
      <c r="F126" s="120"/>
      <c r="G126" s="120"/>
      <c r="H126" s="120"/>
      <c r="I126" s="120"/>
      <c r="J126" s="121"/>
      <c r="K126" s="1"/>
      <c r="L126" s="1"/>
      <c r="M126" s="1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3" t="str">
        <f>IF(ISERROR(INDEX('1.Sınav'!$C$33:$AJ$282,MATCH(D126,'1.Sınav'!$D$33:$D$282,0),2)),"",INDEX('1.Sınav'!$C$33:$AJ$282,MATCH(D126,'1.Sınav'!$D$33:$D$282,0),34))</f>
        <v/>
      </c>
      <c r="AK126" s="23" t="str">
        <f t="shared" si="6"/>
        <v/>
      </c>
      <c r="AL126" s="66" t="str">
        <f t="shared" si="7"/>
        <v/>
      </c>
      <c r="AM126" s="35"/>
      <c r="AN126" s="35"/>
      <c r="AO126" s="35"/>
      <c r="AP126" s="35"/>
      <c r="AQ126" s="35"/>
      <c r="AV126" s="36">
        <f t="shared" si="8"/>
        <v>0</v>
      </c>
      <c r="CA126" s="6">
        <v>1</v>
      </c>
      <c r="CB126" s="43">
        <v>100</v>
      </c>
      <c r="CC126" s="43">
        <v>100</v>
      </c>
    </row>
    <row r="127" spans="2:81" ht="21.95" customHeight="1" x14ac:dyDescent="0.2">
      <c r="B127" s="25">
        <f>SUBTOTAL(109,$CA$1:CA127)</f>
        <v>95</v>
      </c>
      <c r="C127" s="19" t="str">
        <f>IF(ISERROR(INDEX(İsimler!$A$1:$C$1000,MATCH(D127,İsimler!$A$1:$A$1000,0),2)),"",INDEX(İsimler!$A$1:$C$1000,MATCH(D127,İsimler!$A$1:$A$1000,0),3))</f>
        <v/>
      </c>
      <c r="D127" s="1"/>
      <c r="E127" s="119" t="str">
        <f>IF(ISERROR(INDEX(İsimler!$A$1:$C$1000,MATCH(D127,İsimler!$A$1:$A$1000,0),2)),"",INDEX(İsimler!$A$1:$C$1000,MATCH(D127,İsimler!$A$1:$A$1000,0),2))</f>
        <v/>
      </c>
      <c r="F127" s="120"/>
      <c r="G127" s="120"/>
      <c r="H127" s="120"/>
      <c r="I127" s="120"/>
      <c r="J127" s="121"/>
      <c r="K127" s="1"/>
      <c r="L127" s="1"/>
      <c r="M127" s="1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3" t="str">
        <f>IF(ISERROR(INDEX('1.Sınav'!$C$33:$AJ$282,MATCH(D127,'1.Sınav'!$D$33:$D$282,0),2)),"",INDEX('1.Sınav'!$C$33:$AJ$282,MATCH(D127,'1.Sınav'!$D$33:$D$282,0),34))</f>
        <v/>
      </c>
      <c r="AK127" s="23" t="str">
        <f t="shared" ref="AK127:AK158" si="9">IF(E127="","",SUM(K127:AI127))</f>
        <v/>
      </c>
      <c r="AL127" s="66" t="str">
        <f t="shared" si="7"/>
        <v/>
      </c>
      <c r="AM127" s="35"/>
      <c r="AN127" s="35"/>
      <c r="AO127" s="35"/>
      <c r="AP127" s="35"/>
      <c r="AQ127" s="35"/>
      <c r="AV127" s="36">
        <f t="shared" ref="AV127:AV158" si="10">SUM(K127:AI127)</f>
        <v>0</v>
      </c>
      <c r="CA127" s="6">
        <v>1</v>
      </c>
      <c r="CB127" s="43">
        <v>100</v>
      </c>
      <c r="CC127" s="43">
        <v>100</v>
      </c>
    </row>
    <row r="128" spans="2:81" ht="21.95" customHeight="1" x14ac:dyDescent="0.2">
      <c r="B128" s="25">
        <f>SUBTOTAL(109,$CA$1:CA128)</f>
        <v>96</v>
      </c>
      <c r="C128" s="19" t="str">
        <f>IF(ISERROR(INDEX(İsimler!$A$1:$C$1000,MATCH(D128,İsimler!$A$1:$A$1000,0),2)),"",INDEX(İsimler!$A$1:$C$1000,MATCH(D128,İsimler!$A$1:$A$1000,0),3))</f>
        <v/>
      </c>
      <c r="D128" s="1"/>
      <c r="E128" s="119" t="str">
        <f>IF(ISERROR(INDEX(İsimler!$A$1:$C$1000,MATCH(D128,İsimler!$A$1:$A$1000,0),2)),"",INDEX(İsimler!$A$1:$C$1000,MATCH(D128,İsimler!$A$1:$A$1000,0),2))</f>
        <v/>
      </c>
      <c r="F128" s="120"/>
      <c r="G128" s="120"/>
      <c r="H128" s="120"/>
      <c r="I128" s="120"/>
      <c r="J128" s="121"/>
      <c r="K128" s="1"/>
      <c r="L128" s="1"/>
      <c r="M128" s="1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3" t="str">
        <f>IF(ISERROR(INDEX('1.Sınav'!$C$33:$AJ$282,MATCH(D128,'1.Sınav'!$D$33:$D$282,0),2)),"",INDEX('1.Sınav'!$C$33:$AJ$282,MATCH(D128,'1.Sınav'!$D$33:$D$282,0),34))</f>
        <v/>
      </c>
      <c r="AK128" s="23" t="str">
        <f t="shared" si="9"/>
        <v/>
      </c>
      <c r="AL128" s="66" t="str">
        <f t="shared" si="7"/>
        <v/>
      </c>
      <c r="AM128" s="35"/>
      <c r="AN128" s="35"/>
      <c r="AO128" s="35"/>
      <c r="AP128" s="35"/>
      <c r="AQ128" s="35"/>
      <c r="AV128" s="36">
        <f t="shared" si="10"/>
        <v>0</v>
      </c>
      <c r="CA128" s="6">
        <v>1</v>
      </c>
      <c r="CB128" s="43">
        <v>100</v>
      </c>
      <c r="CC128" s="43">
        <v>100</v>
      </c>
    </row>
    <row r="129" spans="2:81" ht="21.95" customHeight="1" x14ac:dyDescent="0.2">
      <c r="B129" s="25">
        <f>SUBTOTAL(109,$CA$1:CA129)</f>
        <v>97</v>
      </c>
      <c r="C129" s="19" t="str">
        <f>IF(ISERROR(INDEX(İsimler!$A$1:$C$1000,MATCH(D129,İsimler!$A$1:$A$1000,0),2)),"",INDEX(İsimler!$A$1:$C$1000,MATCH(D129,İsimler!$A$1:$A$1000,0),3))</f>
        <v/>
      </c>
      <c r="D129" s="1"/>
      <c r="E129" s="119" t="str">
        <f>IF(ISERROR(INDEX(İsimler!$A$1:$C$1000,MATCH(D129,İsimler!$A$1:$A$1000,0),2)),"",INDEX(İsimler!$A$1:$C$1000,MATCH(D129,İsimler!$A$1:$A$1000,0),2))</f>
        <v/>
      </c>
      <c r="F129" s="120"/>
      <c r="G129" s="120"/>
      <c r="H129" s="120"/>
      <c r="I129" s="120"/>
      <c r="J129" s="121"/>
      <c r="K129" s="1"/>
      <c r="L129" s="1"/>
      <c r="M129" s="1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3" t="str">
        <f>IF(ISERROR(INDEX('1.Sınav'!$C$33:$AJ$282,MATCH(D129,'1.Sınav'!$D$33:$D$282,0),2)),"",INDEX('1.Sınav'!$C$33:$AJ$282,MATCH(D129,'1.Sınav'!$D$33:$D$282,0),34))</f>
        <v/>
      </c>
      <c r="AK129" s="23" t="str">
        <f t="shared" si="9"/>
        <v/>
      </c>
      <c r="AL129" s="66" t="str">
        <f t="shared" si="7"/>
        <v/>
      </c>
      <c r="AM129" s="35"/>
      <c r="AN129" s="35"/>
      <c r="AO129" s="35"/>
      <c r="AP129" s="35"/>
      <c r="AQ129" s="35"/>
      <c r="AV129" s="36">
        <f t="shared" si="10"/>
        <v>0</v>
      </c>
      <c r="CA129" s="6">
        <v>1</v>
      </c>
      <c r="CB129" s="43">
        <v>100</v>
      </c>
      <c r="CC129" s="43">
        <v>100</v>
      </c>
    </row>
    <row r="130" spans="2:81" ht="21.95" customHeight="1" x14ac:dyDescent="0.2">
      <c r="B130" s="25">
        <f>SUBTOTAL(109,$CA$1:CA130)</f>
        <v>98</v>
      </c>
      <c r="C130" s="19" t="str">
        <f>IF(ISERROR(INDEX(İsimler!$A$1:$C$1000,MATCH(D130,İsimler!$A$1:$A$1000,0),2)),"",INDEX(İsimler!$A$1:$C$1000,MATCH(D130,İsimler!$A$1:$A$1000,0),3))</f>
        <v/>
      </c>
      <c r="D130" s="1"/>
      <c r="E130" s="119" t="str">
        <f>IF(ISERROR(INDEX(İsimler!$A$1:$C$1000,MATCH(D130,İsimler!$A$1:$A$1000,0),2)),"",INDEX(İsimler!$A$1:$C$1000,MATCH(D130,İsimler!$A$1:$A$1000,0),2))</f>
        <v/>
      </c>
      <c r="F130" s="120"/>
      <c r="G130" s="120"/>
      <c r="H130" s="120"/>
      <c r="I130" s="120"/>
      <c r="J130" s="121"/>
      <c r="K130" s="1"/>
      <c r="L130" s="1"/>
      <c r="M130" s="1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3" t="str">
        <f>IF(ISERROR(INDEX('1.Sınav'!$C$33:$AJ$282,MATCH(D130,'1.Sınav'!$D$33:$D$282,0),2)),"",INDEX('1.Sınav'!$C$33:$AJ$282,MATCH(D130,'1.Sınav'!$D$33:$D$282,0),34))</f>
        <v/>
      </c>
      <c r="AK130" s="23" t="str">
        <f t="shared" si="9"/>
        <v/>
      </c>
      <c r="AL130" s="66" t="str">
        <f t="shared" si="7"/>
        <v/>
      </c>
      <c r="AM130" s="35"/>
      <c r="AN130" s="35"/>
      <c r="AO130" s="35"/>
      <c r="AP130" s="35"/>
      <c r="AQ130" s="35"/>
      <c r="AV130" s="36">
        <f t="shared" si="10"/>
        <v>0</v>
      </c>
      <c r="CA130" s="6">
        <v>1</v>
      </c>
      <c r="CB130" s="43">
        <v>100</v>
      </c>
      <c r="CC130" s="43">
        <v>100</v>
      </c>
    </row>
    <row r="131" spans="2:81" ht="21.95" customHeight="1" x14ac:dyDescent="0.2">
      <c r="B131" s="25">
        <f>SUBTOTAL(109,$CA$1:CA131)</f>
        <v>99</v>
      </c>
      <c r="C131" s="19" t="str">
        <f>IF(ISERROR(INDEX(İsimler!$A$1:$C$1000,MATCH(D131,İsimler!$A$1:$A$1000,0),2)),"",INDEX(İsimler!$A$1:$C$1000,MATCH(D131,İsimler!$A$1:$A$1000,0),3))</f>
        <v/>
      </c>
      <c r="D131" s="1"/>
      <c r="E131" s="119" t="str">
        <f>IF(ISERROR(INDEX(İsimler!$A$1:$C$1000,MATCH(D131,İsimler!$A$1:$A$1000,0),2)),"",INDEX(İsimler!$A$1:$C$1000,MATCH(D131,İsimler!$A$1:$A$1000,0),2))</f>
        <v/>
      </c>
      <c r="F131" s="120"/>
      <c r="G131" s="120"/>
      <c r="H131" s="120"/>
      <c r="I131" s="120"/>
      <c r="J131" s="121"/>
      <c r="K131" s="1"/>
      <c r="L131" s="1"/>
      <c r="M131" s="1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3" t="str">
        <f>IF(ISERROR(INDEX('1.Sınav'!$C$33:$AJ$282,MATCH(D131,'1.Sınav'!$D$33:$D$282,0),2)),"",INDEX('1.Sınav'!$C$33:$AJ$282,MATCH(D131,'1.Sınav'!$D$33:$D$282,0),34))</f>
        <v/>
      </c>
      <c r="AK131" s="23" t="str">
        <f t="shared" si="9"/>
        <v/>
      </c>
      <c r="AL131" s="66" t="str">
        <f t="shared" si="7"/>
        <v/>
      </c>
      <c r="AM131" s="35"/>
      <c r="AN131" s="35"/>
      <c r="AO131" s="35"/>
      <c r="AP131" s="35"/>
      <c r="AQ131" s="35"/>
      <c r="AV131" s="36">
        <f t="shared" si="10"/>
        <v>0</v>
      </c>
      <c r="CA131" s="6">
        <v>1</v>
      </c>
      <c r="CB131" s="43">
        <v>100</v>
      </c>
      <c r="CC131" s="43">
        <v>100</v>
      </c>
    </row>
    <row r="132" spans="2:81" ht="21.95" customHeight="1" x14ac:dyDescent="0.2">
      <c r="B132" s="25">
        <f>SUBTOTAL(109,$CA$1:CA132)</f>
        <v>100</v>
      </c>
      <c r="C132" s="19" t="str">
        <f>IF(ISERROR(INDEX(İsimler!$A$1:$C$1000,MATCH(D132,İsimler!$A$1:$A$1000,0),2)),"",INDEX(İsimler!$A$1:$C$1000,MATCH(D132,İsimler!$A$1:$A$1000,0),3))</f>
        <v/>
      </c>
      <c r="D132" s="1"/>
      <c r="E132" s="119" t="str">
        <f>IF(ISERROR(INDEX(İsimler!$A$1:$C$1000,MATCH(D132,İsimler!$A$1:$A$1000,0),2)),"",INDEX(İsimler!$A$1:$C$1000,MATCH(D132,İsimler!$A$1:$A$1000,0),2))</f>
        <v/>
      </c>
      <c r="F132" s="120"/>
      <c r="G132" s="120"/>
      <c r="H132" s="120"/>
      <c r="I132" s="120"/>
      <c r="J132" s="121"/>
      <c r="K132" s="1"/>
      <c r="L132" s="1"/>
      <c r="M132" s="1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3" t="str">
        <f>IF(ISERROR(INDEX('1.Sınav'!$C$33:$AJ$282,MATCH(D132,'1.Sınav'!$D$33:$D$282,0),2)),"",INDEX('1.Sınav'!$C$33:$AJ$282,MATCH(D132,'1.Sınav'!$D$33:$D$282,0),34))</f>
        <v/>
      </c>
      <c r="AK132" s="23" t="str">
        <f t="shared" si="9"/>
        <v/>
      </c>
      <c r="AL132" s="66" t="str">
        <f t="shared" si="7"/>
        <v/>
      </c>
      <c r="AM132" s="35"/>
      <c r="AN132" s="35"/>
      <c r="AO132" s="35"/>
      <c r="AP132" s="35"/>
      <c r="AQ132" s="35"/>
      <c r="AV132" s="36">
        <f t="shared" si="10"/>
        <v>0</v>
      </c>
      <c r="CA132" s="6">
        <v>1</v>
      </c>
      <c r="CB132" s="43">
        <v>100</v>
      </c>
      <c r="CC132" s="43">
        <v>100</v>
      </c>
    </row>
    <row r="133" spans="2:81" ht="21.95" customHeight="1" x14ac:dyDescent="0.2">
      <c r="B133" s="25">
        <f>SUBTOTAL(109,$CA$1:CA133)</f>
        <v>101</v>
      </c>
      <c r="C133" s="19" t="str">
        <f>IF(ISERROR(INDEX(İsimler!$A$1:$C$1000,MATCH(D133,İsimler!$A$1:$A$1000,0),2)),"",INDEX(İsimler!$A$1:$C$1000,MATCH(D133,İsimler!$A$1:$A$1000,0),3))</f>
        <v/>
      </c>
      <c r="D133" s="1"/>
      <c r="E133" s="119" t="str">
        <f>IF(ISERROR(INDEX(İsimler!$A$1:$C$1000,MATCH(D133,İsimler!$A$1:$A$1000,0),2)),"",INDEX(İsimler!$A$1:$C$1000,MATCH(D133,İsimler!$A$1:$A$1000,0),2))</f>
        <v/>
      </c>
      <c r="F133" s="120"/>
      <c r="G133" s="120"/>
      <c r="H133" s="120"/>
      <c r="I133" s="120"/>
      <c r="J133" s="121"/>
      <c r="K133" s="1"/>
      <c r="L133" s="1"/>
      <c r="M133" s="1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3" t="str">
        <f>IF(ISERROR(INDEX('1.Sınav'!$C$33:$AJ$282,MATCH(D133,'1.Sınav'!$D$33:$D$282,0),2)),"",INDEX('1.Sınav'!$C$33:$AJ$282,MATCH(D133,'1.Sınav'!$D$33:$D$282,0),34))</f>
        <v/>
      </c>
      <c r="AK133" s="23" t="str">
        <f t="shared" si="9"/>
        <v/>
      </c>
      <c r="AL133" s="66" t="str">
        <f t="shared" si="7"/>
        <v/>
      </c>
      <c r="AM133" s="35"/>
      <c r="AN133" s="35"/>
      <c r="AO133" s="35"/>
      <c r="AP133" s="35"/>
      <c r="AQ133" s="35"/>
      <c r="AV133" s="36">
        <f t="shared" si="10"/>
        <v>0</v>
      </c>
      <c r="CA133" s="6">
        <v>1</v>
      </c>
      <c r="CB133" s="43">
        <v>100</v>
      </c>
      <c r="CC133" s="43">
        <v>100</v>
      </c>
    </row>
    <row r="134" spans="2:81" ht="21.95" customHeight="1" x14ac:dyDescent="0.2">
      <c r="B134" s="25">
        <f>SUBTOTAL(109,$CA$1:CA134)</f>
        <v>102</v>
      </c>
      <c r="C134" s="19" t="str">
        <f>IF(ISERROR(INDEX(İsimler!$A$1:$C$1000,MATCH(D134,İsimler!$A$1:$A$1000,0),2)),"",INDEX(İsimler!$A$1:$C$1000,MATCH(D134,İsimler!$A$1:$A$1000,0),3))</f>
        <v/>
      </c>
      <c r="D134" s="1"/>
      <c r="E134" s="119" t="str">
        <f>IF(ISERROR(INDEX(İsimler!$A$1:$C$1000,MATCH(D134,İsimler!$A$1:$A$1000,0),2)),"",INDEX(İsimler!$A$1:$C$1000,MATCH(D134,İsimler!$A$1:$A$1000,0),2))</f>
        <v/>
      </c>
      <c r="F134" s="120"/>
      <c r="G134" s="120"/>
      <c r="H134" s="120"/>
      <c r="I134" s="120"/>
      <c r="J134" s="121"/>
      <c r="K134" s="1"/>
      <c r="L134" s="1"/>
      <c r="M134" s="1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3" t="str">
        <f>IF(ISERROR(INDEX('1.Sınav'!$C$33:$AJ$282,MATCH(D134,'1.Sınav'!$D$33:$D$282,0),2)),"",INDEX('1.Sınav'!$C$33:$AJ$282,MATCH(D134,'1.Sınav'!$D$33:$D$282,0),34))</f>
        <v/>
      </c>
      <c r="AK134" s="23" t="str">
        <f t="shared" si="9"/>
        <v/>
      </c>
      <c r="AL134" s="66" t="str">
        <f t="shared" si="7"/>
        <v/>
      </c>
      <c r="AM134" s="35"/>
      <c r="AN134" s="35"/>
      <c r="AO134" s="35"/>
      <c r="AP134" s="35"/>
      <c r="AQ134" s="35"/>
      <c r="AV134" s="36">
        <f t="shared" si="10"/>
        <v>0</v>
      </c>
      <c r="CA134" s="6">
        <v>1</v>
      </c>
      <c r="CB134" s="43">
        <v>100</v>
      </c>
      <c r="CC134" s="43">
        <v>100</v>
      </c>
    </row>
    <row r="135" spans="2:81" ht="21.95" customHeight="1" x14ac:dyDescent="0.2">
      <c r="B135" s="25">
        <f>SUBTOTAL(109,$CA$1:CA135)</f>
        <v>103</v>
      </c>
      <c r="C135" s="19" t="str">
        <f>IF(ISERROR(INDEX(İsimler!$A$1:$C$1000,MATCH(D135,İsimler!$A$1:$A$1000,0),2)),"",INDEX(İsimler!$A$1:$C$1000,MATCH(D135,İsimler!$A$1:$A$1000,0),3))</f>
        <v/>
      </c>
      <c r="D135" s="1"/>
      <c r="E135" s="119" t="str">
        <f>IF(ISERROR(INDEX(İsimler!$A$1:$C$1000,MATCH(D135,İsimler!$A$1:$A$1000,0),2)),"",INDEX(İsimler!$A$1:$C$1000,MATCH(D135,İsimler!$A$1:$A$1000,0),2))</f>
        <v/>
      </c>
      <c r="F135" s="120"/>
      <c r="G135" s="120"/>
      <c r="H135" s="120"/>
      <c r="I135" s="120"/>
      <c r="J135" s="121"/>
      <c r="K135" s="1"/>
      <c r="L135" s="1"/>
      <c r="M135" s="1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3" t="str">
        <f>IF(ISERROR(INDEX('1.Sınav'!$C$33:$AJ$282,MATCH(D135,'1.Sınav'!$D$33:$D$282,0),2)),"",INDEX('1.Sınav'!$C$33:$AJ$282,MATCH(D135,'1.Sınav'!$D$33:$D$282,0),34))</f>
        <v/>
      </c>
      <c r="AK135" s="23" t="str">
        <f t="shared" si="9"/>
        <v/>
      </c>
      <c r="AL135" s="66" t="str">
        <f t="shared" si="7"/>
        <v/>
      </c>
      <c r="AM135" s="35"/>
      <c r="AN135" s="35"/>
      <c r="AO135" s="35"/>
      <c r="AP135" s="35"/>
      <c r="AQ135" s="35"/>
      <c r="AV135" s="36">
        <f t="shared" si="10"/>
        <v>0</v>
      </c>
      <c r="CA135" s="6">
        <v>1</v>
      </c>
      <c r="CB135" s="43">
        <v>100</v>
      </c>
      <c r="CC135" s="43">
        <v>100</v>
      </c>
    </row>
    <row r="136" spans="2:81" ht="21.95" customHeight="1" x14ac:dyDescent="0.2">
      <c r="B136" s="25">
        <f>SUBTOTAL(109,$CA$1:CA136)</f>
        <v>104</v>
      </c>
      <c r="C136" s="19" t="str">
        <f>IF(ISERROR(INDEX(İsimler!$A$1:$C$1000,MATCH(D136,İsimler!$A$1:$A$1000,0),2)),"",INDEX(İsimler!$A$1:$C$1000,MATCH(D136,İsimler!$A$1:$A$1000,0),3))</f>
        <v/>
      </c>
      <c r="D136" s="1"/>
      <c r="E136" s="119" t="str">
        <f>IF(ISERROR(INDEX(İsimler!$A$1:$C$1000,MATCH(D136,İsimler!$A$1:$A$1000,0),2)),"",INDEX(İsimler!$A$1:$C$1000,MATCH(D136,İsimler!$A$1:$A$1000,0),2))</f>
        <v/>
      </c>
      <c r="F136" s="120"/>
      <c r="G136" s="120"/>
      <c r="H136" s="120"/>
      <c r="I136" s="120"/>
      <c r="J136" s="121"/>
      <c r="K136" s="1"/>
      <c r="L136" s="1"/>
      <c r="M136" s="1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3" t="str">
        <f>IF(ISERROR(INDEX('1.Sınav'!$C$33:$AJ$282,MATCH(D136,'1.Sınav'!$D$33:$D$282,0),2)),"",INDEX('1.Sınav'!$C$33:$AJ$282,MATCH(D136,'1.Sınav'!$D$33:$D$282,0),34))</f>
        <v/>
      </c>
      <c r="AK136" s="23" t="str">
        <f t="shared" si="9"/>
        <v/>
      </c>
      <c r="AL136" s="66" t="str">
        <f t="shared" si="7"/>
        <v/>
      </c>
      <c r="AM136" s="35"/>
      <c r="AN136" s="35"/>
      <c r="AO136" s="35"/>
      <c r="AP136" s="35"/>
      <c r="AQ136" s="35"/>
      <c r="AV136" s="36">
        <f t="shared" si="10"/>
        <v>0</v>
      </c>
      <c r="CA136" s="6">
        <v>1</v>
      </c>
      <c r="CB136" s="43">
        <v>100</v>
      </c>
      <c r="CC136" s="43">
        <v>100</v>
      </c>
    </row>
    <row r="137" spans="2:81" ht="21.95" customHeight="1" x14ac:dyDescent="0.2">
      <c r="B137" s="25">
        <f>SUBTOTAL(109,$CA$1:CA137)</f>
        <v>105</v>
      </c>
      <c r="C137" s="19" t="str">
        <f>IF(ISERROR(INDEX(İsimler!$A$1:$C$1000,MATCH(D137,İsimler!$A$1:$A$1000,0),2)),"",INDEX(İsimler!$A$1:$C$1000,MATCH(D137,İsimler!$A$1:$A$1000,0),3))</f>
        <v/>
      </c>
      <c r="D137" s="1"/>
      <c r="E137" s="119" t="str">
        <f>IF(ISERROR(INDEX(İsimler!$A$1:$C$1000,MATCH(D137,İsimler!$A$1:$A$1000,0),2)),"",INDEX(İsimler!$A$1:$C$1000,MATCH(D137,İsimler!$A$1:$A$1000,0),2))</f>
        <v/>
      </c>
      <c r="F137" s="120"/>
      <c r="G137" s="120"/>
      <c r="H137" s="120"/>
      <c r="I137" s="120"/>
      <c r="J137" s="121"/>
      <c r="K137" s="1"/>
      <c r="L137" s="1"/>
      <c r="M137" s="1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3" t="str">
        <f>IF(ISERROR(INDEX('1.Sınav'!$C$33:$AJ$282,MATCH(D137,'1.Sınav'!$D$33:$D$282,0),2)),"",INDEX('1.Sınav'!$C$33:$AJ$282,MATCH(D137,'1.Sınav'!$D$33:$D$282,0),34))</f>
        <v/>
      </c>
      <c r="AK137" s="23" t="str">
        <f t="shared" si="9"/>
        <v/>
      </c>
      <c r="AL137" s="66" t="str">
        <f t="shared" si="7"/>
        <v/>
      </c>
      <c r="AM137" s="35"/>
      <c r="AN137" s="35"/>
      <c r="AO137" s="35"/>
      <c r="AP137" s="35"/>
      <c r="AQ137" s="35"/>
      <c r="AV137" s="36">
        <f t="shared" si="10"/>
        <v>0</v>
      </c>
      <c r="CA137" s="6">
        <v>1</v>
      </c>
      <c r="CB137" s="43">
        <v>100</v>
      </c>
      <c r="CC137" s="43">
        <v>100</v>
      </c>
    </row>
    <row r="138" spans="2:81" ht="21.95" customHeight="1" x14ac:dyDescent="0.2">
      <c r="B138" s="25">
        <f>SUBTOTAL(109,$CA$1:CA138)</f>
        <v>106</v>
      </c>
      <c r="C138" s="19" t="str">
        <f>IF(ISERROR(INDEX(İsimler!$A$1:$C$1000,MATCH(D138,İsimler!$A$1:$A$1000,0),2)),"",INDEX(İsimler!$A$1:$C$1000,MATCH(D138,İsimler!$A$1:$A$1000,0),3))</f>
        <v/>
      </c>
      <c r="D138" s="1"/>
      <c r="E138" s="119" t="str">
        <f>IF(ISERROR(INDEX(İsimler!$A$1:$C$1000,MATCH(D138,İsimler!$A$1:$A$1000,0),2)),"",INDEX(İsimler!$A$1:$C$1000,MATCH(D138,İsimler!$A$1:$A$1000,0),2))</f>
        <v/>
      </c>
      <c r="F138" s="120"/>
      <c r="G138" s="120"/>
      <c r="H138" s="120"/>
      <c r="I138" s="120"/>
      <c r="J138" s="121"/>
      <c r="K138" s="1"/>
      <c r="L138" s="1"/>
      <c r="M138" s="1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3" t="str">
        <f>IF(ISERROR(INDEX('1.Sınav'!$C$33:$AJ$282,MATCH(D138,'1.Sınav'!$D$33:$D$282,0),2)),"",INDEX('1.Sınav'!$C$33:$AJ$282,MATCH(D138,'1.Sınav'!$D$33:$D$282,0),34))</f>
        <v/>
      </c>
      <c r="AK138" s="23" t="str">
        <f t="shared" si="9"/>
        <v/>
      </c>
      <c r="AL138" s="66" t="str">
        <f t="shared" si="7"/>
        <v/>
      </c>
      <c r="AM138" s="35"/>
      <c r="AN138" s="35"/>
      <c r="AO138" s="35"/>
      <c r="AP138" s="35"/>
      <c r="AQ138" s="35"/>
      <c r="AV138" s="36">
        <f t="shared" si="10"/>
        <v>0</v>
      </c>
      <c r="CA138" s="6">
        <v>1</v>
      </c>
      <c r="CB138" s="43">
        <v>100</v>
      </c>
      <c r="CC138" s="43">
        <v>100</v>
      </c>
    </row>
    <row r="139" spans="2:81" ht="21.95" customHeight="1" x14ac:dyDescent="0.2">
      <c r="B139" s="25">
        <f>SUBTOTAL(109,$CA$1:CA139)</f>
        <v>107</v>
      </c>
      <c r="C139" s="19" t="str">
        <f>IF(ISERROR(INDEX(İsimler!$A$1:$C$1000,MATCH(D139,İsimler!$A$1:$A$1000,0),2)),"",INDEX(İsimler!$A$1:$C$1000,MATCH(D139,İsimler!$A$1:$A$1000,0),3))</f>
        <v/>
      </c>
      <c r="D139" s="1"/>
      <c r="E139" s="119" t="str">
        <f>IF(ISERROR(INDEX(İsimler!$A$1:$C$1000,MATCH(D139,İsimler!$A$1:$A$1000,0),2)),"",INDEX(İsimler!$A$1:$C$1000,MATCH(D139,İsimler!$A$1:$A$1000,0),2))</f>
        <v/>
      </c>
      <c r="F139" s="120"/>
      <c r="G139" s="120"/>
      <c r="H139" s="120"/>
      <c r="I139" s="120"/>
      <c r="J139" s="121"/>
      <c r="K139" s="1"/>
      <c r="L139" s="1"/>
      <c r="M139" s="1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3" t="str">
        <f>IF(ISERROR(INDEX('1.Sınav'!$C$33:$AJ$282,MATCH(D139,'1.Sınav'!$D$33:$D$282,0),2)),"",INDEX('1.Sınav'!$C$33:$AJ$282,MATCH(D139,'1.Sınav'!$D$33:$D$282,0),34))</f>
        <v/>
      </c>
      <c r="AK139" s="23" t="str">
        <f t="shared" si="9"/>
        <v/>
      </c>
      <c r="AL139" s="66" t="str">
        <f t="shared" si="7"/>
        <v/>
      </c>
      <c r="AM139" s="35"/>
      <c r="AN139" s="35"/>
      <c r="AO139" s="35"/>
      <c r="AP139" s="35"/>
      <c r="AQ139" s="35"/>
      <c r="AV139" s="36">
        <f t="shared" si="10"/>
        <v>0</v>
      </c>
      <c r="CA139" s="6">
        <v>1</v>
      </c>
      <c r="CB139" s="43">
        <v>100</v>
      </c>
      <c r="CC139" s="43">
        <v>100</v>
      </c>
    </row>
    <row r="140" spans="2:81" ht="21.95" customHeight="1" x14ac:dyDescent="0.2">
      <c r="B140" s="25">
        <f>SUBTOTAL(109,$CA$1:CA140)</f>
        <v>108</v>
      </c>
      <c r="C140" s="19" t="str">
        <f>IF(ISERROR(INDEX(İsimler!$A$1:$C$1000,MATCH(D140,İsimler!$A$1:$A$1000,0),2)),"",INDEX(İsimler!$A$1:$C$1000,MATCH(D140,İsimler!$A$1:$A$1000,0),3))</f>
        <v/>
      </c>
      <c r="D140" s="1"/>
      <c r="E140" s="119" t="str">
        <f>IF(ISERROR(INDEX(İsimler!$A$1:$C$1000,MATCH(D140,İsimler!$A$1:$A$1000,0),2)),"",INDEX(İsimler!$A$1:$C$1000,MATCH(D140,İsimler!$A$1:$A$1000,0),2))</f>
        <v/>
      </c>
      <c r="F140" s="120"/>
      <c r="G140" s="120"/>
      <c r="H140" s="120"/>
      <c r="I140" s="120"/>
      <c r="J140" s="121"/>
      <c r="K140" s="1"/>
      <c r="L140" s="1"/>
      <c r="M140" s="1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3" t="str">
        <f>IF(ISERROR(INDEX('1.Sınav'!$C$33:$AJ$282,MATCH(D140,'1.Sınav'!$D$33:$D$282,0),2)),"",INDEX('1.Sınav'!$C$33:$AJ$282,MATCH(D140,'1.Sınav'!$D$33:$D$282,0),34))</f>
        <v/>
      </c>
      <c r="AK140" s="23" t="str">
        <f t="shared" si="9"/>
        <v/>
      </c>
      <c r="AL140" s="66" t="str">
        <f t="shared" si="7"/>
        <v/>
      </c>
      <c r="AM140" s="35"/>
      <c r="AN140" s="35"/>
      <c r="AO140" s="35"/>
      <c r="AP140" s="35"/>
      <c r="AQ140" s="35"/>
      <c r="AV140" s="36">
        <f t="shared" si="10"/>
        <v>0</v>
      </c>
      <c r="CA140" s="6">
        <v>1</v>
      </c>
      <c r="CB140" s="43">
        <v>100</v>
      </c>
      <c r="CC140" s="43">
        <v>100</v>
      </c>
    </row>
    <row r="141" spans="2:81" ht="21.95" customHeight="1" x14ac:dyDescent="0.2">
      <c r="B141" s="25">
        <f>SUBTOTAL(109,$CA$1:CA141)</f>
        <v>109</v>
      </c>
      <c r="C141" s="19" t="str">
        <f>IF(ISERROR(INDEX(İsimler!$A$1:$C$1000,MATCH(D141,İsimler!$A$1:$A$1000,0),2)),"",INDEX(İsimler!$A$1:$C$1000,MATCH(D141,İsimler!$A$1:$A$1000,0),3))</f>
        <v/>
      </c>
      <c r="D141" s="1"/>
      <c r="E141" s="119" t="str">
        <f>IF(ISERROR(INDEX(İsimler!$A$1:$C$1000,MATCH(D141,İsimler!$A$1:$A$1000,0),2)),"",INDEX(İsimler!$A$1:$C$1000,MATCH(D141,İsimler!$A$1:$A$1000,0),2))</f>
        <v/>
      </c>
      <c r="F141" s="120"/>
      <c r="G141" s="120"/>
      <c r="H141" s="120"/>
      <c r="I141" s="120"/>
      <c r="J141" s="121"/>
      <c r="K141" s="1"/>
      <c r="L141" s="1"/>
      <c r="M141" s="1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3" t="str">
        <f>IF(ISERROR(INDEX('1.Sınav'!$C$33:$AJ$282,MATCH(D141,'1.Sınav'!$D$33:$D$282,0),2)),"",INDEX('1.Sınav'!$C$33:$AJ$282,MATCH(D141,'1.Sınav'!$D$33:$D$282,0),34))</f>
        <v/>
      </c>
      <c r="AK141" s="23" t="str">
        <f t="shared" si="9"/>
        <v/>
      </c>
      <c r="AL141" s="66" t="str">
        <f t="shared" si="7"/>
        <v/>
      </c>
      <c r="AM141" s="35"/>
      <c r="AN141" s="35"/>
      <c r="AO141" s="35"/>
      <c r="AP141" s="35"/>
      <c r="AQ141" s="35"/>
      <c r="AV141" s="36">
        <f t="shared" si="10"/>
        <v>0</v>
      </c>
      <c r="CA141" s="6">
        <v>1</v>
      </c>
      <c r="CB141" s="43">
        <v>100</v>
      </c>
      <c r="CC141" s="43">
        <v>100</v>
      </c>
    </row>
    <row r="142" spans="2:81" ht="21.95" customHeight="1" x14ac:dyDescent="0.2">
      <c r="B142" s="25">
        <f>SUBTOTAL(109,$CA$1:CA142)</f>
        <v>110</v>
      </c>
      <c r="C142" s="19" t="str">
        <f>IF(ISERROR(INDEX(İsimler!$A$1:$C$1000,MATCH(D142,İsimler!$A$1:$A$1000,0),2)),"",INDEX(İsimler!$A$1:$C$1000,MATCH(D142,İsimler!$A$1:$A$1000,0),3))</f>
        <v/>
      </c>
      <c r="D142" s="1"/>
      <c r="E142" s="119" t="str">
        <f>IF(ISERROR(INDEX(İsimler!$A$1:$C$1000,MATCH(D142,İsimler!$A$1:$A$1000,0),2)),"",INDEX(İsimler!$A$1:$C$1000,MATCH(D142,İsimler!$A$1:$A$1000,0),2))</f>
        <v/>
      </c>
      <c r="F142" s="120"/>
      <c r="G142" s="120"/>
      <c r="H142" s="120"/>
      <c r="I142" s="120"/>
      <c r="J142" s="121"/>
      <c r="K142" s="1"/>
      <c r="L142" s="1"/>
      <c r="M142" s="1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3" t="str">
        <f>IF(ISERROR(INDEX('1.Sınav'!$C$33:$AJ$282,MATCH(D142,'1.Sınav'!$D$33:$D$282,0),2)),"",INDEX('1.Sınav'!$C$33:$AJ$282,MATCH(D142,'1.Sınav'!$D$33:$D$282,0),34))</f>
        <v/>
      </c>
      <c r="AK142" s="23" t="str">
        <f t="shared" si="9"/>
        <v/>
      </c>
      <c r="AL142" s="66" t="str">
        <f t="shared" si="7"/>
        <v/>
      </c>
      <c r="AM142" s="35"/>
      <c r="AN142" s="35"/>
      <c r="AO142" s="35"/>
      <c r="AP142" s="35"/>
      <c r="AQ142" s="35"/>
      <c r="AV142" s="36">
        <f t="shared" si="10"/>
        <v>0</v>
      </c>
      <c r="CA142" s="6">
        <v>1</v>
      </c>
      <c r="CB142" s="43">
        <v>100</v>
      </c>
      <c r="CC142" s="43">
        <v>100</v>
      </c>
    </row>
    <row r="143" spans="2:81" ht="21.95" customHeight="1" x14ac:dyDescent="0.2">
      <c r="B143" s="25">
        <f>SUBTOTAL(109,$CA$1:CA143)</f>
        <v>111</v>
      </c>
      <c r="C143" s="19" t="str">
        <f>IF(ISERROR(INDEX(İsimler!$A$1:$C$1000,MATCH(D143,İsimler!$A$1:$A$1000,0),2)),"",INDEX(İsimler!$A$1:$C$1000,MATCH(D143,İsimler!$A$1:$A$1000,0),3))</f>
        <v/>
      </c>
      <c r="D143" s="1"/>
      <c r="E143" s="119" t="str">
        <f>IF(ISERROR(INDEX(İsimler!$A$1:$C$1000,MATCH(D143,İsimler!$A$1:$A$1000,0),2)),"",INDEX(İsimler!$A$1:$C$1000,MATCH(D143,İsimler!$A$1:$A$1000,0),2))</f>
        <v/>
      </c>
      <c r="F143" s="120"/>
      <c r="G143" s="120"/>
      <c r="H143" s="120"/>
      <c r="I143" s="120"/>
      <c r="J143" s="121"/>
      <c r="K143" s="1"/>
      <c r="L143" s="1"/>
      <c r="M143" s="1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3" t="str">
        <f>IF(ISERROR(INDEX('1.Sınav'!$C$33:$AJ$282,MATCH(D143,'1.Sınav'!$D$33:$D$282,0),2)),"",INDEX('1.Sınav'!$C$33:$AJ$282,MATCH(D143,'1.Sınav'!$D$33:$D$282,0),34))</f>
        <v/>
      </c>
      <c r="AK143" s="23" t="str">
        <f t="shared" si="9"/>
        <v/>
      </c>
      <c r="AL143" s="66" t="str">
        <f t="shared" si="7"/>
        <v/>
      </c>
      <c r="AM143" s="35"/>
      <c r="AN143" s="35"/>
      <c r="AO143" s="35"/>
      <c r="AP143" s="35"/>
      <c r="AQ143" s="35"/>
      <c r="AV143" s="36">
        <f t="shared" si="10"/>
        <v>0</v>
      </c>
      <c r="CA143" s="6">
        <v>1</v>
      </c>
      <c r="CB143" s="43">
        <v>100</v>
      </c>
      <c r="CC143" s="43">
        <v>100</v>
      </c>
    </row>
    <row r="144" spans="2:81" ht="21.95" customHeight="1" x14ac:dyDescent="0.2">
      <c r="B144" s="25">
        <f>SUBTOTAL(109,$CA$1:CA144)</f>
        <v>112</v>
      </c>
      <c r="C144" s="19" t="str">
        <f>IF(ISERROR(INDEX(İsimler!$A$1:$C$1000,MATCH(D144,İsimler!$A$1:$A$1000,0),2)),"",INDEX(İsimler!$A$1:$C$1000,MATCH(D144,İsimler!$A$1:$A$1000,0),3))</f>
        <v/>
      </c>
      <c r="D144" s="1"/>
      <c r="E144" s="119" t="str">
        <f>IF(ISERROR(INDEX(İsimler!$A$1:$C$1000,MATCH(D144,İsimler!$A$1:$A$1000,0),2)),"",INDEX(İsimler!$A$1:$C$1000,MATCH(D144,İsimler!$A$1:$A$1000,0),2))</f>
        <v/>
      </c>
      <c r="F144" s="120"/>
      <c r="G144" s="120"/>
      <c r="H144" s="120"/>
      <c r="I144" s="120"/>
      <c r="J144" s="121"/>
      <c r="K144" s="1"/>
      <c r="L144" s="1"/>
      <c r="M144" s="1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3" t="str">
        <f>IF(ISERROR(INDEX('1.Sınav'!$C$33:$AJ$282,MATCH(D144,'1.Sınav'!$D$33:$D$282,0),2)),"",INDEX('1.Sınav'!$C$33:$AJ$282,MATCH(D144,'1.Sınav'!$D$33:$D$282,0),34))</f>
        <v/>
      </c>
      <c r="AK144" s="23" t="str">
        <f t="shared" si="9"/>
        <v/>
      </c>
      <c r="AL144" s="66" t="str">
        <f t="shared" si="7"/>
        <v/>
      </c>
      <c r="AM144" s="35"/>
      <c r="AN144" s="35"/>
      <c r="AO144" s="35"/>
      <c r="AP144" s="35"/>
      <c r="AQ144" s="35"/>
      <c r="AV144" s="36">
        <f t="shared" si="10"/>
        <v>0</v>
      </c>
      <c r="CA144" s="6">
        <v>1</v>
      </c>
      <c r="CB144" s="43">
        <v>100</v>
      </c>
      <c r="CC144" s="43">
        <v>100</v>
      </c>
    </row>
    <row r="145" spans="2:81" ht="21.95" customHeight="1" x14ac:dyDescent="0.2">
      <c r="B145" s="25">
        <f>SUBTOTAL(109,$CA$1:CA145)</f>
        <v>113</v>
      </c>
      <c r="C145" s="19" t="str">
        <f>IF(ISERROR(INDEX(İsimler!$A$1:$C$1000,MATCH(D145,İsimler!$A$1:$A$1000,0),2)),"",INDEX(İsimler!$A$1:$C$1000,MATCH(D145,İsimler!$A$1:$A$1000,0),3))</f>
        <v/>
      </c>
      <c r="D145" s="1"/>
      <c r="E145" s="119" t="str">
        <f>IF(ISERROR(INDEX(İsimler!$A$1:$C$1000,MATCH(D145,İsimler!$A$1:$A$1000,0),2)),"",INDEX(İsimler!$A$1:$C$1000,MATCH(D145,İsimler!$A$1:$A$1000,0),2))</f>
        <v/>
      </c>
      <c r="F145" s="120"/>
      <c r="G145" s="120"/>
      <c r="H145" s="120"/>
      <c r="I145" s="120"/>
      <c r="J145" s="121"/>
      <c r="K145" s="1"/>
      <c r="L145" s="1"/>
      <c r="M145" s="1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3" t="str">
        <f>IF(ISERROR(INDEX('1.Sınav'!$C$33:$AJ$282,MATCH(D145,'1.Sınav'!$D$33:$D$282,0),2)),"",INDEX('1.Sınav'!$C$33:$AJ$282,MATCH(D145,'1.Sınav'!$D$33:$D$282,0),34))</f>
        <v/>
      </c>
      <c r="AK145" s="23" t="str">
        <f t="shared" si="9"/>
        <v/>
      </c>
      <c r="AL145" s="66" t="str">
        <f t="shared" si="7"/>
        <v/>
      </c>
      <c r="AM145" s="35"/>
      <c r="AN145" s="35"/>
      <c r="AO145" s="35"/>
      <c r="AP145" s="35"/>
      <c r="AQ145" s="35"/>
      <c r="AV145" s="36">
        <f t="shared" si="10"/>
        <v>0</v>
      </c>
      <c r="CA145" s="6">
        <v>1</v>
      </c>
      <c r="CB145" s="43">
        <v>100</v>
      </c>
      <c r="CC145" s="43">
        <v>100</v>
      </c>
    </row>
    <row r="146" spans="2:81" ht="21.95" customHeight="1" x14ac:dyDescent="0.2">
      <c r="B146" s="25">
        <f>SUBTOTAL(109,$CA$1:CA146)</f>
        <v>114</v>
      </c>
      <c r="C146" s="19" t="str">
        <f>IF(ISERROR(INDEX(İsimler!$A$1:$C$1000,MATCH(D146,İsimler!$A$1:$A$1000,0),2)),"",INDEX(İsimler!$A$1:$C$1000,MATCH(D146,İsimler!$A$1:$A$1000,0),3))</f>
        <v/>
      </c>
      <c r="D146" s="1"/>
      <c r="E146" s="119" t="str">
        <f>IF(ISERROR(INDEX(İsimler!$A$1:$C$1000,MATCH(D146,İsimler!$A$1:$A$1000,0),2)),"",INDEX(İsimler!$A$1:$C$1000,MATCH(D146,İsimler!$A$1:$A$1000,0),2))</f>
        <v/>
      </c>
      <c r="F146" s="120"/>
      <c r="G146" s="120"/>
      <c r="H146" s="120"/>
      <c r="I146" s="120"/>
      <c r="J146" s="121"/>
      <c r="K146" s="1"/>
      <c r="L146" s="1"/>
      <c r="M146" s="1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3" t="str">
        <f>IF(ISERROR(INDEX('1.Sınav'!$C$33:$AJ$282,MATCH(D146,'1.Sınav'!$D$33:$D$282,0),2)),"",INDEX('1.Sınav'!$C$33:$AJ$282,MATCH(D146,'1.Sınav'!$D$33:$D$282,0),34))</f>
        <v/>
      </c>
      <c r="AK146" s="23" t="str">
        <f t="shared" si="9"/>
        <v/>
      </c>
      <c r="AL146" s="66" t="str">
        <f t="shared" si="7"/>
        <v/>
      </c>
      <c r="AM146" s="35"/>
      <c r="AN146" s="35"/>
      <c r="AO146" s="35"/>
      <c r="AP146" s="35"/>
      <c r="AQ146" s="35"/>
      <c r="AV146" s="36">
        <f t="shared" si="10"/>
        <v>0</v>
      </c>
      <c r="CA146" s="6">
        <v>1</v>
      </c>
      <c r="CB146" s="43">
        <v>100</v>
      </c>
      <c r="CC146" s="43">
        <v>100</v>
      </c>
    </row>
    <row r="147" spans="2:81" ht="21.95" customHeight="1" x14ac:dyDescent="0.2">
      <c r="B147" s="25">
        <f>SUBTOTAL(109,$CA$1:CA147)</f>
        <v>115</v>
      </c>
      <c r="C147" s="19" t="str">
        <f>IF(ISERROR(INDEX(İsimler!$A$1:$C$1000,MATCH(D147,İsimler!$A$1:$A$1000,0),2)),"",INDEX(İsimler!$A$1:$C$1000,MATCH(D147,İsimler!$A$1:$A$1000,0),3))</f>
        <v/>
      </c>
      <c r="D147" s="1"/>
      <c r="E147" s="119" t="str">
        <f>IF(ISERROR(INDEX(İsimler!$A$1:$C$1000,MATCH(D147,İsimler!$A$1:$A$1000,0),2)),"",INDEX(İsimler!$A$1:$C$1000,MATCH(D147,İsimler!$A$1:$A$1000,0),2))</f>
        <v/>
      </c>
      <c r="F147" s="120"/>
      <c r="G147" s="120"/>
      <c r="H147" s="120"/>
      <c r="I147" s="120"/>
      <c r="J147" s="121"/>
      <c r="K147" s="1"/>
      <c r="L147" s="1"/>
      <c r="M147" s="1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3" t="str">
        <f>IF(ISERROR(INDEX('1.Sınav'!$C$33:$AJ$282,MATCH(D147,'1.Sınav'!$D$33:$D$282,0),2)),"",INDEX('1.Sınav'!$C$33:$AJ$282,MATCH(D147,'1.Sınav'!$D$33:$D$282,0),34))</f>
        <v/>
      </c>
      <c r="AK147" s="23" t="str">
        <f t="shared" si="9"/>
        <v/>
      </c>
      <c r="AL147" s="66" t="str">
        <f t="shared" si="7"/>
        <v/>
      </c>
      <c r="AM147" s="35"/>
      <c r="AN147" s="35"/>
      <c r="AO147" s="35"/>
      <c r="AP147" s="35"/>
      <c r="AQ147" s="35"/>
      <c r="AV147" s="36">
        <f t="shared" si="10"/>
        <v>0</v>
      </c>
      <c r="CA147" s="6">
        <v>1</v>
      </c>
      <c r="CB147" s="43">
        <v>100</v>
      </c>
      <c r="CC147" s="43">
        <v>100</v>
      </c>
    </row>
    <row r="148" spans="2:81" ht="21.95" customHeight="1" x14ac:dyDescent="0.2">
      <c r="B148" s="25">
        <f>SUBTOTAL(109,$CA$1:CA148)</f>
        <v>116</v>
      </c>
      <c r="C148" s="19" t="str">
        <f>IF(ISERROR(INDEX(İsimler!$A$1:$C$1000,MATCH(D148,İsimler!$A$1:$A$1000,0),2)),"",INDEX(İsimler!$A$1:$C$1000,MATCH(D148,İsimler!$A$1:$A$1000,0),3))</f>
        <v/>
      </c>
      <c r="D148" s="1"/>
      <c r="E148" s="119" t="str">
        <f>IF(ISERROR(INDEX(İsimler!$A$1:$C$1000,MATCH(D148,İsimler!$A$1:$A$1000,0),2)),"",INDEX(İsimler!$A$1:$C$1000,MATCH(D148,İsimler!$A$1:$A$1000,0),2))</f>
        <v/>
      </c>
      <c r="F148" s="120"/>
      <c r="G148" s="120"/>
      <c r="H148" s="120"/>
      <c r="I148" s="120"/>
      <c r="J148" s="121"/>
      <c r="K148" s="1"/>
      <c r="L148" s="1"/>
      <c r="M148" s="1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3" t="str">
        <f>IF(ISERROR(INDEX('1.Sınav'!$C$33:$AJ$282,MATCH(D148,'1.Sınav'!$D$33:$D$282,0),2)),"",INDEX('1.Sınav'!$C$33:$AJ$282,MATCH(D148,'1.Sınav'!$D$33:$D$282,0),34))</f>
        <v/>
      </c>
      <c r="AK148" s="23" t="str">
        <f t="shared" si="9"/>
        <v/>
      </c>
      <c r="AL148" s="66" t="str">
        <f t="shared" si="7"/>
        <v/>
      </c>
      <c r="AM148" s="35"/>
      <c r="AN148" s="35"/>
      <c r="AO148" s="35"/>
      <c r="AP148" s="35"/>
      <c r="AQ148" s="35"/>
      <c r="AV148" s="36">
        <f t="shared" si="10"/>
        <v>0</v>
      </c>
      <c r="CA148" s="6">
        <v>1</v>
      </c>
      <c r="CB148" s="43">
        <v>100</v>
      </c>
      <c r="CC148" s="43">
        <v>100</v>
      </c>
    </row>
    <row r="149" spans="2:81" ht="21.95" customHeight="1" x14ac:dyDescent="0.2">
      <c r="B149" s="25">
        <f>SUBTOTAL(109,$CA$1:CA149)</f>
        <v>117</v>
      </c>
      <c r="C149" s="19" t="str">
        <f>IF(ISERROR(INDEX(İsimler!$A$1:$C$1000,MATCH(D149,İsimler!$A$1:$A$1000,0),2)),"",INDEX(İsimler!$A$1:$C$1000,MATCH(D149,İsimler!$A$1:$A$1000,0),3))</f>
        <v/>
      </c>
      <c r="D149" s="1"/>
      <c r="E149" s="119" t="str">
        <f>IF(ISERROR(INDEX(İsimler!$A$1:$C$1000,MATCH(D149,İsimler!$A$1:$A$1000,0),2)),"",INDEX(İsimler!$A$1:$C$1000,MATCH(D149,İsimler!$A$1:$A$1000,0),2))</f>
        <v/>
      </c>
      <c r="F149" s="120"/>
      <c r="G149" s="120"/>
      <c r="H149" s="120"/>
      <c r="I149" s="120"/>
      <c r="J149" s="121"/>
      <c r="K149" s="1"/>
      <c r="L149" s="1"/>
      <c r="M149" s="1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3" t="str">
        <f>IF(ISERROR(INDEX('1.Sınav'!$C$33:$AJ$282,MATCH(D149,'1.Sınav'!$D$33:$D$282,0),2)),"",INDEX('1.Sınav'!$C$33:$AJ$282,MATCH(D149,'1.Sınav'!$D$33:$D$282,0),34))</f>
        <v/>
      </c>
      <c r="AK149" s="23" t="str">
        <f t="shared" si="9"/>
        <v/>
      </c>
      <c r="AL149" s="66" t="str">
        <f t="shared" si="7"/>
        <v/>
      </c>
      <c r="AM149" s="35"/>
      <c r="AN149" s="35"/>
      <c r="AO149" s="35"/>
      <c r="AP149" s="35"/>
      <c r="AQ149" s="35"/>
      <c r="AV149" s="36">
        <f t="shared" si="10"/>
        <v>0</v>
      </c>
      <c r="CA149" s="6">
        <v>1</v>
      </c>
      <c r="CB149" s="43">
        <v>100</v>
      </c>
      <c r="CC149" s="43">
        <v>100</v>
      </c>
    </row>
    <row r="150" spans="2:81" ht="21.95" customHeight="1" x14ac:dyDescent="0.2">
      <c r="B150" s="25">
        <f>SUBTOTAL(109,$CA$1:CA150)</f>
        <v>118</v>
      </c>
      <c r="C150" s="19" t="str">
        <f>IF(ISERROR(INDEX(İsimler!$A$1:$C$1000,MATCH(D150,İsimler!$A$1:$A$1000,0),2)),"",INDEX(İsimler!$A$1:$C$1000,MATCH(D150,İsimler!$A$1:$A$1000,0),3))</f>
        <v/>
      </c>
      <c r="D150" s="1"/>
      <c r="E150" s="119" t="str">
        <f>IF(ISERROR(INDEX(İsimler!$A$1:$C$1000,MATCH(D150,İsimler!$A$1:$A$1000,0),2)),"",INDEX(İsimler!$A$1:$C$1000,MATCH(D150,İsimler!$A$1:$A$1000,0),2))</f>
        <v/>
      </c>
      <c r="F150" s="120"/>
      <c r="G150" s="120"/>
      <c r="H150" s="120"/>
      <c r="I150" s="120"/>
      <c r="J150" s="121"/>
      <c r="K150" s="1"/>
      <c r="L150" s="1"/>
      <c r="M150" s="1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3" t="str">
        <f>IF(ISERROR(INDEX('1.Sınav'!$C$33:$AJ$282,MATCH(D150,'1.Sınav'!$D$33:$D$282,0),2)),"",INDEX('1.Sınav'!$C$33:$AJ$282,MATCH(D150,'1.Sınav'!$D$33:$D$282,0),34))</f>
        <v/>
      </c>
      <c r="AK150" s="23" t="str">
        <f t="shared" si="9"/>
        <v/>
      </c>
      <c r="AL150" s="66" t="str">
        <f t="shared" si="7"/>
        <v/>
      </c>
      <c r="AM150" s="35"/>
      <c r="AN150" s="35"/>
      <c r="AO150" s="35"/>
      <c r="AP150" s="35"/>
      <c r="AQ150" s="35"/>
      <c r="AV150" s="36">
        <f t="shared" si="10"/>
        <v>0</v>
      </c>
      <c r="CA150" s="6">
        <v>1</v>
      </c>
      <c r="CB150" s="43">
        <v>100</v>
      </c>
      <c r="CC150" s="43">
        <v>100</v>
      </c>
    </row>
    <row r="151" spans="2:81" ht="21.95" customHeight="1" x14ac:dyDescent="0.2">
      <c r="B151" s="25">
        <f>SUBTOTAL(109,$CA$1:CA151)</f>
        <v>119</v>
      </c>
      <c r="C151" s="19" t="str">
        <f>IF(ISERROR(INDEX(İsimler!$A$1:$C$1000,MATCH(D151,İsimler!$A$1:$A$1000,0),2)),"",INDEX(İsimler!$A$1:$C$1000,MATCH(D151,İsimler!$A$1:$A$1000,0),3))</f>
        <v/>
      </c>
      <c r="D151" s="1"/>
      <c r="E151" s="119" t="str">
        <f>IF(ISERROR(INDEX(İsimler!$A$1:$C$1000,MATCH(D151,İsimler!$A$1:$A$1000,0),2)),"",INDEX(İsimler!$A$1:$C$1000,MATCH(D151,İsimler!$A$1:$A$1000,0),2))</f>
        <v/>
      </c>
      <c r="F151" s="120"/>
      <c r="G151" s="120"/>
      <c r="H151" s="120"/>
      <c r="I151" s="120"/>
      <c r="J151" s="121"/>
      <c r="K151" s="1"/>
      <c r="L151" s="1"/>
      <c r="M151" s="1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3" t="str">
        <f>IF(ISERROR(INDEX('1.Sınav'!$C$33:$AJ$282,MATCH(D151,'1.Sınav'!$D$33:$D$282,0),2)),"",INDEX('1.Sınav'!$C$33:$AJ$282,MATCH(D151,'1.Sınav'!$D$33:$D$282,0),34))</f>
        <v/>
      </c>
      <c r="AK151" s="23" t="str">
        <f t="shared" si="9"/>
        <v/>
      </c>
      <c r="AL151" s="66" t="str">
        <f t="shared" si="7"/>
        <v/>
      </c>
      <c r="AM151" s="35"/>
      <c r="AN151" s="35"/>
      <c r="AO151" s="35"/>
      <c r="AP151" s="35"/>
      <c r="AQ151" s="35"/>
      <c r="AV151" s="36">
        <f t="shared" si="10"/>
        <v>0</v>
      </c>
      <c r="CA151" s="6">
        <v>1</v>
      </c>
      <c r="CB151" s="43">
        <v>100</v>
      </c>
      <c r="CC151" s="43">
        <v>100</v>
      </c>
    </row>
    <row r="152" spans="2:81" ht="21.95" customHeight="1" x14ac:dyDescent="0.2">
      <c r="B152" s="25">
        <f>SUBTOTAL(109,$CA$1:CA152)</f>
        <v>120</v>
      </c>
      <c r="C152" s="19" t="str">
        <f>IF(ISERROR(INDEX(İsimler!$A$1:$C$1000,MATCH(D152,İsimler!$A$1:$A$1000,0),2)),"",INDEX(İsimler!$A$1:$C$1000,MATCH(D152,İsimler!$A$1:$A$1000,0),3))</f>
        <v/>
      </c>
      <c r="D152" s="1"/>
      <c r="E152" s="119" t="str">
        <f>IF(ISERROR(INDEX(İsimler!$A$1:$C$1000,MATCH(D152,İsimler!$A$1:$A$1000,0),2)),"",INDEX(İsimler!$A$1:$C$1000,MATCH(D152,İsimler!$A$1:$A$1000,0),2))</f>
        <v/>
      </c>
      <c r="F152" s="120"/>
      <c r="G152" s="120"/>
      <c r="H152" s="120"/>
      <c r="I152" s="120"/>
      <c r="J152" s="121"/>
      <c r="K152" s="1"/>
      <c r="L152" s="1"/>
      <c r="M152" s="1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3" t="str">
        <f>IF(ISERROR(INDEX('1.Sınav'!$C$33:$AJ$282,MATCH(D152,'1.Sınav'!$D$33:$D$282,0),2)),"",INDEX('1.Sınav'!$C$33:$AJ$282,MATCH(D152,'1.Sınav'!$D$33:$D$282,0),34))</f>
        <v/>
      </c>
      <c r="AK152" s="23" t="str">
        <f t="shared" si="9"/>
        <v/>
      </c>
      <c r="AL152" s="66" t="str">
        <f t="shared" si="7"/>
        <v/>
      </c>
      <c r="AM152" s="35"/>
      <c r="AN152" s="35"/>
      <c r="AO152" s="35"/>
      <c r="AP152" s="35"/>
      <c r="AQ152" s="35"/>
      <c r="AV152" s="36">
        <f t="shared" si="10"/>
        <v>0</v>
      </c>
      <c r="CA152" s="6">
        <v>1</v>
      </c>
      <c r="CB152" s="43">
        <v>100</v>
      </c>
      <c r="CC152" s="43">
        <v>100</v>
      </c>
    </row>
    <row r="153" spans="2:81" ht="21.95" customHeight="1" x14ac:dyDescent="0.2">
      <c r="B153" s="25">
        <f>SUBTOTAL(109,$CA$1:CA153)</f>
        <v>121</v>
      </c>
      <c r="C153" s="19" t="str">
        <f>IF(ISERROR(INDEX(İsimler!$A$1:$C$1000,MATCH(D153,İsimler!$A$1:$A$1000,0),2)),"",INDEX(İsimler!$A$1:$C$1000,MATCH(D153,İsimler!$A$1:$A$1000,0),3))</f>
        <v/>
      </c>
      <c r="D153" s="1"/>
      <c r="E153" s="119" t="str">
        <f>IF(ISERROR(INDEX(İsimler!$A$1:$C$1000,MATCH(D153,İsimler!$A$1:$A$1000,0),2)),"",INDEX(İsimler!$A$1:$C$1000,MATCH(D153,İsimler!$A$1:$A$1000,0),2))</f>
        <v/>
      </c>
      <c r="F153" s="120"/>
      <c r="G153" s="120"/>
      <c r="H153" s="120"/>
      <c r="I153" s="120"/>
      <c r="J153" s="121"/>
      <c r="K153" s="1"/>
      <c r="L153" s="1"/>
      <c r="M153" s="1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3" t="str">
        <f>IF(ISERROR(INDEX('1.Sınav'!$C$33:$AJ$282,MATCH(D153,'1.Sınav'!$D$33:$D$282,0),2)),"",INDEX('1.Sınav'!$C$33:$AJ$282,MATCH(D153,'1.Sınav'!$D$33:$D$282,0),34))</f>
        <v/>
      </c>
      <c r="AK153" s="23" t="str">
        <f t="shared" si="9"/>
        <v/>
      </c>
      <c r="AL153" s="66" t="str">
        <f t="shared" si="7"/>
        <v/>
      </c>
      <c r="AM153" s="35"/>
      <c r="AN153" s="35"/>
      <c r="AO153" s="35"/>
      <c r="AP153" s="35"/>
      <c r="AQ153" s="35"/>
      <c r="AV153" s="36">
        <f t="shared" si="10"/>
        <v>0</v>
      </c>
      <c r="CA153" s="6">
        <v>1</v>
      </c>
      <c r="CB153" s="43">
        <v>100</v>
      </c>
      <c r="CC153" s="43">
        <v>100</v>
      </c>
    </row>
    <row r="154" spans="2:81" ht="21.95" customHeight="1" x14ac:dyDescent="0.2">
      <c r="B154" s="25">
        <f>SUBTOTAL(109,$CA$1:CA154)</f>
        <v>122</v>
      </c>
      <c r="C154" s="19" t="str">
        <f>IF(ISERROR(INDEX(İsimler!$A$1:$C$1000,MATCH(D154,İsimler!$A$1:$A$1000,0),2)),"",INDEX(İsimler!$A$1:$C$1000,MATCH(D154,İsimler!$A$1:$A$1000,0),3))</f>
        <v/>
      </c>
      <c r="D154" s="1"/>
      <c r="E154" s="119" t="str">
        <f>IF(ISERROR(INDEX(İsimler!$A$1:$C$1000,MATCH(D154,İsimler!$A$1:$A$1000,0),2)),"",INDEX(İsimler!$A$1:$C$1000,MATCH(D154,İsimler!$A$1:$A$1000,0),2))</f>
        <v/>
      </c>
      <c r="F154" s="120"/>
      <c r="G154" s="120"/>
      <c r="H154" s="120"/>
      <c r="I154" s="120"/>
      <c r="J154" s="121"/>
      <c r="K154" s="1"/>
      <c r="L154" s="1"/>
      <c r="M154" s="1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3" t="str">
        <f>IF(ISERROR(INDEX('1.Sınav'!$C$33:$AJ$282,MATCH(D154,'1.Sınav'!$D$33:$D$282,0),2)),"",INDEX('1.Sınav'!$C$33:$AJ$282,MATCH(D154,'1.Sınav'!$D$33:$D$282,0),34))</f>
        <v/>
      </c>
      <c r="AK154" s="23" t="str">
        <f t="shared" si="9"/>
        <v/>
      </c>
      <c r="AL154" s="66" t="str">
        <f t="shared" si="7"/>
        <v/>
      </c>
      <c r="AM154" s="35"/>
      <c r="AN154" s="35"/>
      <c r="AO154" s="35"/>
      <c r="AP154" s="35"/>
      <c r="AQ154" s="35"/>
      <c r="AV154" s="36">
        <f t="shared" si="10"/>
        <v>0</v>
      </c>
      <c r="CA154" s="6">
        <v>1</v>
      </c>
      <c r="CB154" s="43">
        <v>100</v>
      </c>
      <c r="CC154" s="43">
        <v>100</v>
      </c>
    </row>
    <row r="155" spans="2:81" ht="21.95" customHeight="1" x14ac:dyDescent="0.2">
      <c r="B155" s="25">
        <f>SUBTOTAL(109,$CA$1:CA155)</f>
        <v>123</v>
      </c>
      <c r="C155" s="19" t="str">
        <f>IF(ISERROR(INDEX(İsimler!$A$1:$C$1000,MATCH(D155,İsimler!$A$1:$A$1000,0),2)),"",INDEX(İsimler!$A$1:$C$1000,MATCH(D155,İsimler!$A$1:$A$1000,0),3))</f>
        <v/>
      </c>
      <c r="D155" s="1"/>
      <c r="E155" s="119" t="str">
        <f>IF(ISERROR(INDEX(İsimler!$A$1:$C$1000,MATCH(D155,İsimler!$A$1:$A$1000,0),2)),"",INDEX(İsimler!$A$1:$C$1000,MATCH(D155,İsimler!$A$1:$A$1000,0),2))</f>
        <v/>
      </c>
      <c r="F155" s="120"/>
      <c r="G155" s="120"/>
      <c r="H155" s="120"/>
      <c r="I155" s="120"/>
      <c r="J155" s="121"/>
      <c r="K155" s="1"/>
      <c r="L155" s="1"/>
      <c r="M155" s="1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3" t="str">
        <f>IF(ISERROR(INDEX('1.Sınav'!$C$33:$AJ$282,MATCH(D155,'1.Sınav'!$D$33:$D$282,0),2)),"",INDEX('1.Sınav'!$C$33:$AJ$282,MATCH(D155,'1.Sınav'!$D$33:$D$282,0),34))</f>
        <v/>
      </c>
      <c r="AK155" s="23" t="str">
        <f t="shared" si="9"/>
        <v/>
      </c>
      <c r="AL155" s="66" t="str">
        <f t="shared" si="7"/>
        <v/>
      </c>
      <c r="AM155" s="35"/>
      <c r="AN155" s="35"/>
      <c r="AO155" s="35"/>
      <c r="AP155" s="35"/>
      <c r="AQ155" s="35"/>
      <c r="AV155" s="36">
        <f t="shared" si="10"/>
        <v>0</v>
      </c>
      <c r="CA155" s="6">
        <v>1</v>
      </c>
      <c r="CB155" s="43">
        <v>100</v>
      </c>
      <c r="CC155" s="43">
        <v>100</v>
      </c>
    </row>
    <row r="156" spans="2:81" ht="21.95" customHeight="1" x14ac:dyDescent="0.2">
      <c r="B156" s="25">
        <f>SUBTOTAL(109,$CA$1:CA156)</f>
        <v>124</v>
      </c>
      <c r="C156" s="19" t="str">
        <f>IF(ISERROR(INDEX(İsimler!$A$1:$C$1000,MATCH(D156,İsimler!$A$1:$A$1000,0),2)),"",INDEX(İsimler!$A$1:$C$1000,MATCH(D156,İsimler!$A$1:$A$1000,0),3))</f>
        <v/>
      </c>
      <c r="D156" s="1"/>
      <c r="E156" s="119" t="str">
        <f>IF(ISERROR(INDEX(İsimler!$A$1:$C$1000,MATCH(D156,İsimler!$A$1:$A$1000,0),2)),"",INDEX(İsimler!$A$1:$C$1000,MATCH(D156,İsimler!$A$1:$A$1000,0),2))</f>
        <v/>
      </c>
      <c r="F156" s="120"/>
      <c r="G156" s="120"/>
      <c r="H156" s="120"/>
      <c r="I156" s="120"/>
      <c r="J156" s="121"/>
      <c r="K156" s="1"/>
      <c r="L156" s="1"/>
      <c r="M156" s="1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3" t="str">
        <f>IF(ISERROR(INDEX('1.Sınav'!$C$33:$AJ$282,MATCH(D156,'1.Sınav'!$D$33:$D$282,0),2)),"",INDEX('1.Sınav'!$C$33:$AJ$282,MATCH(D156,'1.Sınav'!$D$33:$D$282,0),34))</f>
        <v/>
      </c>
      <c r="AK156" s="23" t="str">
        <f t="shared" si="9"/>
        <v/>
      </c>
      <c r="AL156" s="66" t="str">
        <f t="shared" si="7"/>
        <v/>
      </c>
      <c r="AM156" s="35"/>
      <c r="AN156" s="35"/>
      <c r="AO156" s="35"/>
      <c r="AP156" s="35"/>
      <c r="AQ156" s="35"/>
      <c r="AV156" s="36">
        <f t="shared" si="10"/>
        <v>0</v>
      </c>
      <c r="CA156" s="6">
        <v>1</v>
      </c>
      <c r="CB156" s="43">
        <v>100</v>
      </c>
      <c r="CC156" s="43">
        <v>100</v>
      </c>
    </row>
    <row r="157" spans="2:81" ht="21.95" customHeight="1" x14ac:dyDescent="0.2">
      <c r="B157" s="25">
        <f>SUBTOTAL(109,$CA$1:CA157)</f>
        <v>125</v>
      </c>
      <c r="C157" s="19" t="str">
        <f>IF(ISERROR(INDEX(İsimler!$A$1:$C$1000,MATCH(D157,İsimler!$A$1:$A$1000,0),2)),"",INDEX(İsimler!$A$1:$C$1000,MATCH(D157,İsimler!$A$1:$A$1000,0),3))</f>
        <v/>
      </c>
      <c r="D157" s="1"/>
      <c r="E157" s="119" t="str">
        <f>IF(ISERROR(INDEX(İsimler!$A$1:$C$1000,MATCH(D157,İsimler!$A$1:$A$1000,0),2)),"",INDEX(İsimler!$A$1:$C$1000,MATCH(D157,İsimler!$A$1:$A$1000,0),2))</f>
        <v/>
      </c>
      <c r="F157" s="120"/>
      <c r="G157" s="120"/>
      <c r="H157" s="120"/>
      <c r="I157" s="120"/>
      <c r="J157" s="121"/>
      <c r="K157" s="1"/>
      <c r="L157" s="1"/>
      <c r="M157" s="1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3" t="str">
        <f>IF(ISERROR(INDEX('1.Sınav'!$C$33:$AJ$282,MATCH(D157,'1.Sınav'!$D$33:$D$282,0),2)),"",INDEX('1.Sınav'!$C$33:$AJ$282,MATCH(D157,'1.Sınav'!$D$33:$D$282,0),34))</f>
        <v/>
      </c>
      <c r="AK157" s="23" t="str">
        <f t="shared" si="9"/>
        <v/>
      </c>
      <c r="AL157" s="66" t="str">
        <f t="shared" si="7"/>
        <v/>
      </c>
      <c r="AM157" s="35"/>
      <c r="AN157" s="35"/>
      <c r="AO157" s="35"/>
      <c r="AP157" s="35"/>
      <c r="AQ157" s="35"/>
      <c r="AV157" s="36">
        <f t="shared" si="10"/>
        <v>0</v>
      </c>
      <c r="CA157" s="6">
        <v>1</v>
      </c>
      <c r="CB157" s="43">
        <v>100</v>
      </c>
      <c r="CC157" s="43">
        <v>100</v>
      </c>
    </row>
    <row r="158" spans="2:81" ht="21.95" customHeight="1" x14ac:dyDescent="0.2">
      <c r="B158" s="25">
        <f>SUBTOTAL(109,$CA$1:CA158)</f>
        <v>126</v>
      </c>
      <c r="C158" s="19" t="str">
        <f>IF(ISERROR(INDEX(İsimler!$A$1:$C$1000,MATCH(D158,İsimler!$A$1:$A$1000,0),2)),"",INDEX(İsimler!$A$1:$C$1000,MATCH(D158,İsimler!$A$1:$A$1000,0),3))</f>
        <v/>
      </c>
      <c r="D158" s="1"/>
      <c r="E158" s="119" t="str">
        <f>IF(ISERROR(INDEX(İsimler!$A$1:$C$1000,MATCH(D158,İsimler!$A$1:$A$1000,0),2)),"",INDEX(İsimler!$A$1:$C$1000,MATCH(D158,İsimler!$A$1:$A$1000,0),2))</f>
        <v/>
      </c>
      <c r="F158" s="120"/>
      <c r="G158" s="120"/>
      <c r="H158" s="120"/>
      <c r="I158" s="120"/>
      <c r="J158" s="121"/>
      <c r="K158" s="1"/>
      <c r="L158" s="1"/>
      <c r="M158" s="1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3" t="str">
        <f>IF(ISERROR(INDEX('1.Sınav'!$C$33:$AJ$282,MATCH(D158,'1.Sınav'!$D$33:$D$282,0),2)),"",INDEX('1.Sınav'!$C$33:$AJ$282,MATCH(D158,'1.Sınav'!$D$33:$D$282,0),34))</f>
        <v/>
      </c>
      <c r="AK158" s="23" t="str">
        <f t="shared" si="9"/>
        <v/>
      </c>
      <c r="AL158" s="66" t="str">
        <f t="shared" si="7"/>
        <v/>
      </c>
      <c r="AM158" s="35"/>
      <c r="AN158" s="35"/>
      <c r="AO158" s="35"/>
      <c r="AP158" s="35"/>
      <c r="AQ158" s="35"/>
      <c r="AV158" s="36">
        <f t="shared" si="10"/>
        <v>0</v>
      </c>
      <c r="CA158" s="6">
        <v>1</v>
      </c>
      <c r="CB158" s="43">
        <v>100</v>
      </c>
      <c r="CC158" s="43">
        <v>100</v>
      </c>
    </row>
    <row r="159" spans="2:81" ht="21.95" customHeight="1" x14ac:dyDescent="0.2">
      <c r="B159" s="25">
        <f>SUBTOTAL(109,$CA$1:CA159)</f>
        <v>127</v>
      </c>
      <c r="C159" s="19" t="str">
        <f>IF(ISERROR(INDEX(İsimler!$A$1:$C$1000,MATCH(D159,İsimler!$A$1:$A$1000,0),2)),"",INDEX(İsimler!$A$1:$C$1000,MATCH(D159,İsimler!$A$1:$A$1000,0),3))</f>
        <v/>
      </c>
      <c r="D159" s="1"/>
      <c r="E159" s="119" t="str">
        <f>IF(ISERROR(INDEX(İsimler!$A$1:$C$1000,MATCH(D159,İsimler!$A$1:$A$1000,0),2)),"",INDEX(İsimler!$A$1:$C$1000,MATCH(D159,İsimler!$A$1:$A$1000,0),2))</f>
        <v/>
      </c>
      <c r="F159" s="120"/>
      <c r="G159" s="120"/>
      <c r="H159" s="120"/>
      <c r="I159" s="120"/>
      <c r="J159" s="121"/>
      <c r="K159" s="1"/>
      <c r="L159" s="1"/>
      <c r="M159" s="1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3" t="str">
        <f>IF(ISERROR(INDEX('1.Sınav'!$C$33:$AJ$282,MATCH(D159,'1.Sınav'!$D$33:$D$282,0),2)),"",INDEX('1.Sınav'!$C$33:$AJ$282,MATCH(D159,'1.Sınav'!$D$33:$D$282,0),34))</f>
        <v/>
      </c>
      <c r="AK159" s="23" t="str">
        <f t="shared" ref="AK159:AK190" si="11">IF(E159="","",SUM(K159:AI159))</f>
        <v/>
      </c>
      <c r="AL159" s="66" t="str">
        <f t="shared" si="7"/>
        <v/>
      </c>
      <c r="AM159" s="35"/>
      <c r="AN159" s="35"/>
      <c r="AO159" s="35"/>
      <c r="AP159" s="35"/>
      <c r="AQ159" s="35"/>
      <c r="AV159" s="36">
        <f t="shared" ref="AV159:AV190" si="12">SUM(K159:AI159)</f>
        <v>0</v>
      </c>
      <c r="CA159" s="6">
        <v>1</v>
      </c>
      <c r="CB159" s="43">
        <v>100</v>
      </c>
      <c r="CC159" s="43">
        <v>100</v>
      </c>
    </row>
    <row r="160" spans="2:81" ht="21.95" customHeight="1" x14ac:dyDescent="0.2">
      <c r="B160" s="25">
        <f>SUBTOTAL(109,$CA$1:CA160)</f>
        <v>128</v>
      </c>
      <c r="C160" s="19" t="str">
        <f>IF(ISERROR(INDEX(İsimler!$A$1:$C$1000,MATCH(D160,İsimler!$A$1:$A$1000,0),2)),"",INDEX(İsimler!$A$1:$C$1000,MATCH(D160,İsimler!$A$1:$A$1000,0),3))</f>
        <v/>
      </c>
      <c r="D160" s="1"/>
      <c r="E160" s="119" t="str">
        <f>IF(ISERROR(INDEX(İsimler!$A$1:$C$1000,MATCH(D160,İsimler!$A$1:$A$1000,0),2)),"",INDEX(İsimler!$A$1:$C$1000,MATCH(D160,İsimler!$A$1:$A$1000,0),2))</f>
        <v/>
      </c>
      <c r="F160" s="120"/>
      <c r="G160" s="120"/>
      <c r="H160" s="120"/>
      <c r="I160" s="120"/>
      <c r="J160" s="121"/>
      <c r="K160" s="1"/>
      <c r="L160" s="1"/>
      <c r="M160" s="1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3" t="str">
        <f>IF(ISERROR(INDEX('1.Sınav'!$C$33:$AJ$282,MATCH(D160,'1.Sınav'!$D$33:$D$282,0),2)),"",INDEX('1.Sınav'!$C$33:$AJ$282,MATCH(D160,'1.Sınav'!$D$33:$D$282,0),34))</f>
        <v/>
      </c>
      <c r="AK160" s="23" t="str">
        <f t="shared" si="11"/>
        <v/>
      </c>
      <c r="AL160" s="66" t="str">
        <f t="shared" si="7"/>
        <v/>
      </c>
      <c r="AM160" s="35"/>
      <c r="AN160" s="35"/>
      <c r="AO160" s="35"/>
      <c r="AP160" s="35"/>
      <c r="AQ160" s="35"/>
      <c r="AV160" s="36">
        <f t="shared" si="12"/>
        <v>0</v>
      </c>
      <c r="CA160" s="6">
        <v>1</v>
      </c>
      <c r="CB160" s="43">
        <v>100</v>
      </c>
      <c r="CC160" s="43">
        <v>100</v>
      </c>
    </row>
    <row r="161" spans="2:81" ht="21.95" customHeight="1" x14ac:dyDescent="0.2">
      <c r="B161" s="25">
        <f>SUBTOTAL(109,$CA$1:CA161)</f>
        <v>129</v>
      </c>
      <c r="C161" s="19" t="str">
        <f>IF(ISERROR(INDEX(İsimler!$A$1:$C$1000,MATCH(D161,İsimler!$A$1:$A$1000,0),2)),"",INDEX(İsimler!$A$1:$C$1000,MATCH(D161,İsimler!$A$1:$A$1000,0),3))</f>
        <v/>
      </c>
      <c r="D161" s="1"/>
      <c r="E161" s="119" t="str">
        <f>IF(ISERROR(INDEX(İsimler!$A$1:$C$1000,MATCH(D161,İsimler!$A$1:$A$1000,0),2)),"",INDEX(İsimler!$A$1:$C$1000,MATCH(D161,İsimler!$A$1:$A$1000,0),2))</f>
        <v/>
      </c>
      <c r="F161" s="120"/>
      <c r="G161" s="120"/>
      <c r="H161" s="120"/>
      <c r="I161" s="120"/>
      <c r="J161" s="121"/>
      <c r="K161" s="1"/>
      <c r="L161" s="1"/>
      <c r="M161" s="1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3" t="str">
        <f>IF(ISERROR(INDEX('1.Sınav'!$C$33:$AJ$282,MATCH(D161,'1.Sınav'!$D$33:$D$282,0),2)),"",INDEX('1.Sınav'!$C$33:$AJ$282,MATCH(D161,'1.Sınav'!$D$33:$D$282,0),34))</f>
        <v/>
      </c>
      <c r="AK161" s="23" t="str">
        <f t="shared" si="11"/>
        <v/>
      </c>
      <c r="AL161" s="66" t="str">
        <f t="shared" ref="AL161:AL224" si="13">IF(E161="","",MAX(AJ161:AK161))</f>
        <v/>
      </c>
      <c r="AM161" s="35"/>
      <c r="AN161" s="35"/>
      <c r="AO161" s="35"/>
      <c r="AP161" s="35"/>
      <c r="AQ161" s="35"/>
      <c r="AV161" s="36">
        <f t="shared" si="12"/>
        <v>0</v>
      </c>
      <c r="CA161" s="6">
        <v>1</v>
      </c>
      <c r="CB161" s="43">
        <v>100</v>
      </c>
      <c r="CC161" s="43">
        <v>100</v>
      </c>
    </row>
    <row r="162" spans="2:81" ht="21.95" customHeight="1" x14ac:dyDescent="0.2">
      <c r="B162" s="25">
        <f>SUBTOTAL(109,$CA$1:CA162)</f>
        <v>130</v>
      </c>
      <c r="C162" s="19" t="str">
        <f>IF(ISERROR(INDEX(İsimler!$A$1:$C$1000,MATCH(D162,İsimler!$A$1:$A$1000,0),2)),"",INDEX(İsimler!$A$1:$C$1000,MATCH(D162,İsimler!$A$1:$A$1000,0),3))</f>
        <v/>
      </c>
      <c r="D162" s="1"/>
      <c r="E162" s="119" t="str">
        <f>IF(ISERROR(INDEX(İsimler!$A$1:$C$1000,MATCH(D162,İsimler!$A$1:$A$1000,0),2)),"",INDEX(İsimler!$A$1:$C$1000,MATCH(D162,İsimler!$A$1:$A$1000,0),2))</f>
        <v/>
      </c>
      <c r="F162" s="120"/>
      <c r="G162" s="120"/>
      <c r="H162" s="120"/>
      <c r="I162" s="120"/>
      <c r="J162" s="121"/>
      <c r="K162" s="1"/>
      <c r="L162" s="1"/>
      <c r="M162" s="1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3" t="str">
        <f>IF(ISERROR(INDEX('1.Sınav'!$C$33:$AJ$282,MATCH(D162,'1.Sınav'!$D$33:$D$282,0),2)),"",INDEX('1.Sınav'!$C$33:$AJ$282,MATCH(D162,'1.Sınav'!$D$33:$D$282,0),34))</f>
        <v/>
      </c>
      <c r="AK162" s="23" t="str">
        <f t="shared" si="11"/>
        <v/>
      </c>
      <c r="AL162" s="66" t="str">
        <f t="shared" si="13"/>
        <v/>
      </c>
      <c r="AM162" s="35"/>
      <c r="AN162" s="35"/>
      <c r="AO162" s="35"/>
      <c r="AP162" s="35"/>
      <c r="AQ162" s="35"/>
      <c r="AV162" s="36">
        <f t="shared" si="12"/>
        <v>0</v>
      </c>
      <c r="CA162" s="6">
        <v>1</v>
      </c>
      <c r="CB162" s="43">
        <v>100</v>
      </c>
      <c r="CC162" s="43">
        <v>100</v>
      </c>
    </row>
    <row r="163" spans="2:81" ht="21.95" customHeight="1" x14ac:dyDescent="0.2">
      <c r="B163" s="25">
        <f>SUBTOTAL(109,$CA$1:CA163)</f>
        <v>131</v>
      </c>
      <c r="C163" s="19" t="str">
        <f>IF(ISERROR(INDEX(İsimler!$A$1:$C$1000,MATCH(D163,İsimler!$A$1:$A$1000,0),2)),"",INDEX(İsimler!$A$1:$C$1000,MATCH(D163,İsimler!$A$1:$A$1000,0),3))</f>
        <v/>
      </c>
      <c r="D163" s="1"/>
      <c r="E163" s="119" t="str">
        <f>IF(ISERROR(INDEX(İsimler!$A$1:$C$1000,MATCH(D163,İsimler!$A$1:$A$1000,0),2)),"",INDEX(İsimler!$A$1:$C$1000,MATCH(D163,İsimler!$A$1:$A$1000,0),2))</f>
        <v/>
      </c>
      <c r="F163" s="120"/>
      <c r="G163" s="120"/>
      <c r="H163" s="120"/>
      <c r="I163" s="120"/>
      <c r="J163" s="121"/>
      <c r="K163" s="1"/>
      <c r="L163" s="1"/>
      <c r="M163" s="1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3" t="str">
        <f>IF(ISERROR(INDEX('1.Sınav'!$C$33:$AJ$282,MATCH(D163,'1.Sınav'!$D$33:$D$282,0),2)),"",INDEX('1.Sınav'!$C$33:$AJ$282,MATCH(D163,'1.Sınav'!$D$33:$D$282,0),34))</f>
        <v/>
      </c>
      <c r="AK163" s="23" t="str">
        <f t="shared" si="11"/>
        <v/>
      </c>
      <c r="AL163" s="66" t="str">
        <f t="shared" si="13"/>
        <v/>
      </c>
      <c r="AM163" s="35"/>
      <c r="AN163" s="35"/>
      <c r="AO163" s="35"/>
      <c r="AP163" s="35"/>
      <c r="AQ163" s="35"/>
      <c r="AV163" s="36">
        <f t="shared" si="12"/>
        <v>0</v>
      </c>
      <c r="CA163" s="6">
        <v>1</v>
      </c>
      <c r="CB163" s="43">
        <v>100</v>
      </c>
      <c r="CC163" s="43">
        <v>100</v>
      </c>
    </row>
    <row r="164" spans="2:81" ht="21.95" customHeight="1" x14ac:dyDescent="0.2">
      <c r="B164" s="25">
        <f>SUBTOTAL(109,$CA$1:CA164)</f>
        <v>132</v>
      </c>
      <c r="C164" s="19" t="str">
        <f>IF(ISERROR(INDEX(İsimler!$A$1:$C$1000,MATCH(D164,İsimler!$A$1:$A$1000,0),2)),"",INDEX(İsimler!$A$1:$C$1000,MATCH(D164,İsimler!$A$1:$A$1000,0),3))</f>
        <v/>
      </c>
      <c r="D164" s="1"/>
      <c r="E164" s="119" t="str">
        <f>IF(ISERROR(INDEX(İsimler!$A$1:$C$1000,MATCH(D164,İsimler!$A$1:$A$1000,0),2)),"",INDEX(İsimler!$A$1:$C$1000,MATCH(D164,İsimler!$A$1:$A$1000,0),2))</f>
        <v/>
      </c>
      <c r="F164" s="120"/>
      <c r="G164" s="120"/>
      <c r="H164" s="120"/>
      <c r="I164" s="120"/>
      <c r="J164" s="121"/>
      <c r="K164" s="1"/>
      <c r="L164" s="1"/>
      <c r="M164" s="1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3" t="str">
        <f>IF(ISERROR(INDEX('1.Sınav'!$C$33:$AJ$282,MATCH(D164,'1.Sınav'!$D$33:$D$282,0),2)),"",INDEX('1.Sınav'!$C$33:$AJ$282,MATCH(D164,'1.Sınav'!$D$33:$D$282,0),34))</f>
        <v/>
      </c>
      <c r="AK164" s="23" t="str">
        <f t="shared" si="11"/>
        <v/>
      </c>
      <c r="AL164" s="66" t="str">
        <f t="shared" si="13"/>
        <v/>
      </c>
      <c r="AM164" s="35"/>
      <c r="AN164" s="35"/>
      <c r="AO164" s="35"/>
      <c r="AP164" s="35"/>
      <c r="AQ164" s="35"/>
      <c r="AV164" s="36">
        <f t="shared" si="12"/>
        <v>0</v>
      </c>
      <c r="CA164" s="6">
        <v>1</v>
      </c>
      <c r="CB164" s="43">
        <v>100</v>
      </c>
      <c r="CC164" s="43">
        <v>100</v>
      </c>
    </row>
    <row r="165" spans="2:81" ht="21.95" customHeight="1" x14ac:dyDescent="0.2">
      <c r="B165" s="25">
        <f>SUBTOTAL(109,$CA$1:CA165)</f>
        <v>133</v>
      </c>
      <c r="C165" s="19" t="str">
        <f>IF(ISERROR(INDEX(İsimler!$A$1:$C$1000,MATCH(D165,İsimler!$A$1:$A$1000,0),2)),"",INDEX(İsimler!$A$1:$C$1000,MATCH(D165,İsimler!$A$1:$A$1000,0),3))</f>
        <v/>
      </c>
      <c r="D165" s="1"/>
      <c r="E165" s="119" t="str">
        <f>IF(ISERROR(INDEX(İsimler!$A$1:$C$1000,MATCH(D165,İsimler!$A$1:$A$1000,0),2)),"",INDEX(İsimler!$A$1:$C$1000,MATCH(D165,İsimler!$A$1:$A$1000,0),2))</f>
        <v/>
      </c>
      <c r="F165" s="120"/>
      <c r="G165" s="120"/>
      <c r="H165" s="120"/>
      <c r="I165" s="120"/>
      <c r="J165" s="121"/>
      <c r="K165" s="1"/>
      <c r="L165" s="1"/>
      <c r="M165" s="1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3" t="str">
        <f>IF(ISERROR(INDEX('1.Sınav'!$C$33:$AJ$282,MATCH(D165,'1.Sınav'!$D$33:$D$282,0),2)),"",INDEX('1.Sınav'!$C$33:$AJ$282,MATCH(D165,'1.Sınav'!$D$33:$D$282,0),34))</f>
        <v/>
      </c>
      <c r="AK165" s="23" t="str">
        <f t="shared" si="11"/>
        <v/>
      </c>
      <c r="AL165" s="66" t="str">
        <f t="shared" si="13"/>
        <v/>
      </c>
      <c r="AM165" s="35"/>
      <c r="AN165" s="35"/>
      <c r="AO165" s="35"/>
      <c r="AP165" s="35"/>
      <c r="AQ165" s="35"/>
      <c r="AV165" s="36">
        <f t="shared" si="12"/>
        <v>0</v>
      </c>
      <c r="CA165" s="6">
        <v>1</v>
      </c>
      <c r="CB165" s="43">
        <v>100</v>
      </c>
      <c r="CC165" s="43">
        <v>100</v>
      </c>
    </row>
    <row r="166" spans="2:81" ht="21.95" customHeight="1" x14ac:dyDescent="0.2">
      <c r="B166" s="25">
        <f>SUBTOTAL(109,$CA$1:CA166)</f>
        <v>134</v>
      </c>
      <c r="C166" s="19" t="str">
        <f>IF(ISERROR(INDEX(İsimler!$A$1:$C$1000,MATCH(D166,İsimler!$A$1:$A$1000,0),2)),"",INDEX(İsimler!$A$1:$C$1000,MATCH(D166,İsimler!$A$1:$A$1000,0),3))</f>
        <v/>
      </c>
      <c r="D166" s="1"/>
      <c r="E166" s="119" t="str">
        <f>IF(ISERROR(INDEX(İsimler!$A$1:$C$1000,MATCH(D166,İsimler!$A$1:$A$1000,0),2)),"",INDEX(İsimler!$A$1:$C$1000,MATCH(D166,İsimler!$A$1:$A$1000,0),2))</f>
        <v/>
      </c>
      <c r="F166" s="120"/>
      <c r="G166" s="120"/>
      <c r="H166" s="120"/>
      <c r="I166" s="120"/>
      <c r="J166" s="121"/>
      <c r="K166" s="1"/>
      <c r="L166" s="1"/>
      <c r="M166" s="1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3" t="str">
        <f>IF(ISERROR(INDEX('1.Sınav'!$C$33:$AJ$282,MATCH(D166,'1.Sınav'!$D$33:$D$282,0),2)),"",INDEX('1.Sınav'!$C$33:$AJ$282,MATCH(D166,'1.Sınav'!$D$33:$D$282,0),34))</f>
        <v/>
      </c>
      <c r="AK166" s="23" t="str">
        <f t="shared" si="11"/>
        <v/>
      </c>
      <c r="AL166" s="66" t="str">
        <f t="shared" si="13"/>
        <v/>
      </c>
      <c r="AM166" s="35"/>
      <c r="AN166" s="35"/>
      <c r="AO166" s="35"/>
      <c r="AP166" s="35"/>
      <c r="AQ166" s="35"/>
      <c r="AV166" s="36">
        <f t="shared" si="12"/>
        <v>0</v>
      </c>
      <c r="CA166" s="6">
        <v>1</v>
      </c>
      <c r="CB166" s="43">
        <v>100</v>
      </c>
      <c r="CC166" s="43">
        <v>100</v>
      </c>
    </row>
    <row r="167" spans="2:81" ht="21.95" customHeight="1" x14ac:dyDescent="0.2">
      <c r="B167" s="25">
        <f>SUBTOTAL(109,$CA$1:CA167)</f>
        <v>135</v>
      </c>
      <c r="C167" s="19" t="str">
        <f>IF(ISERROR(INDEX(İsimler!$A$1:$C$1000,MATCH(D167,İsimler!$A$1:$A$1000,0),2)),"",INDEX(İsimler!$A$1:$C$1000,MATCH(D167,İsimler!$A$1:$A$1000,0),3))</f>
        <v/>
      </c>
      <c r="D167" s="1"/>
      <c r="E167" s="119" t="str">
        <f>IF(ISERROR(INDEX(İsimler!$A$1:$C$1000,MATCH(D167,İsimler!$A$1:$A$1000,0),2)),"",INDEX(İsimler!$A$1:$C$1000,MATCH(D167,İsimler!$A$1:$A$1000,0),2))</f>
        <v/>
      </c>
      <c r="F167" s="120"/>
      <c r="G167" s="120"/>
      <c r="H167" s="120"/>
      <c r="I167" s="120"/>
      <c r="J167" s="121"/>
      <c r="K167" s="1"/>
      <c r="L167" s="1"/>
      <c r="M167" s="1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3" t="str">
        <f>IF(ISERROR(INDEX('1.Sınav'!$C$33:$AJ$282,MATCH(D167,'1.Sınav'!$D$33:$D$282,0),2)),"",INDEX('1.Sınav'!$C$33:$AJ$282,MATCH(D167,'1.Sınav'!$D$33:$D$282,0),34))</f>
        <v/>
      </c>
      <c r="AK167" s="23" t="str">
        <f t="shared" si="11"/>
        <v/>
      </c>
      <c r="AL167" s="66" t="str">
        <f t="shared" si="13"/>
        <v/>
      </c>
      <c r="AM167" s="35"/>
      <c r="AN167" s="35"/>
      <c r="AO167" s="35"/>
      <c r="AP167" s="35"/>
      <c r="AQ167" s="35"/>
      <c r="AV167" s="36">
        <f t="shared" si="12"/>
        <v>0</v>
      </c>
      <c r="CA167" s="6">
        <v>1</v>
      </c>
      <c r="CB167" s="43">
        <v>100</v>
      </c>
      <c r="CC167" s="43">
        <v>100</v>
      </c>
    </row>
    <row r="168" spans="2:81" ht="21.95" customHeight="1" x14ac:dyDescent="0.2">
      <c r="B168" s="25">
        <f>SUBTOTAL(109,$CA$1:CA168)</f>
        <v>136</v>
      </c>
      <c r="C168" s="19" t="str">
        <f>IF(ISERROR(INDEX(İsimler!$A$1:$C$1000,MATCH(D168,İsimler!$A$1:$A$1000,0),2)),"",INDEX(İsimler!$A$1:$C$1000,MATCH(D168,İsimler!$A$1:$A$1000,0),3))</f>
        <v/>
      </c>
      <c r="D168" s="1"/>
      <c r="E168" s="119" t="str">
        <f>IF(ISERROR(INDEX(İsimler!$A$1:$C$1000,MATCH(D168,İsimler!$A$1:$A$1000,0),2)),"",INDEX(İsimler!$A$1:$C$1000,MATCH(D168,İsimler!$A$1:$A$1000,0),2))</f>
        <v/>
      </c>
      <c r="F168" s="120"/>
      <c r="G168" s="120"/>
      <c r="H168" s="120"/>
      <c r="I168" s="120"/>
      <c r="J168" s="121"/>
      <c r="K168" s="1"/>
      <c r="L168" s="1"/>
      <c r="M168" s="1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3" t="str">
        <f>IF(ISERROR(INDEX('1.Sınav'!$C$33:$AJ$282,MATCH(D168,'1.Sınav'!$D$33:$D$282,0),2)),"",INDEX('1.Sınav'!$C$33:$AJ$282,MATCH(D168,'1.Sınav'!$D$33:$D$282,0),34))</f>
        <v/>
      </c>
      <c r="AK168" s="23" t="str">
        <f t="shared" si="11"/>
        <v/>
      </c>
      <c r="AL168" s="66" t="str">
        <f t="shared" si="13"/>
        <v/>
      </c>
      <c r="AM168" s="35"/>
      <c r="AN168" s="35"/>
      <c r="AO168" s="35"/>
      <c r="AP168" s="35"/>
      <c r="AQ168" s="35"/>
      <c r="AV168" s="36">
        <f t="shared" si="12"/>
        <v>0</v>
      </c>
      <c r="CA168" s="6">
        <v>1</v>
      </c>
      <c r="CB168" s="43">
        <v>100</v>
      </c>
      <c r="CC168" s="43">
        <v>100</v>
      </c>
    </row>
    <row r="169" spans="2:81" ht="21.95" customHeight="1" x14ac:dyDescent="0.2">
      <c r="B169" s="25">
        <f>SUBTOTAL(109,$CA$1:CA169)</f>
        <v>137</v>
      </c>
      <c r="C169" s="19" t="str">
        <f>IF(ISERROR(INDEX(İsimler!$A$1:$C$1000,MATCH(D169,İsimler!$A$1:$A$1000,0),2)),"",INDEX(İsimler!$A$1:$C$1000,MATCH(D169,İsimler!$A$1:$A$1000,0),3))</f>
        <v/>
      </c>
      <c r="D169" s="1"/>
      <c r="E169" s="119" t="str">
        <f>IF(ISERROR(INDEX(İsimler!$A$1:$C$1000,MATCH(D169,İsimler!$A$1:$A$1000,0),2)),"",INDEX(İsimler!$A$1:$C$1000,MATCH(D169,İsimler!$A$1:$A$1000,0),2))</f>
        <v/>
      </c>
      <c r="F169" s="120"/>
      <c r="G169" s="120"/>
      <c r="H169" s="120"/>
      <c r="I169" s="120"/>
      <c r="J169" s="121"/>
      <c r="K169" s="1"/>
      <c r="L169" s="1"/>
      <c r="M169" s="1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3" t="str">
        <f>IF(ISERROR(INDEX('1.Sınav'!$C$33:$AJ$282,MATCH(D169,'1.Sınav'!$D$33:$D$282,0),2)),"",INDEX('1.Sınav'!$C$33:$AJ$282,MATCH(D169,'1.Sınav'!$D$33:$D$282,0),34))</f>
        <v/>
      </c>
      <c r="AK169" s="23" t="str">
        <f t="shared" si="11"/>
        <v/>
      </c>
      <c r="AL169" s="66" t="str">
        <f t="shared" si="13"/>
        <v/>
      </c>
      <c r="AM169" s="35"/>
      <c r="AN169" s="35"/>
      <c r="AO169" s="35"/>
      <c r="AP169" s="35"/>
      <c r="AQ169" s="35"/>
      <c r="AV169" s="36">
        <f t="shared" si="12"/>
        <v>0</v>
      </c>
      <c r="CA169" s="6">
        <v>1</v>
      </c>
      <c r="CB169" s="43">
        <v>100</v>
      </c>
      <c r="CC169" s="43">
        <v>100</v>
      </c>
    </row>
    <row r="170" spans="2:81" ht="21.95" customHeight="1" x14ac:dyDescent="0.2">
      <c r="B170" s="25">
        <f>SUBTOTAL(109,$CA$1:CA170)</f>
        <v>138</v>
      </c>
      <c r="C170" s="19" t="str">
        <f>IF(ISERROR(INDEX(İsimler!$A$1:$C$1000,MATCH(D170,İsimler!$A$1:$A$1000,0),2)),"",INDEX(İsimler!$A$1:$C$1000,MATCH(D170,İsimler!$A$1:$A$1000,0),3))</f>
        <v/>
      </c>
      <c r="D170" s="1"/>
      <c r="E170" s="119" t="str">
        <f>IF(ISERROR(INDEX(İsimler!$A$1:$C$1000,MATCH(D170,İsimler!$A$1:$A$1000,0),2)),"",INDEX(İsimler!$A$1:$C$1000,MATCH(D170,İsimler!$A$1:$A$1000,0),2))</f>
        <v/>
      </c>
      <c r="F170" s="120"/>
      <c r="G170" s="120"/>
      <c r="H170" s="120"/>
      <c r="I170" s="120"/>
      <c r="J170" s="121"/>
      <c r="K170" s="1"/>
      <c r="L170" s="1"/>
      <c r="M170" s="1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3" t="str">
        <f>IF(ISERROR(INDEX('1.Sınav'!$C$33:$AJ$282,MATCH(D170,'1.Sınav'!$D$33:$D$282,0),2)),"",INDEX('1.Sınav'!$C$33:$AJ$282,MATCH(D170,'1.Sınav'!$D$33:$D$282,0),34))</f>
        <v/>
      </c>
      <c r="AK170" s="23" t="str">
        <f t="shared" si="11"/>
        <v/>
      </c>
      <c r="AL170" s="66" t="str">
        <f t="shared" si="13"/>
        <v/>
      </c>
      <c r="AM170" s="35"/>
      <c r="AN170" s="35"/>
      <c r="AO170" s="35"/>
      <c r="AP170" s="35"/>
      <c r="AQ170" s="35"/>
      <c r="AV170" s="36">
        <f t="shared" si="12"/>
        <v>0</v>
      </c>
      <c r="CA170" s="6">
        <v>1</v>
      </c>
      <c r="CB170" s="43">
        <v>100</v>
      </c>
      <c r="CC170" s="43">
        <v>100</v>
      </c>
    </row>
    <row r="171" spans="2:81" ht="21.95" customHeight="1" x14ac:dyDescent="0.2">
      <c r="B171" s="25">
        <f>SUBTOTAL(109,$CA$1:CA171)</f>
        <v>139</v>
      </c>
      <c r="C171" s="19" t="str">
        <f>IF(ISERROR(INDEX(İsimler!$A$1:$C$1000,MATCH(D171,İsimler!$A$1:$A$1000,0),2)),"",INDEX(İsimler!$A$1:$C$1000,MATCH(D171,İsimler!$A$1:$A$1000,0),3))</f>
        <v/>
      </c>
      <c r="D171" s="1"/>
      <c r="E171" s="119" t="str">
        <f>IF(ISERROR(INDEX(İsimler!$A$1:$C$1000,MATCH(D171,İsimler!$A$1:$A$1000,0),2)),"",INDEX(İsimler!$A$1:$C$1000,MATCH(D171,İsimler!$A$1:$A$1000,0),2))</f>
        <v/>
      </c>
      <c r="F171" s="120"/>
      <c r="G171" s="120"/>
      <c r="H171" s="120"/>
      <c r="I171" s="120"/>
      <c r="J171" s="121"/>
      <c r="K171" s="1"/>
      <c r="L171" s="1"/>
      <c r="M171" s="1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3" t="str">
        <f>IF(ISERROR(INDEX('1.Sınav'!$C$33:$AJ$282,MATCH(D171,'1.Sınav'!$D$33:$D$282,0),2)),"",INDEX('1.Sınav'!$C$33:$AJ$282,MATCH(D171,'1.Sınav'!$D$33:$D$282,0),34))</f>
        <v/>
      </c>
      <c r="AK171" s="23" t="str">
        <f t="shared" si="11"/>
        <v/>
      </c>
      <c r="AL171" s="66" t="str">
        <f t="shared" si="13"/>
        <v/>
      </c>
      <c r="AM171" s="35"/>
      <c r="AN171" s="35"/>
      <c r="AO171" s="35"/>
      <c r="AP171" s="35"/>
      <c r="AQ171" s="35"/>
      <c r="AV171" s="36">
        <f t="shared" si="12"/>
        <v>0</v>
      </c>
      <c r="CA171" s="6">
        <v>1</v>
      </c>
      <c r="CB171" s="43">
        <v>100</v>
      </c>
      <c r="CC171" s="43">
        <v>100</v>
      </c>
    </row>
    <row r="172" spans="2:81" ht="21.95" customHeight="1" x14ac:dyDescent="0.2">
      <c r="B172" s="25">
        <f>SUBTOTAL(109,$CA$1:CA172)</f>
        <v>140</v>
      </c>
      <c r="C172" s="19" t="str">
        <f>IF(ISERROR(INDEX(İsimler!$A$1:$C$1000,MATCH(D172,İsimler!$A$1:$A$1000,0),2)),"",INDEX(İsimler!$A$1:$C$1000,MATCH(D172,İsimler!$A$1:$A$1000,0),3))</f>
        <v/>
      </c>
      <c r="D172" s="1"/>
      <c r="E172" s="119" t="str">
        <f>IF(ISERROR(INDEX(İsimler!$A$1:$C$1000,MATCH(D172,İsimler!$A$1:$A$1000,0),2)),"",INDEX(İsimler!$A$1:$C$1000,MATCH(D172,İsimler!$A$1:$A$1000,0),2))</f>
        <v/>
      </c>
      <c r="F172" s="120"/>
      <c r="G172" s="120"/>
      <c r="H172" s="120"/>
      <c r="I172" s="120"/>
      <c r="J172" s="121"/>
      <c r="K172" s="1"/>
      <c r="L172" s="1"/>
      <c r="M172" s="1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3" t="str">
        <f>IF(ISERROR(INDEX('1.Sınav'!$C$33:$AJ$282,MATCH(D172,'1.Sınav'!$D$33:$D$282,0),2)),"",INDEX('1.Sınav'!$C$33:$AJ$282,MATCH(D172,'1.Sınav'!$D$33:$D$282,0),34))</f>
        <v/>
      </c>
      <c r="AK172" s="23" t="str">
        <f t="shared" si="11"/>
        <v/>
      </c>
      <c r="AL172" s="66" t="str">
        <f t="shared" si="13"/>
        <v/>
      </c>
      <c r="AM172" s="35"/>
      <c r="AN172" s="35"/>
      <c r="AO172" s="35"/>
      <c r="AP172" s="35"/>
      <c r="AQ172" s="35"/>
      <c r="AV172" s="36">
        <f t="shared" si="12"/>
        <v>0</v>
      </c>
      <c r="CA172" s="6">
        <v>1</v>
      </c>
      <c r="CB172" s="43">
        <v>100</v>
      </c>
      <c r="CC172" s="43">
        <v>100</v>
      </c>
    </row>
    <row r="173" spans="2:81" ht="21.95" customHeight="1" x14ac:dyDescent="0.2">
      <c r="B173" s="25">
        <f>SUBTOTAL(109,$CA$1:CA173)</f>
        <v>141</v>
      </c>
      <c r="C173" s="19" t="str">
        <f>IF(ISERROR(INDEX(İsimler!$A$1:$C$1000,MATCH(D173,İsimler!$A$1:$A$1000,0),2)),"",INDEX(İsimler!$A$1:$C$1000,MATCH(D173,İsimler!$A$1:$A$1000,0),3))</f>
        <v/>
      </c>
      <c r="D173" s="1"/>
      <c r="E173" s="119" t="str">
        <f>IF(ISERROR(INDEX(İsimler!$A$1:$C$1000,MATCH(D173,İsimler!$A$1:$A$1000,0),2)),"",INDEX(İsimler!$A$1:$C$1000,MATCH(D173,İsimler!$A$1:$A$1000,0),2))</f>
        <v/>
      </c>
      <c r="F173" s="120"/>
      <c r="G173" s="120"/>
      <c r="H173" s="120"/>
      <c r="I173" s="120"/>
      <c r="J173" s="121"/>
      <c r="K173" s="1"/>
      <c r="L173" s="1"/>
      <c r="M173" s="1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3" t="str">
        <f>IF(ISERROR(INDEX('1.Sınav'!$C$33:$AJ$282,MATCH(D173,'1.Sınav'!$D$33:$D$282,0),2)),"",INDEX('1.Sınav'!$C$33:$AJ$282,MATCH(D173,'1.Sınav'!$D$33:$D$282,0),34))</f>
        <v/>
      </c>
      <c r="AK173" s="23" t="str">
        <f t="shared" si="11"/>
        <v/>
      </c>
      <c r="AL173" s="66" t="str">
        <f t="shared" si="13"/>
        <v/>
      </c>
      <c r="AM173" s="35"/>
      <c r="AN173" s="35"/>
      <c r="AO173" s="35"/>
      <c r="AP173" s="35"/>
      <c r="AQ173" s="35"/>
      <c r="AV173" s="36">
        <f t="shared" si="12"/>
        <v>0</v>
      </c>
      <c r="CA173" s="6">
        <v>1</v>
      </c>
      <c r="CB173" s="43">
        <v>100</v>
      </c>
      <c r="CC173" s="43">
        <v>100</v>
      </c>
    </row>
    <row r="174" spans="2:81" ht="21.95" customHeight="1" x14ac:dyDescent="0.2">
      <c r="B174" s="25">
        <f>SUBTOTAL(109,$CA$1:CA174)</f>
        <v>142</v>
      </c>
      <c r="C174" s="19" t="str">
        <f>IF(ISERROR(INDEX(İsimler!$A$1:$C$1000,MATCH(D174,İsimler!$A$1:$A$1000,0),2)),"",INDEX(İsimler!$A$1:$C$1000,MATCH(D174,İsimler!$A$1:$A$1000,0),3))</f>
        <v/>
      </c>
      <c r="D174" s="1"/>
      <c r="E174" s="119" t="str">
        <f>IF(ISERROR(INDEX(İsimler!$A$1:$C$1000,MATCH(D174,İsimler!$A$1:$A$1000,0),2)),"",INDEX(İsimler!$A$1:$C$1000,MATCH(D174,İsimler!$A$1:$A$1000,0),2))</f>
        <v/>
      </c>
      <c r="F174" s="120"/>
      <c r="G174" s="120"/>
      <c r="H174" s="120"/>
      <c r="I174" s="120"/>
      <c r="J174" s="121"/>
      <c r="K174" s="1"/>
      <c r="L174" s="1"/>
      <c r="M174" s="1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3" t="str">
        <f>IF(ISERROR(INDEX('1.Sınav'!$C$33:$AJ$282,MATCH(D174,'1.Sınav'!$D$33:$D$282,0),2)),"",INDEX('1.Sınav'!$C$33:$AJ$282,MATCH(D174,'1.Sınav'!$D$33:$D$282,0),34))</f>
        <v/>
      </c>
      <c r="AK174" s="23" t="str">
        <f t="shared" si="11"/>
        <v/>
      </c>
      <c r="AL174" s="66" t="str">
        <f t="shared" si="13"/>
        <v/>
      </c>
      <c r="AM174" s="35"/>
      <c r="AN174" s="35"/>
      <c r="AO174" s="35"/>
      <c r="AP174" s="35"/>
      <c r="AQ174" s="35"/>
      <c r="AV174" s="36">
        <f t="shared" si="12"/>
        <v>0</v>
      </c>
      <c r="CA174" s="6">
        <v>1</v>
      </c>
      <c r="CB174" s="43">
        <v>100</v>
      </c>
      <c r="CC174" s="43">
        <v>100</v>
      </c>
    </row>
    <row r="175" spans="2:81" ht="21.95" customHeight="1" x14ac:dyDescent="0.2">
      <c r="B175" s="25">
        <f>SUBTOTAL(109,$CA$1:CA175)</f>
        <v>143</v>
      </c>
      <c r="C175" s="19" t="str">
        <f>IF(ISERROR(INDEX(İsimler!$A$1:$C$1000,MATCH(D175,İsimler!$A$1:$A$1000,0),2)),"",INDEX(İsimler!$A$1:$C$1000,MATCH(D175,İsimler!$A$1:$A$1000,0),3))</f>
        <v/>
      </c>
      <c r="D175" s="1"/>
      <c r="E175" s="119" t="str">
        <f>IF(ISERROR(INDEX(İsimler!$A$1:$C$1000,MATCH(D175,İsimler!$A$1:$A$1000,0),2)),"",INDEX(İsimler!$A$1:$C$1000,MATCH(D175,İsimler!$A$1:$A$1000,0),2))</f>
        <v/>
      </c>
      <c r="F175" s="120"/>
      <c r="G175" s="120"/>
      <c r="H175" s="120"/>
      <c r="I175" s="120"/>
      <c r="J175" s="121"/>
      <c r="K175" s="1"/>
      <c r="L175" s="1"/>
      <c r="M175" s="1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3" t="str">
        <f>IF(ISERROR(INDEX('1.Sınav'!$C$33:$AJ$282,MATCH(D175,'1.Sınav'!$D$33:$D$282,0),2)),"",INDEX('1.Sınav'!$C$33:$AJ$282,MATCH(D175,'1.Sınav'!$D$33:$D$282,0),34))</f>
        <v/>
      </c>
      <c r="AK175" s="23" t="str">
        <f t="shared" si="11"/>
        <v/>
      </c>
      <c r="AL175" s="66" t="str">
        <f t="shared" si="13"/>
        <v/>
      </c>
      <c r="AM175" s="35"/>
      <c r="AN175" s="35"/>
      <c r="AO175" s="35"/>
      <c r="AP175" s="35"/>
      <c r="AQ175" s="35"/>
      <c r="AV175" s="36">
        <f t="shared" si="12"/>
        <v>0</v>
      </c>
      <c r="CA175" s="6">
        <v>1</v>
      </c>
      <c r="CB175" s="43">
        <v>100</v>
      </c>
      <c r="CC175" s="43">
        <v>100</v>
      </c>
    </row>
    <row r="176" spans="2:81" ht="21.95" customHeight="1" x14ac:dyDescent="0.2">
      <c r="B176" s="25">
        <f>SUBTOTAL(109,$CA$1:CA176)</f>
        <v>144</v>
      </c>
      <c r="C176" s="19" t="str">
        <f>IF(ISERROR(INDEX(İsimler!$A$1:$C$1000,MATCH(D176,İsimler!$A$1:$A$1000,0),2)),"",INDEX(İsimler!$A$1:$C$1000,MATCH(D176,İsimler!$A$1:$A$1000,0),3))</f>
        <v/>
      </c>
      <c r="D176" s="1"/>
      <c r="E176" s="119" t="str">
        <f>IF(ISERROR(INDEX(İsimler!$A$1:$C$1000,MATCH(D176,İsimler!$A$1:$A$1000,0),2)),"",INDEX(İsimler!$A$1:$C$1000,MATCH(D176,İsimler!$A$1:$A$1000,0),2))</f>
        <v/>
      </c>
      <c r="F176" s="120"/>
      <c r="G176" s="120"/>
      <c r="H176" s="120"/>
      <c r="I176" s="120"/>
      <c r="J176" s="121"/>
      <c r="K176" s="1"/>
      <c r="L176" s="1"/>
      <c r="M176" s="1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3" t="str">
        <f>IF(ISERROR(INDEX('1.Sınav'!$C$33:$AJ$282,MATCH(D176,'1.Sınav'!$D$33:$D$282,0),2)),"",INDEX('1.Sınav'!$C$33:$AJ$282,MATCH(D176,'1.Sınav'!$D$33:$D$282,0),34))</f>
        <v/>
      </c>
      <c r="AK176" s="23" t="str">
        <f t="shared" si="11"/>
        <v/>
      </c>
      <c r="AL176" s="66" t="str">
        <f t="shared" si="13"/>
        <v/>
      </c>
      <c r="AM176" s="35"/>
      <c r="AN176" s="35"/>
      <c r="AO176" s="35"/>
      <c r="AP176" s="35"/>
      <c r="AQ176" s="35"/>
      <c r="AV176" s="36">
        <f t="shared" si="12"/>
        <v>0</v>
      </c>
      <c r="CA176" s="6">
        <v>1</v>
      </c>
      <c r="CB176" s="43">
        <v>100</v>
      </c>
      <c r="CC176" s="43">
        <v>100</v>
      </c>
    </row>
    <row r="177" spans="2:81" ht="21.95" customHeight="1" x14ac:dyDescent="0.2">
      <c r="B177" s="25">
        <f>SUBTOTAL(109,$CA$1:CA177)</f>
        <v>145</v>
      </c>
      <c r="C177" s="19" t="str">
        <f>IF(ISERROR(INDEX(İsimler!$A$1:$C$1000,MATCH(D177,İsimler!$A$1:$A$1000,0),2)),"",INDEX(İsimler!$A$1:$C$1000,MATCH(D177,İsimler!$A$1:$A$1000,0),3))</f>
        <v/>
      </c>
      <c r="D177" s="1"/>
      <c r="E177" s="119" t="str">
        <f>IF(ISERROR(INDEX(İsimler!$A$1:$C$1000,MATCH(D177,İsimler!$A$1:$A$1000,0),2)),"",INDEX(İsimler!$A$1:$C$1000,MATCH(D177,İsimler!$A$1:$A$1000,0),2))</f>
        <v/>
      </c>
      <c r="F177" s="120"/>
      <c r="G177" s="120"/>
      <c r="H177" s="120"/>
      <c r="I177" s="120"/>
      <c r="J177" s="121"/>
      <c r="K177" s="1"/>
      <c r="L177" s="1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3" t="str">
        <f>IF(ISERROR(INDEX('1.Sınav'!$C$33:$AJ$282,MATCH(D177,'1.Sınav'!$D$33:$D$282,0),2)),"",INDEX('1.Sınav'!$C$33:$AJ$282,MATCH(D177,'1.Sınav'!$D$33:$D$282,0),34))</f>
        <v/>
      </c>
      <c r="AK177" s="23" t="str">
        <f t="shared" si="11"/>
        <v/>
      </c>
      <c r="AL177" s="66" t="str">
        <f t="shared" si="13"/>
        <v/>
      </c>
      <c r="AM177" s="35"/>
      <c r="AN177" s="35"/>
      <c r="AO177" s="35"/>
      <c r="AP177" s="35"/>
      <c r="AQ177" s="35"/>
      <c r="AV177" s="36">
        <f t="shared" si="12"/>
        <v>0</v>
      </c>
      <c r="CA177" s="6">
        <v>1</v>
      </c>
      <c r="CB177" s="43">
        <v>100</v>
      </c>
      <c r="CC177" s="43">
        <v>100</v>
      </c>
    </row>
    <row r="178" spans="2:81" ht="21.95" customHeight="1" x14ac:dyDescent="0.2">
      <c r="B178" s="25">
        <f>SUBTOTAL(109,$CA$1:CA178)</f>
        <v>146</v>
      </c>
      <c r="C178" s="19" t="str">
        <f>IF(ISERROR(INDEX(İsimler!$A$1:$C$1000,MATCH(D178,İsimler!$A$1:$A$1000,0),2)),"",INDEX(İsimler!$A$1:$C$1000,MATCH(D178,İsimler!$A$1:$A$1000,0),3))</f>
        <v/>
      </c>
      <c r="D178" s="1"/>
      <c r="E178" s="119" t="str">
        <f>IF(ISERROR(INDEX(İsimler!$A$1:$C$1000,MATCH(D178,İsimler!$A$1:$A$1000,0),2)),"",INDEX(İsimler!$A$1:$C$1000,MATCH(D178,İsimler!$A$1:$A$1000,0),2))</f>
        <v/>
      </c>
      <c r="F178" s="120"/>
      <c r="G178" s="120"/>
      <c r="H178" s="120"/>
      <c r="I178" s="120"/>
      <c r="J178" s="121"/>
      <c r="K178" s="1"/>
      <c r="L178" s="1"/>
      <c r="M178" s="1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3" t="str">
        <f>IF(ISERROR(INDEX('1.Sınav'!$C$33:$AJ$282,MATCH(D178,'1.Sınav'!$D$33:$D$282,0),2)),"",INDEX('1.Sınav'!$C$33:$AJ$282,MATCH(D178,'1.Sınav'!$D$33:$D$282,0),34))</f>
        <v/>
      </c>
      <c r="AK178" s="23" t="str">
        <f t="shared" si="11"/>
        <v/>
      </c>
      <c r="AL178" s="66" t="str">
        <f t="shared" si="13"/>
        <v/>
      </c>
      <c r="AM178" s="35"/>
      <c r="AN178" s="35"/>
      <c r="AO178" s="35"/>
      <c r="AP178" s="35"/>
      <c r="AQ178" s="35"/>
      <c r="AV178" s="36">
        <f t="shared" si="12"/>
        <v>0</v>
      </c>
      <c r="CA178" s="6">
        <v>1</v>
      </c>
      <c r="CB178" s="43">
        <v>100</v>
      </c>
      <c r="CC178" s="43">
        <v>100</v>
      </c>
    </row>
    <row r="179" spans="2:81" ht="21.95" customHeight="1" x14ac:dyDescent="0.2">
      <c r="B179" s="25">
        <f>SUBTOTAL(109,$CA$1:CA179)</f>
        <v>147</v>
      </c>
      <c r="C179" s="19" t="str">
        <f>IF(ISERROR(INDEX(İsimler!$A$1:$C$1000,MATCH(D179,İsimler!$A$1:$A$1000,0),2)),"",INDEX(İsimler!$A$1:$C$1000,MATCH(D179,İsimler!$A$1:$A$1000,0),3))</f>
        <v/>
      </c>
      <c r="D179" s="1"/>
      <c r="E179" s="119" t="str">
        <f>IF(ISERROR(INDEX(İsimler!$A$1:$C$1000,MATCH(D179,İsimler!$A$1:$A$1000,0),2)),"",INDEX(İsimler!$A$1:$C$1000,MATCH(D179,İsimler!$A$1:$A$1000,0),2))</f>
        <v/>
      </c>
      <c r="F179" s="120"/>
      <c r="G179" s="120"/>
      <c r="H179" s="120"/>
      <c r="I179" s="120"/>
      <c r="J179" s="121"/>
      <c r="K179" s="1"/>
      <c r="L179" s="1"/>
      <c r="M179" s="1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3" t="str">
        <f>IF(ISERROR(INDEX('1.Sınav'!$C$33:$AJ$282,MATCH(D179,'1.Sınav'!$D$33:$D$282,0),2)),"",INDEX('1.Sınav'!$C$33:$AJ$282,MATCH(D179,'1.Sınav'!$D$33:$D$282,0),34))</f>
        <v/>
      </c>
      <c r="AK179" s="23" t="str">
        <f t="shared" si="11"/>
        <v/>
      </c>
      <c r="AL179" s="66" t="str">
        <f t="shared" si="13"/>
        <v/>
      </c>
      <c r="AM179" s="35"/>
      <c r="AN179" s="35"/>
      <c r="AO179" s="35"/>
      <c r="AP179" s="35"/>
      <c r="AQ179" s="35"/>
      <c r="AV179" s="36">
        <f t="shared" si="12"/>
        <v>0</v>
      </c>
      <c r="CA179" s="6">
        <v>1</v>
      </c>
      <c r="CB179" s="43">
        <v>100</v>
      </c>
      <c r="CC179" s="43">
        <v>100</v>
      </c>
    </row>
    <row r="180" spans="2:81" ht="21.95" customHeight="1" x14ac:dyDescent="0.2">
      <c r="B180" s="25">
        <f>SUBTOTAL(109,$CA$1:CA180)</f>
        <v>148</v>
      </c>
      <c r="C180" s="19" t="str">
        <f>IF(ISERROR(INDEX(İsimler!$A$1:$C$1000,MATCH(D180,İsimler!$A$1:$A$1000,0),2)),"",INDEX(İsimler!$A$1:$C$1000,MATCH(D180,İsimler!$A$1:$A$1000,0),3))</f>
        <v/>
      </c>
      <c r="D180" s="1"/>
      <c r="E180" s="119" t="str">
        <f>IF(ISERROR(INDEX(İsimler!$A$1:$C$1000,MATCH(D180,İsimler!$A$1:$A$1000,0),2)),"",INDEX(İsimler!$A$1:$C$1000,MATCH(D180,İsimler!$A$1:$A$1000,0),2))</f>
        <v/>
      </c>
      <c r="F180" s="120"/>
      <c r="G180" s="120"/>
      <c r="H180" s="120"/>
      <c r="I180" s="120"/>
      <c r="J180" s="121"/>
      <c r="K180" s="1"/>
      <c r="L180" s="1"/>
      <c r="M180" s="1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3" t="str">
        <f>IF(ISERROR(INDEX('1.Sınav'!$C$33:$AJ$282,MATCH(D180,'1.Sınav'!$D$33:$D$282,0),2)),"",INDEX('1.Sınav'!$C$33:$AJ$282,MATCH(D180,'1.Sınav'!$D$33:$D$282,0),34))</f>
        <v/>
      </c>
      <c r="AK180" s="23" t="str">
        <f t="shared" si="11"/>
        <v/>
      </c>
      <c r="AL180" s="66" t="str">
        <f t="shared" si="13"/>
        <v/>
      </c>
      <c r="AM180" s="35"/>
      <c r="AN180" s="35"/>
      <c r="AO180" s="35"/>
      <c r="AP180" s="35"/>
      <c r="AQ180" s="35"/>
      <c r="AV180" s="36">
        <f t="shared" si="12"/>
        <v>0</v>
      </c>
      <c r="CA180" s="6">
        <v>1</v>
      </c>
      <c r="CB180" s="43">
        <v>100</v>
      </c>
      <c r="CC180" s="43">
        <v>100</v>
      </c>
    </row>
    <row r="181" spans="2:81" ht="21.95" customHeight="1" x14ac:dyDescent="0.2">
      <c r="B181" s="25">
        <f>SUBTOTAL(109,$CA$1:CA181)</f>
        <v>149</v>
      </c>
      <c r="C181" s="19" t="str">
        <f>IF(ISERROR(INDEX(İsimler!$A$1:$C$1000,MATCH(D181,İsimler!$A$1:$A$1000,0),2)),"",INDEX(İsimler!$A$1:$C$1000,MATCH(D181,İsimler!$A$1:$A$1000,0),3))</f>
        <v/>
      </c>
      <c r="D181" s="1"/>
      <c r="E181" s="119" t="str">
        <f>IF(ISERROR(INDEX(İsimler!$A$1:$C$1000,MATCH(D181,İsimler!$A$1:$A$1000,0),2)),"",INDEX(İsimler!$A$1:$C$1000,MATCH(D181,İsimler!$A$1:$A$1000,0),2))</f>
        <v/>
      </c>
      <c r="F181" s="120"/>
      <c r="G181" s="120"/>
      <c r="H181" s="120"/>
      <c r="I181" s="120"/>
      <c r="J181" s="121"/>
      <c r="K181" s="1"/>
      <c r="L181" s="1"/>
      <c r="M181" s="1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3" t="str">
        <f>IF(ISERROR(INDEX('1.Sınav'!$C$33:$AJ$282,MATCH(D181,'1.Sınav'!$D$33:$D$282,0),2)),"",INDEX('1.Sınav'!$C$33:$AJ$282,MATCH(D181,'1.Sınav'!$D$33:$D$282,0),34))</f>
        <v/>
      </c>
      <c r="AK181" s="23" t="str">
        <f t="shared" si="11"/>
        <v/>
      </c>
      <c r="AL181" s="66" t="str">
        <f t="shared" si="13"/>
        <v/>
      </c>
      <c r="AM181" s="35"/>
      <c r="AN181" s="35"/>
      <c r="AO181" s="35"/>
      <c r="AP181" s="35"/>
      <c r="AQ181" s="35"/>
      <c r="AV181" s="36">
        <f t="shared" si="12"/>
        <v>0</v>
      </c>
      <c r="CA181" s="6">
        <v>1</v>
      </c>
      <c r="CB181" s="43">
        <v>100</v>
      </c>
      <c r="CC181" s="43">
        <v>100</v>
      </c>
    </row>
    <row r="182" spans="2:81" ht="21.95" customHeight="1" x14ac:dyDescent="0.2">
      <c r="B182" s="25">
        <f>SUBTOTAL(109,$CA$1:CA182)</f>
        <v>150</v>
      </c>
      <c r="C182" s="19" t="str">
        <f>IF(ISERROR(INDEX(İsimler!$A$1:$C$1000,MATCH(D182,İsimler!$A$1:$A$1000,0),2)),"",INDEX(İsimler!$A$1:$C$1000,MATCH(D182,İsimler!$A$1:$A$1000,0),3))</f>
        <v/>
      </c>
      <c r="D182" s="1"/>
      <c r="E182" s="119" t="str">
        <f>IF(ISERROR(INDEX(İsimler!$A$1:$C$1000,MATCH(D182,İsimler!$A$1:$A$1000,0),2)),"",INDEX(İsimler!$A$1:$C$1000,MATCH(D182,İsimler!$A$1:$A$1000,0),2))</f>
        <v/>
      </c>
      <c r="F182" s="120"/>
      <c r="G182" s="120"/>
      <c r="H182" s="120"/>
      <c r="I182" s="120"/>
      <c r="J182" s="121"/>
      <c r="K182" s="1"/>
      <c r="L182" s="1"/>
      <c r="M182" s="1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3" t="str">
        <f>IF(ISERROR(INDEX('1.Sınav'!$C$33:$AJ$282,MATCH(D182,'1.Sınav'!$D$33:$D$282,0),2)),"",INDEX('1.Sınav'!$C$33:$AJ$282,MATCH(D182,'1.Sınav'!$D$33:$D$282,0),34))</f>
        <v/>
      </c>
      <c r="AK182" s="23" t="str">
        <f t="shared" si="11"/>
        <v/>
      </c>
      <c r="AL182" s="66" t="str">
        <f t="shared" si="13"/>
        <v/>
      </c>
      <c r="AM182" s="35"/>
      <c r="AN182" s="35"/>
      <c r="AO182" s="35"/>
      <c r="AP182" s="35"/>
      <c r="AQ182" s="35"/>
      <c r="AV182" s="36">
        <f t="shared" si="12"/>
        <v>0</v>
      </c>
      <c r="CA182" s="6">
        <v>1</v>
      </c>
      <c r="CB182" s="43">
        <v>100</v>
      </c>
      <c r="CC182" s="43">
        <v>100</v>
      </c>
    </row>
    <row r="183" spans="2:81" ht="21.95" customHeight="1" x14ac:dyDescent="0.2">
      <c r="B183" s="25">
        <f>SUBTOTAL(109,$CA$1:CA183)</f>
        <v>151</v>
      </c>
      <c r="C183" s="19" t="str">
        <f>IF(ISERROR(INDEX(İsimler!$A$1:$C$1000,MATCH(D183,İsimler!$A$1:$A$1000,0),2)),"",INDEX(İsimler!$A$1:$C$1000,MATCH(D183,İsimler!$A$1:$A$1000,0),3))</f>
        <v/>
      </c>
      <c r="D183" s="1"/>
      <c r="E183" s="119" t="str">
        <f>IF(ISERROR(INDEX(İsimler!$A$1:$C$1000,MATCH(D183,İsimler!$A$1:$A$1000,0),2)),"",INDEX(İsimler!$A$1:$C$1000,MATCH(D183,İsimler!$A$1:$A$1000,0),2))</f>
        <v/>
      </c>
      <c r="F183" s="120"/>
      <c r="G183" s="120"/>
      <c r="H183" s="120"/>
      <c r="I183" s="120"/>
      <c r="J183" s="121"/>
      <c r="K183" s="1"/>
      <c r="L183" s="1"/>
      <c r="M183" s="1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3" t="str">
        <f>IF(ISERROR(INDEX('1.Sınav'!$C$33:$AJ$282,MATCH(D183,'1.Sınav'!$D$33:$D$282,0),2)),"",INDEX('1.Sınav'!$C$33:$AJ$282,MATCH(D183,'1.Sınav'!$D$33:$D$282,0),34))</f>
        <v/>
      </c>
      <c r="AK183" s="23" t="str">
        <f t="shared" si="11"/>
        <v/>
      </c>
      <c r="AL183" s="66" t="str">
        <f t="shared" si="13"/>
        <v/>
      </c>
      <c r="AM183" s="35"/>
      <c r="AN183" s="35"/>
      <c r="AO183" s="35"/>
      <c r="AP183" s="35"/>
      <c r="AQ183" s="35"/>
      <c r="AV183" s="36">
        <f t="shared" si="12"/>
        <v>0</v>
      </c>
      <c r="CA183" s="6">
        <v>1</v>
      </c>
      <c r="CB183" s="43">
        <v>100</v>
      </c>
      <c r="CC183" s="43">
        <v>100</v>
      </c>
    </row>
    <row r="184" spans="2:81" ht="21.95" customHeight="1" x14ac:dyDescent="0.2">
      <c r="B184" s="25">
        <f>SUBTOTAL(109,$CA$1:CA184)</f>
        <v>152</v>
      </c>
      <c r="C184" s="19" t="str">
        <f>IF(ISERROR(INDEX(İsimler!$A$1:$C$1000,MATCH(D184,İsimler!$A$1:$A$1000,0),2)),"",INDEX(İsimler!$A$1:$C$1000,MATCH(D184,İsimler!$A$1:$A$1000,0),3))</f>
        <v/>
      </c>
      <c r="D184" s="1"/>
      <c r="E184" s="119" t="str">
        <f>IF(ISERROR(INDEX(İsimler!$A$1:$C$1000,MATCH(D184,İsimler!$A$1:$A$1000,0),2)),"",INDEX(İsimler!$A$1:$C$1000,MATCH(D184,İsimler!$A$1:$A$1000,0),2))</f>
        <v/>
      </c>
      <c r="F184" s="120"/>
      <c r="G184" s="120"/>
      <c r="H184" s="120"/>
      <c r="I184" s="120"/>
      <c r="J184" s="121"/>
      <c r="K184" s="1"/>
      <c r="L184" s="1"/>
      <c r="M184" s="1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3" t="str">
        <f>IF(ISERROR(INDEX('1.Sınav'!$C$33:$AJ$282,MATCH(D184,'1.Sınav'!$D$33:$D$282,0),2)),"",INDEX('1.Sınav'!$C$33:$AJ$282,MATCH(D184,'1.Sınav'!$D$33:$D$282,0),34))</f>
        <v/>
      </c>
      <c r="AK184" s="23" t="str">
        <f t="shared" si="11"/>
        <v/>
      </c>
      <c r="AL184" s="66" t="str">
        <f t="shared" si="13"/>
        <v/>
      </c>
      <c r="AM184" s="35"/>
      <c r="AN184" s="35"/>
      <c r="AO184" s="35"/>
      <c r="AP184" s="35"/>
      <c r="AQ184" s="35"/>
      <c r="AV184" s="36">
        <f t="shared" si="12"/>
        <v>0</v>
      </c>
      <c r="CA184" s="6">
        <v>1</v>
      </c>
      <c r="CB184" s="43">
        <v>100</v>
      </c>
      <c r="CC184" s="43">
        <v>100</v>
      </c>
    </row>
    <row r="185" spans="2:81" ht="21.95" customHeight="1" x14ac:dyDescent="0.2">
      <c r="B185" s="25">
        <f>SUBTOTAL(109,$CA$1:CA185)</f>
        <v>153</v>
      </c>
      <c r="C185" s="19" t="str">
        <f>IF(ISERROR(INDEX(İsimler!$A$1:$C$1000,MATCH(D185,İsimler!$A$1:$A$1000,0),2)),"",INDEX(İsimler!$A$1:$C$1000,MATCH(D185,İsimler!$A$1:$A$1000,0),3))</f>
        <v/>
      </c>
      <c r="D185" s="1"/>
      <c r="E185" s="119" t="str">
        <f>IF(ISERROR(INDEX(İsimler!$A$1:$C$1000,MATCH(D185,İsimler!$A$1:$A$1000,0),2)),"",INDEX(İsimler!$A$1:$C$1000,MATCH(D185,İsimler!$A$1:$A$1000,0),2))</f>
        <v/>
      </c>
      <c r="F185" s="120"/>
      <c r="G185" s="120"/>
      <c r="H185" s="120"/>
      <c r="I185" s="120"/>
      <c r="J185" s="121"/>
      <c r="K185" s="1"/>
      <c r="L185" s="1"/>
      <c r="M185" s="1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3" t="str">
        <f>IF(ISERROR(INDEX('1.Sınav'!$C$33:$AJ$282,MATCH(D185,'1.Sınav'!$D$33:$D$282,0),2)),"",INDEX('1.Sınav'!$C$33:$AJ$282,MATCH(D185,'1.Sınav'!$D$33:$D$282,0),34))</f>
        <v/>
      </c>
      <c r="AK185" s="23" t="str">
        <f t="shared" si="11"/>
        <v/>
      </c>
      <c r="AL185" s="66" t="str">
        <f t="shared" si="13"/>
        <v/>
      </c>
      <c r="AM185" s="35"/>
      <c r="AN185" s="35"/>
      <c r="AO185" s="35"/>
      <c r="AP185" s="35"/>
      <c r="AQ185" s="35"/>
      <c r="AV185" s="36">
        <f t="shared" si="12"/>
        <v>0</v>
      </c>
      <c r="CA185" s="6">
        <v>1</v>
      </c>
      <c r="CB185" s="43">
        <v>100</v>
      </c>
      <c r="CC185" s="43">
        <v>100</v>
      </c>
    </row>
    <row r="186" spans="2:81" ht="21.95" customHeight="1" x14ac:dyDescent="0.2">
      <c r="B186" s="25">
        <f>SUBTOTAL(109,$CA$1:CA186)</f>
        <v>154</v>
      </c>
      <c r="C186" s="19" t="str">
        <f>IF(ISERROR(INDEX(İsimler!$A$1:$C$1000,MATCH(D186,İsimler!$A$1:$A$1000,0),2)),"",INDEX(İsimler!$A$1:$C$1000,MATCH(D186,İsimler!$A$1:$A$1000,0),3))</f>
        <v/>
      </c>
      <c r="D186" s="1"/>
      <c r="E186" s="119" t="str">
        <f>IF(ISERROR(INDEX(İsimler!$A$1:$C$1000,MATCH(D186,İsimler!$A$1:$A$1000,0),2)),"",INDEX(İsimler!$A$1:$C$1000,MATCH(D186,İsimler!$A$1:$A$1000,0),2))</f>
        <v/>
      </c>
      <c r="F186" s="120"/>
      <c r="G186" s="120"/>
      <c r="H186" s="120"/>
      <c r="I186" s="120"/>
      <c r="J186" s="121"/>
      <c r="K186" s="1"/>
      <c r="L186" s="1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3" t="str">
        <f>IF(ISERROR(INDEX('1.Sınav'!$C$33:$AJ$282,MATCH(D186,'1.Sınav'!$D$33:$D$282,0),2)),"",INDEX('1.Sınav'!$C$33:$AJ$282,MATCH(D186,'1.Sınav'!$D$33:$D$282,0),34))</f>
        <v/>
      </c>
      <c r="AK186" s="23" t="str">
        <f t="shared" si="11"/>
        <v/>
      </c>
      <c r="AL186" s="66" t="str">
        <f t="shared" si="13"/>
        <v/>
      </c>
      <c r="AM186" s="35"/>
      <c r="AN186" s="35"/>
      <c r="AO186" s="35"/>
      <c r="AP186" s="35"/>
      <c r="AQ186" s="35"/>
      <c r="AV186" s="36">
        <f t="shared" si="12"/>
        <v>0</v>
      </c>
      <c r="CA186" s="6">
        <v>1</v>
      </c>
      <c r="CB186" s="43">
        <v>100</v>
      </c>
      <c r="CC186" s="43">
        <v>100</v>
      </c>
    </row>
    <row r="187" spans="2:81" ht="21.95" customHeight="1" x14ac:dyDescent="0.2">
      <c r="B187" s="25">
        <f>SUBTOTAL(109,$CA$1:CA187)</f>
        <v>155</v>
      </c>
      <c r="C187" s="19" t="str">
        <f>IF(ISERROR(INDEX(İsimler!$A$1:$C$1000,MATCH(D187,İsimler!$A$1:$A$1000,0),2)),"",INDEX(İsimler!$A$1:$C$1000,MATCH(D187,İsimler!$A$1:$A$1000,0),3))</f>
        <v/>
      </c>
      <c r="D187" s="1"/>
      <c r="E187" s="119" t="str">
        <f>IF(ISERROR(INDEX(İsimler!$A$1:$C$1000,MATCH(D187,İsimler!$A$1:$A$1000,0),2)),"",INDEX(İsimler!$A$1:$C$1000,MATCH(D187,İsimler!$A$1:$A$1000,0),2))</f>
        <v/>
      </c>
      <c r="F187" s="120"/>
      <c r="G187" s="120"/>
      <c r="H187" s="120"/>
      <c r="I187" s="120"/>
      <c r="J187" s="121"/>
      <c r="K187" s="1"/>
      <c r="L187" s="1"/>
      <c r="M187" s="1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3" t="str">
        <f>IF(ISERROR(INDEX('1.Sınav'!$C$33:$AJ$282,MATCH(D187,'1.Sınav'!$D$33:$D$282,0),2)),"",INDEX('1.Sınav'!$C$33:$AJ$282,MATCH(D187,'1.Sınav'!$D$33:$D$282,0),34))</f>
        <v/>
      </c>
      <c r="AK187" s="23" t="str">
        <f t="shared" si="11"/>
        <v/>
      </c>
      <c r="AL187" s="66" t="str">
        <f t="shared" si="13"/>
        <v/>
      </c>
      <c r="AM187" s="35"/>
      <c r="AN187" s="35"/>
      <c r="AO187" s="35"/>
      <c r="AP187" s="35"/>
      <c r="AQ187" s="35"/>
      <c r="AV187" s="36">
        <f t="shared" si="12"/>
        <v>0</v>
      </c>
      <c r="CA187" s="6">
        <v>1</v>
      </c>
      <c r="CB187" s="43">
        <v>100</v>
      </c>
      <c r="CC187" s="43">
        <v>100</v>
      </c>
    </row>
    <row r="188" spans="2:81" ht="21.95" customHeight="1" x14ac:dyDescent="0.2">
      <c r="B188" s="25">
        <f>SUBTOTAL(109,$CA$1:CA188)</f>
        <v>156</v>
      </c>
      <c r="C188" s="19" t="str">
        <f>IF(ISERROR(INDEX(İsimler!$A$1:$C$1000,MATCH(D188,İsimler!$A$1:$A$1000,0),2)),"",INDEX(İsimler!$A$1:$C$1000,MATCH(D188,İsimler!$A$1:$A$1000,0),3))</f>
        <v/>
      </c>
      <c r="D188" s="1"/>
      <c r="E188" s="119" t="str">
        <f>IF(ISERROR(INDEX(İsimler!$A$1:$C$1000,MATCH(D188,İsimler!$A$1:$A$1000,0),2)),"",INDEX(İsimler!$A$1:$C$1000,MATCH(D188,İsimler!$A$1:$A$1000,0),2))</f>
        <v/>
      </c>
      <c r="F188" s="120"/>
      <c r="G188" s="120"/>
      <c r="H188" s="120"/>
      <c r="I188" s="120"/>
      <c r="J188" s="121"/>
      <c r="K188" s="1"/>
      <c r="L188" s="1"/>
      <c r="M188" s="1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3" t="str">
        <f>IF(ISERROR(INDEX('1.Sınav'!$C$33:$AJ$282,MATCH(D188,'1.Sınav'!$D$33:$D$282,0),2)),"",INDEX('1.Sınav'!$C$33:$AJ$282,MATCH(D188,'1.Sınav'!$D$33:$D$282,0),34))</f>
        <v/>
      </c>
      <c r="AK188" s="23" t="str">
        <f t="shared" si="11"/>
        <v/>
      </c>
      <c r="AL188" s="66" t="str">
        <f t="shared" si="13"/>
        <v/>
      </c>
      <c r="AM188" s="35"/>
      <c r="AN188" s="35"/>
      <c r="AO188" s="35"/>
      <c r="AP188" s="35"/>
      <c r="AQ188" s="35"/>
      <c r="AV188" s="36">
        <f t="shared" si="12"/>
        <v>0</v>
      </c>
      <c r="CA188" s="6">
        <v>1</v>
      </c>
      <c r="CB188" s="43">
        <v>100</v>
      </c>
      <c r="CC188" s="43">
        <v>100</v>
      </c>
    </row>
    <row r="189" spans="2:81" ht="21.95" customHeight="1" x14ac:dyDescent="0.2">
      <c r="B189" s="25">
        <f>SUBTOTAL(109,$CA$1:CA189)</f>
        <v>157</v>
      </c>
      <c r="C189" s="19" t="str">
        <f>IF(ISERROR(INDEX(İsimler!$A$1:$C$1000,MATCH(D189,İsimler!$A$1:$A$1000,0),2)),"",INDEX(İsimler!$A$1:$C$1000,MATCH(D189,İsimler!$A$1:$A$1000,0),3))</f>
        <v/>
      </c>
      <c r="D189" s="1"/>
      <c r="E189" s="119" t="str">
        <f>IF(ISERROR(INDEX(İsimler!$A$1:$C$1000,MATCH(D189,İsimler!$A$1:$A$1000,0),2)),"",INDEX(İsimler!$A$1:$C$1000,MATCH(D189,İsimler!$A$1:$A$1000,0),2))</f>
        <v/>
      </c>
      <c r="F189" s="120"/>
      <c r="G189" s="120"/>
      <c r="H189" s="120"/>
      <c r="I189" s="120"/>
      <c r="J189" s="121"/>
      <c r="K189" s="1"/>
      <c r="L189" s="1"/>
      <c r="M189" s="1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3" t="str">
        <f>IF(ISERROR(INDEX('1.Sınav'!$C$33:$AJ$282,MATCH(D189,'1.Sınav'!$D$33:$D$282,0),2)),"",INDEX('1.Sınav'!$C$33:$AJ$282,MATCH(D189,'1.Sınav'!$D$33:$D$282,0),34))</f>
        <v/>
      </c>
      <c r="AK189" s="23" t="str">
        <f t="shared" si="11"/>
        <v/>
      </c>
      <c r="AL189" s="66" t="str">
        <f t="shared" si="13"/>
        <v/>
      </c>
      <c r="AM189" s="35"/>
      <c r="AN189" s="35"/>
      <c r="AO189" s="35"/>
      <c r="AP189" s="35"/>
      <c r="AQ189" s="35"/>
      <c r="AV189" s="36">
        <f t="shared" si="12"/>
        <v>0</v>
      </c>
      <c r="CA189" s="6">
        <v>1</v>
      </c>
      <c r="CB189" s="43">
        <v>100</v>
      </c>
      <c r="CC189" s="43">
        <v>100</v>
      </c>
    </row>
    <row r="190" spans="2:81" ht="21.95" customHeight="1" x14ac:dyDescent="0.2">
      <c r="B190" s="25">
        <f>SUBTOTAL(109,$CA$1:CA190)</f>
        <v>158</v>
      </c>
      <c r="C190" s="19" t="str">
        <f>IF(ISERROR(INDEX(İsimler!$A$1:$C$1000,MATCH(D190,İsimler!$A$1:$A$1000,0),2)),"",INDEX(İsimler!$A$1:$C$1000,MATCH(D190,İsimler!$A$1:$A$1000,0),3))</f>
        <v/>
      </c>
      <c r="D190" s="1"/>
      <c r="E190" s="119" t="str">
        <f>IF(ISERROR(INDEX(İsimler!$A$1:$C$1000,MATCH(D190,İsimler!$A$1:$A$1000,0),2)),"",INDEX(İsimler!$A$1:$C$1000,MATCH(D190,İsimler!$A$1:$A$1000,0),2))</f>
        <v/>
      </c>
      <c r="F190" s="120"/>
      <c r="G190" s="120"/>
      <c r="H190" s="120"/>
      <c r="I190" s="120"/>
      <c r="J190" s="121"/>
      <c r="K190" s="1"/>
      <c r="L190" s="1"/>
      <c r="M190" s="1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3" t="str">
        <f>IF(ISERROR(INDEX('1.Sınav'!$C$33:$AJ$282,MATCH(D190,'1.Sınav'!$D$33:$D$282,0),2)),"",INDEX('1.Sınav'!$C$33:$AJ$282,MATCH(D190,'1.Sınav'!$D$33:$D$282,0),34))</f>
        <v/>
      </c>
      <c r="AK190" s="23" t="str">
        <f t="shared" si="11"/>
        <v/>
      </c>
      <c r="AL190" s="66" t="str">
        <f t="shared" si="13"/>
        <v/>
      </c>
      <c r="AM190" s="35"/>
      <c r="AN190" s="35"/>
      <c r="AO190" s="35"/>
      <c r="AP190" s="35"/>
      <c r="AQ190" s="35"/>
      <c r="AV190" s="36">
        <f t="shared" si="12"/>
        <v>0</v>
      </c>
      <c r="CA190" s="6">
        <v>1</v>
      </c>
      <c r="CB190" s="43">
        <v>100</v>
      </c>
      <c r="CC190" s="43">
        <v>100</v>
      </c>
    </row>
    <row r="191" spans="2:81" ht="21.95" customHeight="1" x14ac:dyDescent="0.2">
      <c r="B191" s="25">
        <f>SUBTOTAL(109,$CA$1:CA191)</f>
        <v>159</v>
      </c>
      <c r="C191" s="19" t="str">
        <f>IF(ISERROR(INDEX(İsimler!$A$1:$C$1000,MATCH(D191,İsimler!$A$1:$A$1000,0),2)),"",INDEX(İsimler!$A$1:$C$1000,MATCH(D191,İsimler!$A$1:$A$1000,0),3))</f>
        <v/>
      </c>
      <c r="D191" s="1"/>
      <c r="E191" s="119" t="str">
        <f>IF(ISERROR(INDEX(İsimler!$A$1:$C$1000,MATCH(D191,İsimler!$A$1:$A$1000,0),2)),"",INDEX(İsimler!$A$1:$C$1000,MATCH(D191,İsimler!$A$1:$A$1000,0),2))</f>
        <v/>
      </c>
      <c r="F191" s="120"/>
      <c r="G191" s="120"/>
      <c r="H191" s="120"/>
      <c r="I191" s="120"/>
      <c r="J191" s="121"/>
      <c r="K191" s="1"/>
      <c r="L191" s="1"/>
      <c r="M191" s="1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3" t="str">
        <f>IF(ISERROR(INDEX('1.Sınav'!$C$33:$AJ$282,MATCH(D191,'1.Sınav'!$D$33:$D$282,0),2)),"",INDEX('1.Sınav'!$C$33:$AJ$282,MATCH(D191,'1.Sınav'!$D$33:$D$282,0),34))</f>
        <v/>
      </c>
      <c r="AK191" s="23" t="str">
        <f t="shared" ref="AK191:AK218" si="14">IF(E191="","",SUM(K191:AI191))</f>
        <v/>
      </c>
      <c r="AL191" s="66" t="str">
        <f t="shared" si="13"/>
        <v/>
      </c>
      <c r="AM191" s="35"/>
      <c r="AN191" s="35"/>
      <c r="AO191" s="35"/>
      <c r="AP191" s="35"/>
      <c r="AQ191" s="35"/>
      <c r="AV191" s="36">
        <f t="shared" ref="AV191:AV218" si="15">SUM(K191:AI191)</f>
        <v>0</v>
      </c>
      <c r="CA191" s="6">
        <v>1</v>
      </c>
      <c r="CB191" s="43">
        <v>100</v>
      </c>
      <c r="CC191" s="43">
        <v>100</v>
      </c>
    </row>
    <row r="192" spans="2:81" ht="21.95" customHeight="1" x14ac:dyDescent="0.2">
      <c r="B192" s="25">
        <f>SUBTOTAL(109,$CA$1:CA192)</f>
        <v>160</v>
      </c>
      <c r="C192" s="19" t="str">
        <f>IF(ISERROR(INDEX(İsimler!$A$1:$C$1000,MATCH(D192,İsimler!$A$1:$A$1000,0),2)),"",INDEX(İsimler!$A$1:$C$1000,MATCH(D192,İsimler!$A$1:$A$1000,0),3))</f>
        <v/>
      </c>
      <c r="D192" s="1"/>
      <c r="E192" s="119" t="str">
        <f>IF(ISERROR(INDEX(İsimler!$A$1:$C$1000,MATCH(D192,İsimler!$A$1:$A$1000,0),2)),"",INDEX(İsimler!$A$1:$C$1000,MATCH(D192,İsimler!$A$1:$A$1000,0),2))</f>
        <v/>
      </c>
      <c r="F192" s="120"/>
      <c r="G192" s="120"/>
      <c r="H192" s="120"/>
      <c r="I192" s="120"/>
      <c r="J192" s="121"/>
      <c r="K192" s="1"/>
      <c r="L192" s="1"/>
      <c r="M192" s="1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3" t="str">
        <f>IF(ISERROR(INDEX('1.Sınav'!$C$33:$AJ$282,MATCH(D192,'1.Sınav'!$D$33:$D$282,0),2)),"",INDEX('1.Sınav'!$C$33:$AJ$282,MATCH(D192,'1.Sınav'!$D$33:$D$282,0),34))</f>
        <v/>
      </c>
      <c r="AK192" s="23" t="str">
        <f t="shared" si="14"/>
        <v/>
      </c>
      <c r="AL192" s="66" t="str">
        <f t="shared" si="13"/>
        <v/>
      </c>
      <c r="AM192" s="35"/>
      <c r="AN192" s="35"/>
      <c r="AO192" s="35"/>
      <c r="AP192" s="35"/>
      <c r="AQ192" s="35"/>
      <c r="AV192" s="36">
        <f t="shared" si="15"/>
        <v>0</v>
      </c>
      <c r="CA192" s="6">
        <v>1</v>
      </c>
      <c r="CB192" s="43">
        <v>100</v>
      </c>
      <c r="CC192" s="43">
        <v>100</v>
      </c>
    </row>
    <row r="193" spans="2:81" ht="21.95" customHeight="1" x14ac:dyDescent="0.2">
      <c r="B193" s="25">
        <f>SUBTOTAL(109,$CA$1:CA193)</f>
        <v>161</v>
      </c>
      <c r="C193" s="19" t="str">
        <f>IF(ISERROR(INDEX(İsimler!$A$1:$C$1000,MATCH(D193,İsimler!$A$1:$A$1000,0),2)),"",INDEX(İsimler!$A$1:$C$1000,MATCH(D193,İsimler!$A$1:$A$1000,0),3))</f>
        <v/>
      </c>
      <c r="D193" s="1"/>
      <c r="E193" s="119" t="str">
        <f>IF(ISERROR(INDEX(İsimler!$A$1:$C$1000,MATCH(D193,İsimler!$A$1:$A$1000,0),2)),"",INDEX(İsimler!$A$1:$C$1000,MATCH(D193,İsimler!$A$1:$A$1000,0),2))</f>
        <v/>
      </c>
      <c r="F193" s="120"/>
      <c r="G193" s="120"/>
      <c r="H193" s="120"/>
      <c r="I193" s="120"/>
      <c r="J193" s="121"/>
      <c r="K193" s="1"/>
      <c r="L193" s="1"/>
      <c r="M193" s="1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3" t="str">
        <f>IF(ISERROR(INDEX('1.Sınav'!$C$33:$AJ$282,MATCH(D193,'1.Sınav'!$D$33:$D$282,0),2)),"",INDEX('1.Sınav'!$C$33:$AJ$282,MATCH(D193,'1.Sınav'!$D$33:$D$282,0),34))</f>
        <v/>
      </c>
      <c r="AK193" s="23" t="str">
        <f t="shared" si="14"/>
        <v/>
      </c>
      <c r="AL193" s="66" t="str">
        <f t="shared" si="13"/>
        <v/>
      </c>
      <c r="AM193" s="35"/>
      <c r="AN193" s="35"/>
      <c r="AO193" s="35"/>
      <c r="AP193" s="35"/>
      <c r="AQ193" s="35"/>
      <c r="AV193" s="36">
        <f t="shared" si="15"/>
        <v>0</v>
      </c>
      <c r="CA193" s="6">
        <v>1</v>
      </c>
      <c r="CB193" s="43">
        <v>100</v>
      </c>
      <c r="CC193" s="43">
        <v>100</v>
      </c>
    </row>
    <row r="194" spans="2:81" ht="21.95" customHeight="1" x14ac:dyDescent="0.2">
      <c r="B194" s="25">
        <f>SUBTOTAL(109,$CA$1:CA194)</f>
        <v>162</v>
      </c>
      <c r="C194" s="19" t="str">
        <f>IF(ISERROR(INDEX(İsimler!$A$1:$C$1000,MATCH(D194,İsimler!$A$1:$A$1000,0),2)),"",INDEX(İsimler!$A$1:$C$1000,MATCH(D194,İsimler!$A$1:$A$1000,0),3))</f>
        <v/>
      </c>
      <c r="D194" s="1"/>
      <c r="E194" s="119" t="str">
        <f>IF(ISERROR(INDEX(İsimler!$A$1:$C$1000,MATCH(D194,İsimler!$A$1:$A$1000,0),2)),"",INDEX(İsimler!$A$1:$C$1000,MATCH(D194,İsimler!$A$1:$A$1000,0),2))</f>
        <v/>
      </c>
      <c r="F194" s="120"/>
      <c r="G194" s="120"/>
      <c r="H194" s="120"/>
      <c r="I194" s="120"/>
      <c r="J194" s="121"/>
      <c r="K194" s="1"/>
      <c r="L194" s="1"/>
      <c r="M194" s="1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3" t="str">
        <f>IF(ISERROR(INDEX('1.Sınav'!$C$33:$AJ$282,MATCH(D194,'1.Sınav'!$D$33:$D$282,0),2)),"",INDEX('1.Sınav'!$C$33:$AJ$282,MATCH(D194,'1.Sınav'!$D$33:$D$282,0),34))</f>
        <v/>
      </c>
      <c r="AK194" s="23" t="str">
        <f t="shared" si="14"/>
        <v/>
      </c>
      <c r="AL194" s="66" t="str">
        <f t="shared" si="13"/>
        <v/>
      </c>
      <c r="AM194" s="35"/>
      <c r="AN194" s="35"/>
      <c r="AO194" s="35"/>
      <c r="AP194" s="35"/>
      <c r="AQ194" s="35"/>
      <c r="AV194" s="36">
        <f t="shared" si="15"/>
        <v>0</v>
      </c>
      <c r="CA194" s="6">
        <v>1</v>
      </c>
      <c r="CB194" s="43">
        <v>100</v>
      </c>
      <c r="CC194" s="43">
        <v>100</v>
      </c>
    </row>
    <row r="195" spans="2:81" ht="21.95" customHeight="1" x14ac:dyDescent="0.2">
      <c r="B195" s="25">
        <f>SUBTOTAL(109,$CA$1:CA195)</f>
        <v>163</v>
      </c>
      <c r="C195" s="19" t="str">
        <f>IF(ISERROR(INDEX(İsimler!$A$1:$C$1000,MATCH(D195,İsimler!$A$1:$A$1000,0),2)),"",INDEX(İsimler!$A$1:$C$1000,MATCH(D195,İsimler!$A$1:$A$1000,0),3))</f>
        <v/>
      </c>
      <c r="D195" s="1"/>
      <c r="E195" s="119" t="str">
        <f>IF(ISERROR(INDEX(İsimler!$A$1:$C$1000,MATCH(D195,İsimler!$A$1:$A$1000,0),2)),"",INDEX(İsimler!$A$1:$C$1000,MATCH(D195,İsimler!$A$1:$A$1000,0),2))</f>
        <v/>
      </c>
      <c r="F195" s="120"/>
      <c r="G195" s="120"/>
      <c r="H195" s="120"/>
      <c r="I195" s="120"/>
      <c r="J195" s="121"/>
      <c r="K195" s="1"/>
      <c r="L195" s="1"/>
      <c r="M195" s="1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3" t="str">
        <f>IF(ISERROR(INDEX('1.Sınav'!$C$33:$AJ$282,MATCH(D195,'1.Sınav'!$D$33:$D$282,0),2)),"",INDEX('1.Sınav'!$C$33:$AJ$282,MATCH(D195,'1.Sınav'!$D$33:$D$282,0),34))</f>
        <v/>
      </c>
      <c r="AK195" s="23" t="str">
        <f t="shared" si="14"/>
        <v/>
      </c>
      <c r="AL195" s="66" t="str">
        <f t="shared" si="13"/>
        <v/>
      </c>
      <c r="AM195" s="35"/>
      <c r="AN195" s="35"/>
      <c r="AO195" s="35"/>
      <c r="AP195" s="35"/>
      <c r="AQ195" s="35"/>
      <c r="AV195" s="36">
        <f t="shared" si="15"/>
        <v>0</v>
      </c>
      <c r="CA195" s="6">
        <v>1</v>
      </c>
      <c r="CB195" s="43">
        <v>100</v>
      </c>
      <c r="CC195" s="43">
        <v>100</v>
      </c>
    </row>
    <row r="196" spans="2:81" ht="21.95" customHeight="1" x14ac:dyDescent="0.2">
      <c r="B196" s="25">
        <f>SUBTOTAL(109,$CA$1:CA196)</f>
        <v>164</v>
      </c>
      <c r="C196" s="19" t="str">
        <f>IF(ISERROR(INDEX(İsimler!$A$1:$C$1000,MATCH(D196,İsimler!$A$1:$A$1000,0),2)),"",INDEX(İsimler!$A$1:$C$1000,MATCH(D196,İsimler!$A$1:$A$1000,0),3))</f>
        <v/>
      </c>
      <c r="D196" s="1"/>
      <c r="E196" s="119" t="str">
        <f>IF(ISERROR(INDEX(İsimler!$A$1:$C$1000,MATCH(D196,İsimler!$A$1:$A$1000,0),2)),"",INDEX(İsimler!$A$1:$C$1000,MATCH(D196,İsimler!$A$1:$A$1000,0),2))</f>
        <v/>
      </c>
      <c r="F196" s="120"/>
      <c r="G196" s="120"/>
      <c r="H196" s="120"/>
      <c r="I196" s="120"/>
      <c r="J196" s="121"/>
      <c r="K196" s="1"/>
      <c r="L196" s="1"/>
      <c r="M196" s="1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3" t="str">
        <f>IF(ISERROR(INDEX('1.Sınav'!$C$33:$AJ$282,MATCH(D196,'1.Sınav'!$D$33:$D$282,0),2)),"",INDEX('1.Sınav'!$C$33:$AJ$282,MATCH(D196,'1.Sınav'!$D$33:$D$282,0),34))</f>
        <v/>
      </c>
      <c r="AK196" s="23" t="str">
        <f t="shared" si="14"/>
        <v/>
      </c>
      <c r="AL196" s="66" t="str">
        <f t="shared" si="13"/>
        <v/>
      </c>
      <c r="AM196" s="35"/>
      <c r="AN196" s="35"/>
      <c r="AO196" s="35"/>
      <c r="AP196" s="35"/>
      <c r="AQ196" s="35"/>
      <c r="AV196" s="36">
        <f t="shared" si="15"/>
        <v>0</v>
      </c>
      <c r="CA196" s="6">
        <v>1</v>
      </c>
      <c r="CB196" s="43">
        <v>100</v>
      </c>
      <c r="CC196" s="43">
        <v>100</v>
      </c>
    </row>
    <row r="197" spans="2:81" ht="21.95" customHeight="1" x14ac:dyDescent="0.2">
      <c r="B197" s="25">
        <f>SUBTOTAL(109,$CA$1:CA197)</f>
        <v>165</v>
      </c>
      <c r="C197" s="19" t="str">
        <f>IF(ISERROR(INDEX(İsimler!$A$1:$C$1000,MATCH(D197,İsimler!$A$1:$A$1000,0),2)),"",INDEX(İsimler!$A$1:$C$1000,MATCH(D197,İsimler!$A$1:$A$1000,0),3))</f>
        <v/>
      </c>
      <c r="D197" s="1"/>
      <c r="E197" s="119" t="str">
        <f>IF(ISERROR(INDEX(İsimler!$A$1:$C$1000,MATCH(D197,İsimler!$A$1:$A$1000,0),2)),"",INDEX(İsimler!$A$1:$C$1000,MATCH(D197,İsimler!$A$1:$A$1000,0),2))</f>
        <v/>
      </c>
      <c r="F197" s="120"/>
      <c r="G197" s="120"/>
      <c r="H197" s="120"/>
      <c r="I197" s="120"/>
      <c r="J197" s="121"/>
      <c r="K197" s="1"/>
      <c r="L197" s="1"/>
      <c r="M197" s="1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3" t="str">
        <f>IF(ISERROR(INDEX('1.Sınav'!$C$33:$AJ$282,MATCH(D197,'1.Sınav'!$D$33:$D$282,0),2)),"",INDEX('1.Sınav'!$C$33:$AJ$282,MATCH(D197,'1.Sınav'!$D$33:$D$282,0),34))</f>
        <v/>
      </c>
      <c r="AK197" s="23" t="str">
        <f t="shared" si="14"/>
        <v/>
      </c>
      <c r="AL197" s="66" t="str">
        <f t="shared" si="13"/>
        <v/>
      </c>
      <c r="AM197" s="35"/>
      <c r="AN197" s="35"/>
      <c r="AO197" s="35"/>
      <c r="AP197" s="35"/>
      <c r="AQ197" s="35"/>
      <c r="AV197" s="36">
        <f t="shared" si="15"/>
        <v>0</v>
      </c>
      <c r="CA197" s="6">
        <v>1</v>
      </c>
      <c r="CB197" s="43">
        <v>100</v>
      </c>
      <c r="CC197" s="43">
        <v>100</v>
      </c>
    </row>
    <row r="198" spans="2:81" ht="21.95" customHeight="1" x14ac:dyDescent="0.2">
      <c r="B198" s="25">
        <f>SUBTOTAL(109,$CA$1:CA198)</f>
        <v>166</v>
      </c>
      <c r="C198" s="19" t="str">
        <f>IF(ISERROR(INDEX(İsimler!$A$1:$C$1000,MATCH(D198,İsimler!$A$1:$A$1000,0),2)),"",INDEX(İsimler!$A$1:$C$1000,MATCH(D198,İsimler!$A$1:$A$1000,0),3))</f>
        <v/>
      </c>
      <c r="D198" s="1"/>
      <c r="E198" s="119" t="str">
        <f>IF(ISERROR(INDEX(İsimler!$A$1:$C$1000,MATCH(D198,İsimler!$A$1:$A$1000,0),2)),"",INDEX(İsimler!$A$1:$C$1000,MATCH(D198,İsimler!$A$1:$A$1000,0),2))</f>
        <v/>
      </c>
      <c r="F198" s="120"/>
      <c r="G198" s="120"/>
      <c r="H198" s="120"/>
      <c r="I198" s="120"/>
      <c r="J198" s="121"/>
      <c r="K198" s="1"/>
      <c r="L198" s="1"/>
      <c r="M198" s="1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3" t="str">
        <f>IF(ISERROR(INDEX('1.Sınav'!$C$33:$AJ$282,MATCH(D198,'1.Sınav'!$D$33:$D$282,0),2)),"",INDEX('1.Sınav'!$C$33:$AJ$282,MATCH(D198,'1.Sınav'!$D$33:$D$282,0),34))</f>
        <v/>
      </c>
      <c r="AK198" s="23" t="str">
        <f t="shared" si="14"/>
        <v/>
      </c>
      <c r="AL198" s="66" t="str">
        <f t="shared" si="13"/>
        <v/>
      </c>
      <c r="AM198" s="35"/>
      <c r="AN198" s="35"/>
      <c r="AO198" s="35"/>
      <c r="AP198" s="35"/>
      <c r="AQ198" s="35"/>
      <c r="AV198" s="36">
        <f t="shared" si="15"/>
        <v>0</v>
      </c>
      <c r="CA198" s="6">
        <v>1</v>
      </c>
      <c r="CB198" s="43">
        <v>100</v>
      </c>
      <c r="CC198" s="43">
        <v>100</v>
      </c>
    </row>
    <row r="199" spans="2:81" ht="21.95" customHeight="1" x14ac:dyDescent="0.2">
      <c r="B199" s="25">
        <f>SUBTOTAL(109,$CA$1:CA199)</f>
        <v>167</v>
      </c>
      <c r="C199" s="19" t="str">
        <f>IF(ISERROR(INDEX(İsimler!$A$1:$C$1000,MATCH(D199,İsimler!$A$1:$A$1000,0),2)),"",INDEX(İsimler!$A$1:$C$1000,MATCH(D199,İsimler!$A$1:$A$1000,0),3))</f>
        <v/>
      </c>
      <c r="D199" s="1"/>
      <c r="E199" s="119" t="str">
        <f>IF(ISERROR(INDEX(İsimler!$A$1:$C$1000,MATCH(D199,İsimler!$A$1:$A$1000,0),2)),"",INDEX(İsimler!$A$1:$C$1000,MATCH(D199,İsimler!$A$1:$A$1000,0),2))</f>
        <v/>
      </c>
      <c r="F199" s="120"/>
      <c r="G199" s="120"/>
      <c r="H199" s="120"/>
      <c r="I199" s="120"/>
      <c r="J199" s="121"/>
      <c r="K199" s="1"/>
      <c r="L199" s="1"/>
      <c r="M199" s="1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3" t="str">
        <f>IF(ISERROR(INDEX('1.Sınav'!$C$33:$AJ$282,MATCH(D199,'1.Sınav'!$D$33:$D$282,0),2)),"",INDEX('1.Sınav'!$C$33:$AJ$282,MATCH(D199,'1.Sınav'!$D$33:$D$282,0),34))</f>
        <v/>
      </c>
      <c r="AK199" s="23" t="str">
        <f t="shared" si="14"/>
        <v/>
      </c>
      <c r="AL199" s="66" t="str">
        <f t="shared" si="13"/>
        <v/>
      </c>
      <c r="AM199" s="35"/>
      <c r="AN199" s="35"/>
      <c r="AO199" s="35"/>
      <c r="AP199" s="35"/>
      <c r="AQ199" s="35"/>
      <c r="AV199" s="36">
        <f t="shared" si="15"/>
        <v>0</v>
      </c>
      <c r="CA199" s="6">
        <v>1</v>
      </c>
      <c r="CB199" s="43">
        <v>100</v>
      </c>
      <c r="CC199" s="43">
        <v>100</v>
      </c>
    </row>
    <row r="200" spans="2:81" ht="21.95" customHeight="1" x14ac:dyDescent="0.2">
      <c r="B200" s="25">
        <f>SUBTOTAL(109,$CA$1:CA200)</f>
        <v>168</v>
      </c>
      <c r="C200" s="19" t="str">
        <f>IF(ISERROR(INDEX(İsimler!$A$1:$C$1000,MATCH(D200,İsimler!$A$1:$A$1000,0),2)),"",INDEX(İsimler!$A$1:$C$1000,MATCH(D200,İsimler!$A$1:$A$1000,0),3))</f>
        <v/>
      </c>
      <c r="D200" s="1"/>
      <c r="E200" s="119" t="str">
        <f>IF(ISERROR(INDEX(İsimler!$A$1:$C$1000,MATCH(D200,İsimler!$A$1:$A$1000,0),2)),"",INDEX(İsimler!$A$1:$C$1000,MATCH(D200,İsimler!$A$1:$A$1000,0),2))</f>
        <v/>
      </c>
      <c r="F200" s="120"/>
      <c r="G200" s="120"/>
      <c r="H200" s="120"/>
      <c r="I200" s="120"/>
      <c r="J200" s="121"/>
      <c r="K200" s="1"/>
      <c r="L200" s="1"/>
      <c r="M200" s="1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3" t="str">
        <f>IF(ISERROR(INDEX('1.Sınav'!$C$33:$AJ$282,MATCH(D200,'1.Sınav'!$D$33:$D$282,0),2)),"",INDEX('1.Sınav'!$C$33:$AJ$282,MATCH(D200,'1.Sınav'!$D$33:$D$282,0),34))</f>
        <v/>
      </c>
      <c r="AK200" s="23" t="str">
        <f t="shared" si="14"/>
        <v/>
      </c>
      <c r="AL200" s="66" t="str">
        <f t="shared" si="13"/>
        <v/>
      </c>
      <c r="AM200" s="35"/>
      <c r="AN200" s="35"/>
      <c r="AO200" s="35"/>
      <c r="AP200" s="35"/>
      <c r="AQ200" s="35"/>
      <c r="AV200" s="36">
        <f t="shared" si="15"/>
        <v>0</v>
      </c>
      <c r="CA200" s="6">
        <v>1</v>
      </c>
      <c r="CB200" s="43">
        <v>100</v>
      </c>
      <c r="CC200" s="43">
        <v>100</v>
      </c>
    </row>
    <row r="201" spans="2:81" ht="21.95" customHeight="1" x14ac:dyDescent="0.2">
      <c r="B201" s="25">
        <f>SUBTOTAL(109,$CA$1:CA201)</f>
        <v>169</v>
      </c>
      <c r="C201" s="19" t="str">
        <f>IF(ISERROR(INDEX(İsimler!$A$1:$C$1000,MATCH(D201,İsimler!$A$1:$A$1000,0),2)),"",INDEX(İsimler!$A$1:$C$1000,MATCH(D201,İsimler!$A$1:$A$1000,0),3))</f>
        <v/>
      </c>
      <c r="D201" s="1"/>
      <c r="E201" s="119" t="str">
        <f>IF(ISERROR(INDEX(İsimler!$A$1:$C$1000,MATCH(D201,İsimler!$A$1:$A$1000,0),2)),"",INDEX(İsimler!$A$1:$C$1000,MATCH(D201,İsimler!$A$1:$A$1000,0),2))</f>
        <v/>
      </c>
      <c r="F201" s="120"/>
      <c r="G201" s="120"/>
      <c r="H201" s="120"/>
      <c r="I201" s="120"/>
      <c r="J201" s="121"/>
      <c r="K201" s="1"/>
      <c r="L201" s="1"/>
      <c r="M201" s="1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3" t="str">
        <f>IF(ISERROR(INDEX('1.Sınav'!$C$33:$AJ$282,MATCH(D201,'1.Sınav'!$D$33:$D$282,0),2)),"",INDEX('1.Sınav'!$C$33:$AJ$282,MATCH(D201,'1.Sınav'!$D$33:$D$282,0),34))</f>
        <v/>
      </c>
      <c r="AK201" s="23" t="str">
        <f t="shared" si="14"/>
        <v/>
      </c>
      <c r="AL201" s="66" t="str">
        <f t="shared" si="13"/>
        <v/>
      </c>
      <c r="AM201" s="35"/>
      <c r="AN201" s="35"/>
      <c r="AO201" s="35"/>
      <c r="AP201" s="35"/>
      <c r="AQ201" s="35"/>
      <c r="AV201" s="36">
        <f t="shared" si="15"/>
        <v>0</v>
      </c>
      <c r="CA201" s="6">
        <v>1</v>
      </c>
      <c r="CB201" s="43">
        <v>100</v>
      </c>
      <c r="CC201" s="43">
        <v>100</v>
      </c>
    </row>
    <row r="202" spans="2:81" ht="21.95" customHeight="1" x14ac:dyDescent="0.2">
      <c r="B202" s="25">
        <f>SUBTOTAL(109,$CA$1:CA202)</f>
        <v>170</v>
      </c>
      <c r="C202" s="19" t="str">
        <f>IF(ISERROR(INDEX(İsimler!$A$1:$C$1000,MATCH(D202,İsimler!$A$1:$A$1000,0),2)),"",INDEX(İsimler!$A$1:$C$1000,MATCH(D202,İsimler!$A$1:$A$1000,0),3))</f>
        <v/>
      </c>
      <c r="D202" s="1"/>
      <c r="E202" s="119" t="str">
        <f>IF(ISERROR(INDEX(İsimler!$A$1:$C$1000,MATCH(D202,İsimler!$A$1:$A$1000,0),2)),"",INDEX(İsimler!$A$1:$C$1000,MATCH(D202,İsimler!$A$1:$A$1000,0),2))</f>
        <v/>
      </c>
      <c r="F202" s="120"/>
      <c r="G202" s="120"/>
      <c r="H202" s="120"/>
      <c r="I202" s="120"/>
      <c r="J202" s="121"/>
      <c r="K202" s="1"/>
      <c r="L202" s="1"/>
      <c r="M202" s="1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3" t="str">
        <f>IF(ISERROR(INDEX('1.Sınav'!$C$33:$AJ$282,MATCH(D202,'1.Sınav'!$D$33:$D$282,0),2)),"",INDEX('1.Sınav'!$C$33:$AJ$282,MATCH(D202,'1.Sınav'!$D$33:$D$282,0),34))</f>
        <v/>
      </c>
      <c r="AK202" s="23" t="str">
        <f t="shared" si="14"/>
        <v/>
      </c>
      <c r="AL202" s="66" t="str">
        <f t="shared" si="13"/>
        <v/>
      </c>
      <c r="AM202" s="35"/>
      <c r="AN202" s="35"/>
      <c r="AO202" s="35"/>
      <c r="AP202" s="35"/>
      <c r="AQ202" s="35"/>
      <c r="AV202" s="36">
        <f t="shared" si="15"/>
        <v>0</v>
      </c>
      <c r="CA202" s="6">
        <v>1</v>
      </c>
      <c r="CB202" s="43">
        <v>100</v>
      </c>
      <c r="CC202" s="43">
        <v>100</v>
      </c>
    </row>
    <row r="203" spans="2:81" ht="21.95" customHeight="1" x14ac:dyDescent="0.2">
      <c r="B203" s="25">
        <f>SUBTOTAL(109,$CA$1:CA203)</f>
        <v>171</v>
      </c>
      <c r="C203" s="19" t="str">
        <f>IF(ISERROR(INDEX(İsimler!$A$1:$C$1000,MATCH(D203,İsimler!$A$1:$A$1000,0),2)),"",INDEX(İsimler!$A$1:$C$1000,MATCH(D203,İsimler!$A$1:$A$1000,0),3))</f>
        <v/>
      </c>
      <c r="D203" s="1"/>
      <c r="E203" s="119" t="str">
        <f>IF(ISERROR(INDEX(İsimler!$A$1:$C$1000,MATCH(D203,İsimler!$A$1:$A$1000,0),2)),"",INDEX(İsimler!$A$1:$C$1000,MATCH(D203,İsimler!$A$1:$A$1000,0),2))</f>
        <v/>
      </c>
      <c r="F203" s="120"/>
      <c r="G203" s="120"/>
      <c r="H203" s="120"/>
      <c r="I203" s="120"/>
      <c r="J203" s="121"/>
      <c r="K203" s="1"/>
      <c r="L203" s="1"/>
      <c r="M203" s="1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3" t="str">
        <f>IF(ISERROR(INDEX('1.Sınav'!$C$33:$AJ$282,MATCH(D203,'1.Sınav'!$D$33:$D$282,0),2)),"",INDEX('1.Sınav'!$C$33:$AJ$282,MATCH(D203,'1.Sınav'!$D$33:$D$282,0),34))</f>
        <v/>
      </c>
      <c r="AK203" s="23" t="str">
        <f t="shared" si="14"/>
        <v/>
      </c>
      <c r="AL203" s="66" t="str">
        <f t="shared" si="13"/>
        <v/>
      </c>
      <c r="AM203" s="35"/>
      <c r="AN203" s="35"/>
      <c r="AO203" s="35"/>
      <c r="AP203" s="35"/>
      <c r="AQ203" s="35"/>
      <c r="AV203" s="36">
        <f t="shared" si="15"/>
        <v>0</v>
      </c>
      <c r="CA203" s="6">
        <v>1</v>
      </c>
      <c r="CB203" s="43">
        <v>100</v>
      </c>
      <c r="CC203" s="43">
        <v>100</v>
      </c>
    </row>
    <row r="204" spans="2:81" ht="21.95" customHeight="1" x14ac:dyDescent="0.2">
      <c r="B204" s="25">
        <f>SUBTOTAL(109,$CA$1:CA204)</f>
        <v>172</v>
      </c>
      <c r="C204" s="19" t="str">
        <f>IF(ISERROR(INDEX(İsimler!$A$1:$C$1000,MATCH(D204,İsimler!$A$1:$A$1000,0),2)),"",INDEX(İsimler!$A$1:$C$1000,MATCH(D204,İsimler!$A$1:$A$1000,0),3))</f>
        <v/>
      </c>
      <c r="D204" s="1"/>
      <c r="E204" s="119" t="str">
        <f>IF(ISERROR(INDEX(İsimler!$A$1:$C$1000,MATCH(D204,İsimler!$A$1:$A$1000,0),2)),"",INDEX(İsimler!$A$1:$C$1000,MATCH(D204,İsimler!$A$1:$A$1000,0),2))</f>
        <v/>
      </c>
      <c r="F204" s="120"/>
      <c r="G204" s="120"/>
      <c r="H204" s="120"/>
      <c r="I204" s="120"/>
      <c r="J204" s="121"/>
      <c r="K204" s="1"/>
      <c r="L204" s="1"/>
      <c r="M204" s="1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3" t="str">
        <f>IF(ISERROR(INDEX('1.Sınav'!$C$33:$AJ$282,MATCH(D204,'1.Sınav'!$D$33:$D$282,0),2)),"",INDEX('1.Sınav'!$C$33:$AJ$282,MATCH(D204,'1.Sınav'!$D$33:$D$282,0),34))</f>
        <v/>
      </c>
      <c r="AK204" s="23" t="str">
        <f t="shared" si="14"/>
        <v/>
      </c>
      <c r="AL204" s="66" t="str">
        <f t="shared" si="13"/>
        <v/>
      </c>
      <c r="AM204" s="35"/>
      <c r="AN204" s="35"/>
      <c r="AO204" s="35"/>
      <c r="AP204" s="35"/>
      <c r="AQ204" s="35"/>
      <c r="AV204" s="36">
        <f t="shared" si="15"/>
        <v>0</v>
      </c>
      <c r="CA204" s="6">
        <v>1</v>
      </c>
      <c r="CB204" s="43">
        <v>100</v>
      </c>
      <c r="CC204" s="43">
        <v>100</v>
      </c>
    </row>
    <row r="205" spans="2:81" ht="21.95" customHeight="1" x14ac:dyDescent="0.2">
      <c r="B205" s="25">
        <f>SUBTOTAL(109,$CA$1:CA205)</f>
        <v>173</v>
      </c>
      <c r="C205" s="19" t="str">
        <f>IF(ISERROR(INDEX(İsimler!$A$1:$C$1000,MATCH(D205,İsimler!$A$1:$A$1000,0),2)),"",INDEX(İsimler!$A$1:$C$1000,MATCH(D205,İsimler!$A$1:$A$1000,0),3))</f>
        <v/>
      </c>
      <c r="D205" s="1"/>
      <c r="E205" s="119" t="str">
        <f>IF(ISERROR(INDEX(İsimler!$A$1:$C$1000,MATCH(D205,İsimler!$A$1:$A$1000,0),2)),"",INDEX(İsimler!$A$1:$C$1000,MATCH(D205,İsimler!$A$1:$A$1000,0),2))</f>
        <v/>
      </c>
      <c r="F205" s="120"/>
      <c r="G205" s="120"/>
      <c r="H205" s="120"/>
      <c r="I205" s="120"/>
      <c r="J205" s="121"/>
      <c r="K205" s="1"/>
      <c r="L205" s="1"/>
      <c r="M205" s="1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3" t="str">
        <f>IF(ISERROR(INDEX('1.Sınav'!$C$33:$AJ$282,MATCH(D205,'1.Sınav'!$D$33:$D$282,0),2)),"",INDEX('1.Sınav'!$C$33:$AJ$282,MATCH(D205,'1.Sınav'!$D$33:$D$282,0),34))</f>
        <v/>
      </c>
      <c r="AK205" s="23" t="str">
        <f t="shared" si="14"/>
        <v/>
      </c>
      <c r="AL205" s="66" t="str">
        <f t="shared" si="13"/>
        <v/>
      </c>
      <c r="AM205" s="35"/>
      <c r="AN205" s="35"/>
      <c r="AO205" s="35"/>
      <c r="AP205" s="35"/>
      <c r="AQ205" s="35"/>
      <c r="AV205" s="36">
        <f t="shared" si="15"/>
        <v>0</v>
      </c>
      <c r="CA205" s="6">
        <v>1</v>
      </c>
      <c r="CB205" s="43">
        <v>100</v>
      </c>
      <c r="CC205" s="43">
        <v>100</v>
      </c>
    </row>
    <row r="206" spans="2:81" ht="21.95" customHeight="1" x14ac:dyDescent="0.2">
      <c r="B206" s="25">
        <f>SUBTOTAL(109,$CA$1:CA206)</f>
        <v>174</v>
      </c>
      <c r="C206" s="19" t="str">
        <f>IF(ISERROR(INDEX(İsimler!$A$1:$C$1000,MATCH(D206,İsimler!$A$1:$A$1000,0),2)),"",INDEX(İsimler!$A$1:$C$1000,MATCH(D206,İsimler!$A$1:$A$1000,0),3))</f>
        <v/>
      </c>
      <c r="D206" s="1"/>
      <c r="E206" s="119" t="str">
        <f>IF(ISERROR(INDEX(İsimler!$A$1:$C$1000,MATCH(D206,İsimler!$A$1:$A$1000,0),2)),"",INDEX(İsimler!$A$1:$C$1000,MATCH(D206,İsimler!$A$1:$A$1000,0),2))</f>
        <v/>
      </c>
      <c r="F206" s="120"/>
      <c r="G206" s="120"/>
      <c r="H206" s="120"/>
      <c r="I206" s="120"/>
      <c r="J206" s="121"/>
      <c r="K206" s="1"/>
      <c r="L206" s="1"/>
      <c r="M206" s="1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3" t="str">
        <f>IF(ISERROR(INDEX('1.Sınav'!$C$33:$AJ$282,MATCH(D206,'1.Sınav'!$D$33:$D$282,0),2)),"",INDEX('1.Sınav'!$C$33:$AJ$282,MATCH(D206,'1.Sınav'!$D$33:$D$282,0),34))</f>
        <v/>
      </c>
      <c r="AK206" s="23" t="str">
        <f t="shared" si="14"/>
        <v/>
      </c>
      <c r="AL206" s="66" t="str">
        <f t="shared" si="13"/>
        <v/>
      </c>
      <c r="AM206" s="35"/>
      <c r="AN206" s="35"/>
      <c r="AO206" s="35"/>
      <c r="AP206" s="35"/>
      <c r="AQ206" s="35"/>
      <c r="AV206" s="36">
        <f t="shared" si="15"/>
        <v>0</v>
      </c>
      <c r="CA206" s="6">
        <v>1</v>
      </c>
      <c r="CB206" s="43">
        <v>100</v>
      </c>
      <c r="CC206" s="43">
        <v>100</v>
      </c>
    </row>
    <row r="207" spans="2:81" ht="21.95" customHeight="1" x14ac:dyDescent="0.2">
      <c r="B207" s="25">
        <f>SUBTOTAL(109,$CA$1:CA207)</f>
        <v>175</v>
      </c>
      <c r="C207" s="19" t="str">
        <f>IF(ISERROR(INDEX(İsimler!$A$1:$C$1000,MATCH(D207,İsimler!$A$1:$A$1000,0),2)),"",INDEX(İsimler!$A$1:$C$1000,MATCH(D207,İsimler!$A$1:$A$1000,0),3))</f>
        <v/>
      </c>
      <c r="D207" s="1"/>
      <c r="E207" s="119" t="str">
        <f>IF(ISERROR(INDEX(İsimler!$A$1:$C$1000,MATCH(D207,İsimler!$A$1:$A$1000,0),2)),"",INDEX(İsimler!$A$1:$C$1000,MATCH(D207,İsimler!$A$1:$A$1000,0),2))</f>
        <v/>
      </c>
      <c r="F207" s="120"/>
      <c r="G207" s="120"/>
      <c r="H207" s="120"/>
      <c r="I207" s="120"/>
      <c r="J207" s="121"/>
      <c r="K207" s="1"/>
      <c r="L207" s="1"/>
      <c r="M207" s="1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3" t="str">
        <f>IF(ISERROR(INDEX('1.Sınav'!$C$33:$AJ$282,MATCH(D207,'1.Sınav'!$D$33:$D$282,0),2)),"",INDEX('1.Sınav'!$C$33:$AJ$282,MATCH(D207,'1.Sınav'!$D$33:$D$282,0),34))</f>
        <v/>
      </c>
      <c r="AK207" s="23" t="str">
        <f t="shared" si="14"/>
        <v/>
      </c>
      <c r="AL207" s="66" t="str">
        <f t="shared" si="13"/>
        <v/>
      </c>
      <c r="AM207" s="35"/>
      <c r="AN207" s="35"/>
      <c r="AO207" s="35"/>
      <c r="AP207" s="35"/>
      <c r="AQ207" s="35"/>
      <c r="AV207" s="36">
        <f t="shared" si="15"/>
        <v>0</v>
      </c>
      <c r="CA207" s="6">
        <v>1</v>
      </c>
      <c r="CB207" s="43">
        <v>100</v>
      </c>
      <c r="CC207" s="43">
        <v>100</v>
      </c>
    </row>
    <row r="208" spans="2:81" ht="21.95" customHeight="1" x14ac:dyDescent="0.2">
      <c r="B208" s="25">
        <f>SUBTOTAL(109,$CA$1:CA208)</f>
        <v>176</v>
      </c>
      <c r="C208" s="19" t="str">
        <f>IF(ISERROR(INDEX(İsimler!$A$1:$C$1000,MATCH(D208,İsimler!$A$1:$A$1000,0),2)),"",INDEX(İsimler!$A$1:$C$1000,MATCH(D208,İsimler!$A$1:$A$1000,0),3))</f>
        <v/>
      </c>
      <c r="D208" s="1"/>
      <c r="E208" s="119" t="str">
        <f>IF(ISERROR(INDEX(İsimler!$A$1:$C$1000,MATCH(D208,İsimler!$A$1:$A$1000,0),2)),"",INDEX(İsimler!$A$1:$C$1000,MATCH(D208,İsimler!$A$1:$A$1000,0),2))</f>
        <v/>
      </c>
      <c r="F208" s="120"/>
      <c r="G208" s="120"/>
      <c r="H208" s="120"/>
      <c r="I208" s="120"/>
      <c r="J208" s="121"/>
      <c r="K208" s="1"/>
      <c r="L208" s="1"/>
      <c r="M208" s="1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3" t="str">
        <f>IF(ISERROR(INDEX('1.Sınav'!$C$33:$AJ$282,MATCH(D208,'1.Sınav'!$D$33:$D$282,0),2)),"",INDEX('1.Sınav'!$C$33:$AJ$282,MATCH(D208,'1.Sınav'!$D$33:$D$282,0),34))</f>
        <v/>
      </c>
      <c r="AK208" s="23" t="str">
        <f t="shared" si="14"/>
        <v/>
      </c>
      <c r="AL208" s="66" t="str">
        <f t="shared" si="13"/>
        <v/>
      </c>
      <c r="AM208" s="35"/>
      <c r="AN208" s="35"/>
      <c r="AO208" s="35"/>
      <c r="AP208" s="35"/>
      <c r="AQ208" s="35"/>
      <c r="AV208" s="36">
        <f t="shared" si="15"/>
        <v>0</v>
      </c>
      <c r="CA208" s="6">
        <v>1</v>
      </c>
      <c r="CB208" s="43">
        <v>100</v>
      </c>
      <c r="CC208" s="43">
        <v>100</v>
      </c>
    </row>
    <row r="209" spans="2:81" ht="21.95" customHeight="1" x14ac:dyDescent="0.2">
      <c r="B209" s="25">
        <f>SUBTOTAL(109,$CA$1:CA209)</f>
        <v>177</v>
      </c>
      <c r="C209" s="19" t="str">
        <f>IF(ISERROR(INDEX(İsimler!$A$1:$C$1000,MATCH(D209,İsimler!$A$1:$A$1000,0),2)),"",INDEX(İsimler!$A$1:$C$1000,MATCH(D209,İsimler!$A$1:$A$1000,0),3))</f>
        <v/>
      </c>
      <c r="D209" s="1"/>
      <c r="E209" s="119" t="str">
        <f>IF(ISERROR(INDEX(İsimler!$A$1:$C$1000,MATCH(D209,İsimler!$A$1:$A$1000,0),2)),"",INDEX(İsimler!$A$1:$C$1000,MATCH(D209,İsimler!$A$1:$A$1000,0),2))</f>
        <v/>
      </c>
      <c r="F209" s="120"/>
      <c r="G209" s="120"/>
      <c r="H209" s="120"/>
      <c r="I209" s="120"/>
      <c r="J209" s="121"/>
      <c r="K209" s="1"/>
      <c r="L209" s="1"/>
      <c r="M209" s="1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3" t="str">
        <f>IF(ISERROR(INDEX('1.Sınav'!$C$33:$AJ$282,MATCH(D209,'1.Sınav'!$D$33:$D$282,0),2)),"",INDEX('1.Sınav'!$C$33:$AJ$282,MATCH(D209,'1.Sınav'!$D$33:$D$282,0),34))</f>
        <v/>
      </c>
      <c r="AK209" s="23" t="str">
        <f t="shared" si="14"/>
        <v/>
      </c>
      <c r="AL209" s="66" t="str">
        <f t="shared" si="13"/>
        <v/>
      </c>
      <c r="AM209" s="35"/>
      <c r="AN209" s="35"/>
      <c r="AO209" s="35"/>
      <c r="AP209" s="35"/>
      <c r="AQ209" s="35"/>
      <c r="AV209" s="36">
        <f t="shared" si="15"/>
        <v>0</v>
      </c>
      <c r="CA209" s="6">
        <v>1</v>
      </c>
      <c r="CB209" s="43">
        <v>100</v>
      </c>
      <c r="CC209" s="43">
        <v>100</v>
      </c>
    </row>
    <row r="210" spans="2:81" ht="21.95" customHeight="1" x14ac:dyDescent="0.2">
      <c r="B210" s="25">
        <f>SUBTOTAL(109,$CA$1:CA210)</f>
        <v>178</v>
      </c>
      <c r="C210" s="19" t="str">
        <f>IF(ISERROR(INDEX(İsimler!$A$1:$C$1000,MATCH(D210,İsimler!$A$1:$A$1000,0),2)),"",INDEX(İsimler!$A$1:$C$1000,MATCH(D210,İsimler!$A$1:$A$1000,0),3))</f>
        <v/>
      </c>
      <c r="D210" s="1"/>
      <c r="E210" s="119" t="str">
        <f>IF(ISERROR(INDEX(İsimler!$A$1:$C$1000,MATCH(D210,İsimler!$A$1:$A$1000,0),2)),"",INDEX(İsimler!$A$1:$C$1000,MATCH(D210,İsimler!$A$1:$A$1000,0),2))</f>
        <v/>
      </c>
      <c r="F210" s="120"/>
      <c r="G210" s="120"/>
      <c r="H210" s="120"/>
      <c r="I210" s="120"/>
      <c r="J210" s="121"/>
      <c r="K210" s="1"/>
      <c r="L210" s="1"/>
      <c r="M210" s="1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3" t="str">
        <f>IF(ISERROR(INDEX('1.Sınav'!$C$33:$AJ$282,MATCH(D210,'1.Sınav'!$D$33:$D$282,0),2)),"",INDEX('1.Sınav'!$C$33:$AJ$282,MATCH(D210,'1.Sınav'!$D$33:$D$282,0),34))</f>
        <v/>
      </c>
      <c r="AK210" s="23" t="str">
        <f t="shared" si="14"/>
        <v/>
      </c>
      <c r="AL210" s="66" t="str">
        <f t="shared" si="13"/>
        <v/>
      </c>
      <c r="AM210" s="35"/>
      <c r="AN210" s="35"/>
      <c r="AO210" s="35"/>
      <c r="AP210" s="35"/>
      <c r="AQ210" s="35"/>
      <c r="AV210" s="36">
        <f t="shared" si="15"/>
        <v>0</v>
      </c>
      <c r="CA210" s="6">
        <v>1</v>
      </c>
      <c r="CB210" s="43">
        <v>100</v>
      </c>
      <c r="CC210" s="43">
        <v>100</v>
      </c>
    </row>
    <row r="211" spans="2:81" ht="21.95" customHeight="1" x14ac:dyDescent="0.2">
      <c r="B211" s="25">
        <f>SUBTOTAL(109,$CA$1:CA211)</f>
        <v>179</v>
      </c>
      <c r="C211" s="19" t="str">
        <f>IF(ISERROR(INDEX(İsimler!$A$1:$C$1000,MATCH(D211,İsimler!$A$1:$A$1000,0),2)),"",INDEX(İsimler!$A$1:$C$1000,MATCH(D211,İsimler!$A$1:$A$1000,0),3))</f>
        <v/>
      </c>
      <c r="D211" s="1"/>
      <c r="E211" s="119" t="str">
        <f>IF(ISERROR(INDEX(İsimler!$A$1:$C$1000,MATCH(D211,İsimler!$A$1:$A$1000,0),2)),"",INDEX(İsimler!$A$1:$C$1000,MATCH(D211,İsimler!$A$1:$A$1000,0),2))</f>
        <v/>
      </c>
      <c r="F211" s="120"/>
      <c r="G211" s="120"/>
      <c r="H211" s="120"/>
      <c r="I211" s="120"/>
      <c r="J211" s="121"/>
      <c r="K211" s="1"/>
      <c r="L211" s="1"/>
      <c r="M211" s="1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3" t="str">
        <f>IF(ISERROR(INDEX('1.Sınav'!$C$33:$AJ$282,MATCH(D211,'1.Sınav'!$D$33:$D$282,0),2)),"",INDEX('1.Sınav'!$C$33:$AJ$282,MATCH(D211,'1.Sınav'!$D$33:$D$282,0),34))</f>
        <v/>
      </c>
      <c r="AK211" s="23" t="str">
        <f t="shared" si="14"/>
        <v/>
      </c>
      <c r="AL211" s="66" t="str">
        <f t="shared" si="13"/>
        <v/>
      </c>
      <c r="AM211" s="35"/>
      <c r="AN211" s="35"/>
      <c r="AO211" s="35"/>
      <c r="AP211" s="35"/>
      <c r="AQ211" s="35"/>
      <c r="AV211" s="36">
        <f t="shared" si="15"/>
        <v>0</v>
      </c>
      <c r="CA211" s="6">
        <v>1</v>
      </c>
      <c r="CB211" s="43">
        <v>100</v>
      </c>
      <c r="CC211" s="43">
        <v>100</v>
      </c>
    </row>
    <row r="212" spans="2:81" ht="21.95" customHeight="1" x14ac:dyDescent="0.2">
      <c r="B212" s="25">
        <f>SUBTOTAL(109,$CA$1:CA212)</f>
        <v>180</v>
      </c>
      <c r="C212" s="19" t="str">
        <f>IF(ISERROR(INDEX(İsimler!$A$1:$C$1000,MATCH(D212,İsimler!$A$1:$A$1000,0),2)),"",INDEX(İsimler!$A$1:$C$1000,MATCH(D212,İsimler!$A$1:$A$1000,0),3))</f>
        <v/>
      </c>
      <c r="D212" s="1"/>
      <c r="E212" s="119" t="str">
        <f>IF(ISERROR(INDEX(İsimler!$A$1:$C$1000,MATCH(D212,İsimler!$A$1:$A$1000,0),2)),"",INDEX(İsimler!$A$1:$C$1000,MATCH(D212,İsimler!$A$1:$A$1000,0),2))</f>
        <v/>
      </c>
      <c r="F212" s="120"/>
      <c r="G212" s="120"/>
      <c r="H212" s="120"/>
      <c r="I212" s="120"/>
      <c r="J212" s="121"/>
      <c r="K212" s="1"/>
      <c r="L212" s="1"/>
      <c r="M212" s="1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3" t="str">
        <f>IF(ISERROR(INDEX('1.Sınav'!$C$33:$AJ$282,MATCH(D212,'1.Sınav'!$D$33:$D$282,0),2)),"",INDEX('1.Sınav'!$C$33:$AJ$282,MATCH(D212,'1.Sınav'!$D$33:$D$282,0),34))</f>
        <v/>
      </c>
      <c r="AK212" s="23" t="str">
        <f t="shared" si="14"/>
        <v/>
      </c>
      <c r="AL212" s="66" t="str">
        <f t="shared" si="13"/>
        <v/>
      </c>
      <c r="AM212" s="35"/>
      <c r="AN212" s="35"/>
      <c r="AO212" s="35"/>
      <c r="AP212" s="35"/>
      <c r="AQ212" s="35"/>
      <c r="AV212" s="36">
        <f t="shared" si="15"/>
        <v>0</v>
      </c>
      <c r="CA212" s="6">
        <v>1</v>
      </c>
      <c r="CB212" s="43">
        <v>100</v>
      </c>
      <c r="CC212" s="43">
        <v>100</v>
      </c>
    </row>
    <row r="213" spans="2:81" ht="21.95" customHeight="1" x14ac:dyDescent="0.2">
      <c r="B213" s="25">
        <f>SUBTOTAL(109,$CA$1:CA213)</f>
        <v>181</v>
      </c>
      <c r="C213" s="19" t="str">
        <f>IF(ISERROR(INDEX(İsimler!$A$1:$C$1000,MATCH(D213,İsimler!$A$1:$A$1000,0),2)),"",INDEX(İsimler!$A$1:$C$1000,MATCH(D213,İsimler!$A$1:$A$1000,0),3))</f>
        <v/>
      </c>
      <c r="D213" s="1"/>
      <c r="E213" s="119" t="str">
        <f>IF(ISERROR(INDEX(İsimler!$A$1:$C$1000,MATCH(D213,İsimler!$A$1:$A$1000,0),2)),"",INDEX(İsimler!$A$1:$C$1000,MATCH(D213,İsimler!$A$1:$A$1000,0),2))</f>
        <v/>
      </c>
      <c r="F213" s="120"/>
      <c r="G213" s="120"/>
      <c r="H213" s="120"/>
      <c r="I213" s="120"/>
      <c r="J213" s="121"/>
      <c r="K213" s="1"/>
      <c r="L213" s="1"/>
      <c r="M213" s="1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3" t="str">
        <f>IF(ISERROR(INDEX('1.Sınav'!$C$33:$AJ$282,MATCH(D213,'1.Sınav'!$D$33:$D$282,0),2)),"",INDEX('1.Sınav'!$C$33:$AJ$282,MATCH(D213,'1.Sınav'!$D$33:$D$282,0),34))</f>
        <v/>
      </c>
      <c r="AK213" s="23" t="str">
        <f t="shared" si="14"/>
        <v/>
      </c>
      <c r="AL213" s="66" t="str">
        <f t="shared" si="13"/>
        <v/>
      </c>
      <c r="AM213" s="35"/>
      <c r="AN213" s="35"/>
      <c r="AO213" s="35"/>
      <c r="AP213" s="35"/>
      <c r="AQ213" s="35"/>
      <c r="AV213" s="36">
        <f t="shared" si="15"/>
        <v>0</v>
      </c>
      <c r="CA213" s="6">
        <v>1</v>
      </c>
      <c r="CB213" s="43">
        <v>100</v>
      </c>
      <c r="CC213" s="43">
        <v>100</v>
      </c>
    </row>
    <row r="214" spans="2:81" ht="21.95" customHeight="1" x14ac:dyDescent="0.2">
      <c r="B214" s="25">
        <f>SUBTOTAL(109,$CA$1:CA214)</f>
        <v>182</v>
      </c>
      <c r="C214" s="19" t="str">
        <f>IF(ISERROR(INDEX(İsimler!$A$1:$C$1000,MATCH(D214,İsimler!$A$1:$A$1000,0),2)),"",INDEX(İsimler!$A$1:$C$1000,MATCH(D214,İsimler!$A$1:$A$1000,0),3))</f>
        <v/>
      </c>
      <c r="D214" s="1"/>
      <c r="E214" s="119" t="str">
        <f>IF(ISERROR(INDEX(İsimler!$A$1:$C$1000,MATCH(D214,İsimler!$A$1:$A$1000,0),2)),"",INDEX(İsimler!$A$1:$C$1000,MATCH(D214,İsimler!$A$1:$A$1000,0),2))</f>
        <v/>
      </c>
      <c r="F214" s="120"/>
      <c r="G214" s="120"/>
      <c r="H214" s="120"/>
      <c r="I214" s="120"/>
      <c r="J214" s="121"/>
      <c r="K214" s="1"/>
      <c r="L214" s="1"/>
      <c r="M214" s="1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3" t="str">
        <f>IF(ISERROR(INDEX('1.Sınav'!$C$33:$AJ$282,MATCH(D214,'1.Sınav'!$D$33:$D$282,0),2)),"",INDEX('1.Sınav'!$C$33:$AJ$282,MATCH(D214,'1.Sınav'!$D$33:$D$282,0),34))</f>
        <v/>
      </c>
      <c r="AK214" s="23" t="str">
        <f t="shared" si="14"/>
        <v/>
      </c>
      <c r="AL214" s="66" t="str">
        <f t="shared" si="13"/>
        <v/>
      </c>
      <c r="AM214" s="35"/>
      <c r="AN214" s="35"/>
      <c r="AO214" s="35"/>
      <c r="AP214" s="35"/>
      <c r="AQ214" s="35"/>
      <c r="AV214" s="36">
        <f t="shared" si="15"/>
        <v>0</v>
      </c>
      <c r="CA214" s="6">
        <v>1</v>
      </c>
      <c r="CB214" s="43">
        <v>100</v>
      </c>
      <c r="CC214" s="43">
        <v>100</v>
      </c>
    </row>
    <row r="215" spans="2:81" ht="21.95" customHeight="1" x14ac:dyDescent="0.2">
      <c r="B215" s="25">
        <f>SUBTOTAL(109,$CA$1:CA215)</f>
        <v>183</v>
      </c>
      <c r="C215" s="19" t="str">
        <f>IF(ISERROR(INDEX(İsimler!$A$1:$C$1000,MATCH(D215,İsimler!$A$1:$A$1000,0),2)),"",INDEX(İsimler!$A$1:$C$1000,MATCH(D215,İsimler!$A$1:$A$1000,0),3))</f>
        <v/>
      </c>
      <c r="D215" s="1"/>
      <c r="E215" s="119" t="str">
        <f>IF(ISERROR(INDEX(İsimler!$A$1:$C$1000,MATCH(D215,İsimler!$A$1:$A$1000,0),2)),"",INDEX(İsimler!$A$1:$C$1000,MATCH(D215,İsimler!$A$1:$A$1000,0),2))</f>
        <v/>
      </c>
      <c r="F215" s="120"/>
      <c r="G215" s="120"/>
      <c r="H215" s="120"/>
      <c r="I215" s="120"/>
      <c r="J215" s="121"/>
      <c r="K215" s="1"/>
      <c r="L215" s="1"/>
      <c r="M215" s="1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3" t="str">
        <f>IF(ISERROR(INDEX('1.Sınav'!$C$33:$AJ$282,MATCH(D215,'1.Sınav'!$D$33:$D$282,0),2)),"",INDEX('1.Sınav'!$C$33:$AJ$282,MATCH(D215,'1.Sınav'!$D$33:$D$282,0),34))</f>
        <v/>
      </c>
      <c r="AK215" s="23" t="str">
        <f t="shared" si="14"/>
        <v/>
      </c>
      <c r="AL215" s="66" t="str">
        <f t="shared" si="13"/>
        <v/>
      </c>
      <c r="AM215" s="35"/>
      <c r="AN215" s="35"/>
      <c r="AO215" s="35"/>
      <c r="AP215" s="35"/>
      <c r="AQ215" s="35"/>
      <c r="AV215" s="36">
        <f t="shared" si="15"/>
        <v>0</v>
      </c>
      <c r="CA215" s="6">
        <v>1</v>
      </c>
      <c r="CB215" s="43">
        <v>100</v>
      </c>
      <c r="CC215" s="43">
        <v>100</v>
      </c>
    </row>
    <row r="216" spans="2:81" ht="21.95" customHeight="1" x14ac:dyDescent="0.2">
      <c r="B216" s="25">
        <f>SUBTOTAL(109,$CA$1:CA216)</f>
        <v>184</v>
      </c>
      <c r="C216" s="19" t="str">
        <f>IF(ISERROR(INDEX(İsimler!$A$1:$C$1000,MATCH(D216,İsimler!$A$1:$A$1000,0),2)),"",INDEX(İsimler!$A$1:$C$1000,MATCH(D216,İsimler!$A$1:$A$1000,0),3))</f>
        <v/>
      </c>
      <c r="D216" s="1"/>
      <c r="E216" s="119" t="str">
        <f>IF(ISERROR(INDEX(İsimler!$A$1:$C$1000,MATCH(D216,İsimler!$A$1:$A$1000,0),2)),"",INDEX(İsimler!$A$1:$C$1000,MATCH(D216,İsimler!$A$1:$A$1000,0),2))</f>
        <v/>
      </c>
      <c r="F216" s="120"/>
      <c r="G216" s="120"/>
      <c r="H216" s="120"/>
      <c r="I216" s="120"/>
      <c r="J216" s="121"/>
      <c r="K216" s="1"/>
      <c r="L216" s="1"/>
      <c r="M216" s="1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3" t="str">
        <f>IF(ISERROR(INDEX('1.Sınav'!$C$33:$AJ$282,MATCH(D216,'1.Sınav'!$D$33:$D$282,0),2)),"",INDEX('1.Sınav'!$C$33:$AJ$282,MATCH(D216,'1.Sınav'!$D$33:$D$282,0),34))</f>
        <v/>
      </c>
      <c r="AK216" s="23" t="str">
        <f t="shared" si="14"/>
        <v/>
      </c>
      <c r="AL216" s="66" t="str">
        <f t="shared" si="13"/>
        <v/>
      </c>
      <c r="AM216" s="35"/>
      <c r="AN216" s="35"/>
      <c r="AO216" s="35"/>
      <c r="AP216" s="35"/>
      <c r="AQ216" s="35"/>
      <c r="AV216" s="36">
        <f t="shared" si="15"/>
        <v>0</v>
      </c>
      <c r="CA216" s="6">
        <v>1</v>
      </c>
      <c r="CB216" s="43">
        <v>100</v>
      </c>
      <c r="CC216" s="43">
        <v>100</v>
      </c>
    </row>
    <row r="217" spans="2:81" ht="21.95" customHeight="1" x14ac:dyDescent="0.2">
      <c r="B217" s="25">
        <f>SUBTOTAL(109,$CA$1:CA217)</f>
        <v>185</v>
      </c>
      <c r="C217" s="19" t="str">
        <f>IF(ISERROR(INDEX(İsimler!$A$1:$C$1000,MATCH(D217,İsimler!$A$1:$A$1000,0),2)),"",INDEX(İsimler!$A$1:$C$1000,MATCH(D217,İsimler!$A$1:$A$1000,0),3))</f>
        <v/>
      </c>
      <c r="D217" s="1"/>
      <c r="E217" s="119" t="str">
        <f>IF(ISERROR(INDEX(İsimler!$A$1:$C$1000,MATCH(D217,İsimler!$A$1:$A$1000,0),2)),"",INDEX(İsimler!$A$1:$C$1000,MATCH(D217,İsimler!$A$1:$A$1000,0),2))</f>
        <v/>
      </c>
      <c r="F217" s="120"/>
      <c r="G217" s="120"/>
      <c r="H217" s="120"/>
      <c r="I217" s="120"/>
      <c r="J217" s="121"/>
      <c r="K217" s="1"/>
      <c r="L217" s="1"/>
      <c r="M217" s="1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3" t="str">
        <f>IF(ISERROR(INDEX('1.Sınav'!$C$33:$AJ$282,MATCH(D217,'1.Sınav'!$D$33:$D$282,0),2)),"",INDEX('1.Sınav'!$C$33:$AJ$282,MATCH(D217,'1.Sınav'!$D$33:$D$282,0),34))</f>
        <v/>
      </c>
      <c r="AK217" s="23" t="str">
        <f t="shared" si="14"/>
        <v/>
      </c>
      <c r="AL217" s="66" t="str">
        <f t="shared" si="13"/>
        <v/>
      </c>
      <c r="AM217" s="35"/>
      <c r="AN217" s="35"/>
      <c r="AO217" s="35"/>
      <c r="AP217" s="35"/>
      <c r="AQ217" s="35"/>
      <c r="AV217" s="36">
        <f t="shared" si="15"/>
        <v>0</v>
      </c>
      <c r="CA217" s="6">
        <v>1</v>
      </c>
      <c r="CB217" s="43">
        <v>100</v>
      </c>
      <c r="CC217" s="43">
        <v>100</v>
      </c>
    </row>
    <row r="218" spans="2:81" ht="21.95" customHeight="1" x14ac:dyDescent="0.2">
      <c r="B218" s="25">
        <f>SUBTOTAL(109,$CA$1:CA218)</f>
        <v>186</v>
      </c>
      <c r="C218" s="19" t="str">
        <f>IF(ISERROR(INDEX(İsimler!$A$1:$C$1000,MATCH(D218,İsimler!$A$1:$A$1000,0),2)),"",INDEX(İsimler!$A$1:$C$1000,MATCH(D218,İsimler!$A$1:$A$1000,0),3))</f>
        <v/>
      </c>
      <c r="D218" s="1"/>
      <c r="E218" s="119" t="str">
        <f>IF(ISERROR(INDEX(İsimler!$A$1:$C$1000,MATCH(D218,İsimler!$A$1:$A$1000,0),2)),"",INDEX(İsimler!$A$1:$C$1000,MATCH(D218,İsimler!$A$1:$A$1000,0),2))</f>
        <v/>
      </c>
      <c r="F218" s="120"/>
      <c r="G218" s="120"/>
      <c r="H218" s="120"/>
      <c r="I218" s="120"/>
      <c r="J218" s="121"/>
      <c r="K218" s="1"/>
      <c r="L218" s="1"/>
      <c r="M218" s="1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3" t="str">
        <f>IF(ISERROR(INDEX('1.Sınav'!$C$33:$AJ$282,MATCH(D218,'1.Sınav'!$D$33:$D$282,0),2)),"",INDEX('1.Sınav'!$C$33:$AJ$282,MATCH(D218,'1.Sınav'!$D$33:$D$282,0),34))</f>
        <v/>
      </c>
      <c r="AK218" s="23" t="str">
        <f t="shared" si="14"/>
        <v/>
      </c>
      <c r="AL218" s="66" t="str">
        <f t="shared" si="13"/>
        <v/>
      </c>
      <c r="AM218" s="35"/>
      <c r="AN218" s="35"/>
      <c r="AO218" s="35"/>
      <c r="AP218" s="35"/>
      <c r="AQ218" s="35"/>
      <c r="AV218" s="36">
        <f t="shared" si="15"/>
        <v>0</v>
      </c>
      <c r="CA218" s="6">
        <v>1</v>
      </c>
      <c r="CB218" s="43">
        <v>100</v>
      </c>
      <c r="CC218" s="43">
        <v>100</v>
      </c>
    </row>
    <row r="219" spans="2:81" ht="21.95" customHeight="1" x14ac:dyDescent="0.2">
      <c r="B219" s="25">
        <f>SUBTOTAL(109,$CA$1:CA219)</f>
        <v>187</v>
      </c>
      <c r="C219" s="19" t="str">
        <f>IF(ISERROR(INDEX(İsimler!$A$1:$C$1000,MATCH(D219,İsimler!$A$1:$A$1000,0),2)),"",INDEX(İsimler!$A$1:$C$1000,MATCH(D219,İsimler!$A$1:$A$1000,0),3))</f>
        <v/>
      </c>
      <c r="D219" s="1"/>
      <c r="E219" s="119" t="str">
        <f>IF(ISERROR(INDEX(İsimler!$A$1:$C$1000,MATCH(D219,İsimler!$A$1:$A$1000,0),2)),"",INDEX(İsimler!$A$1:$C$1000,MATCH(D219,İsimler!$A$1:$A$1000,0),2))</f>
        <v/>
      </c>
      <c r="F219" s="120"/>
      <c r="G219" s="120"/>
      <c r="H219" s="120"/>
      <c r="I219" s="120"/>
      <c r="J219" s="121"/>
      <c r="K219" s="1"/>
      <c r="L219" s="1"/>
      <c r="M219" s="1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3" t="str">
        <f>IF(ISERROR(INDEX('1.Sınav'!$C$33:$AJ$282,MATCH(D219,'1.Sınav'!$D$33:$D$282,0),2)),"",INDEX('1.Sınav'!$C$33:$AJ$282,MATCH(D219,'1.Sınav'!$D$33:$D$282,0),34))</f>
        <v/>
      </c>
      <c r="AK219" s="23" t="str">
        <f t="shared" ref="AK219:AK224" si="16">IF(E219="","",SUM(K219:AI219))</f>
        <v/>
      </c>
      <c r="AL219" s="66" t="str">
        <f t="shared" si="13"/>
        <v/>
      </c>
      <c r="AM219" s="35"/>
      <c r="AN219" s="35"/>
      <c r="AO219" s="35"/>
      <c r="AP219" s="35"/>
      <c r="AQ219" s="35"/>
      <c r="AV219" s="36">
        <f t="shared" ref="AV219:AV224" si="17">SUM(K219:AI219)</f>
        <v>0</v>
      </c>
      <c r="CA219" s="6">
        <v>1</v>
      </c>
      <c r="CB219" s="43">
        <v>100</v>
      </c>
      <c r="CC219" s="43">
        <v>100</v>
      </c>
    </row>
    <row r="220" spans="2:81" ht="21.95" customHeight="1" x14ac:dyDescent="0.2">
      <c r="B220" s="25">
        <f>SUBTOTAL(109,$CA$1:CA220)</f>
        <v>188</v>
      </c>
      <c r="C220" s="19" t="str">
        <f>IF(ISERROR(INDEX(İsimler!$A$1:$C$1000,MATCH(D220,İsimler!$A$1:$A$1000,0),2)),"",INDEX(İsimler!$A$1:$C$1000,MATCH(D220,İsimler!$A$1:$A$1000,0),3))</f>
        <v/>
      </c>
      <c r="D220" s="1"/>
      <c r="E220" s="119" t="str">
        <f>IF(ISERROR(INDEX(İsimler!$A$1:$C$1000,MATCH(D220,İsimler!$A$1:$A$1000,0),2)),"",INDEX(İsimler!$A$1:$C$1000,MATCH(D220,İsimler!$A$1:$A$1000,0),2))</f>
        <v/>
      </c>
      <c r="F220" s="120"/>
      <c r="G220" s="120"/>
      <c r="H220" s="120"/>
      <c r="I220" s="120"/>
      <c r="J220" s="121"/>
      <c r="K220" s="1"/>
      <c r="L220" s="1"/>
      <c r="M220" s="1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3" t="str">
        <f>IF(ISERROR(INDEX('1.Sınav'!$C$33:$AJ$282,MATCH(D220,'1.Sınav'!$D$33:$D$282,0),2)),"",INDEX('1.Sınav'!$C$33:$AJ$282,MATCH(D220,'1.Sınav'!$D$33:$D$282,0),34))</f>
        <v/>
      </c>
      <c r="AK220" s="23" t="str">
        <f t="shared" si="16"/>
        <v/>
      </c>
      <c r="AL220" s="66" t="str">
        <f t="shared" si="13"/>
        <v/>
      </c>
      <c r="AM220" s="35"/>
      <c r="AN220" s="35"/>
      <c r="AO220" s="35"/>
      <c r="AP220" s="35"/>
      <c r="AQ220" s="35"/>
      <c r="AV220" s="36">
        <f t="shared" si="17"/>
        <v>0</v>
      </c>
      <c r="CA220" s="6">
        <v>1</v>
      </c>
      <c r="CB220" s="43">
        <v>100</v>
      </c>
      <c r="CC220" s="43">
        <v>100</v>
      </c>
    </row>
    <row r="221" spans="2:81" ht="21.95" customHeight="1" x14ac:dyDescent="0.2">
      <c r="B221" s="25">
        <f>SUBTOTAL(109,$CA$1:CA221)</f>
        <v>189</v>
      </c>
      <c r="C221" s="19" t="str">
        <f>IF(ISERROR(INDEX(İsimler!$A$1:$C$1000,MATCH(D221,İsimler!$A$1:$A$1000,0),2)),"",INDEX(İsimler!$A$1:$C$1000,MATCH(D221,İsimler!$A$1:$A$1000,0),3))</f>
        <v/>
      </c>
      <c r="D221" s="1"/>
      <c r="E221" s="119" t="str">
        <f>IF(ISERROR(INDEX(İsimler!$A$1:$C$1000,MATCH(D221,İsimler!$A$1:$A$1000,0),2)),"",INDEX(İsimler!$A$1:$C$1000,MATCH(D221,İsimler!$A$1:$A$1000,0),2))</f>
        <v/>
      </c>
      <c r="F221" s="120"/>
      <c r="G221" s="120"/>
      <c r="H221" s="120"/>
      <c r="I221" s="120"/>
      <c r="J221" s="121"/>
      <c r="K221" s="1"/>
      <c r="L221" s="1"/>
      <c r="M221" s="1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3" t="str">
        <f>IF(ISERROR(INDEX('1.Sınav'!$C$33:$AJ$282,MATCH(D221,'1.Sınav'!$D$33:$D$282,0),2)),"",INDEX('1.Sınav'!$C$33:$AJ$282,MATCH(D221,'1.Sınav'!$D$33:$D$282,0),34))</f>
        <v/>
      </c>
      <c r="AK221" s="23" t="str">
        <f t="shared" si="16"/>
        <v/>
      </c>
      <c r="AL221" s="66" t="str">
        <f t="shared" si="13"/>
        <v/>
      </c>
      <c r="AM221" s="35"/>
      <c r="AN221" s="35"/>
      <c r="AO221" s="35"/>
      <c r="AP221" s="35"/>
      <c r="AQ221" s="35"/>
      <c r="AV221" s="36">
        <f t="shared" si="17"/>
        <v>0</v>
      </c>
      <c r="CA221" s="6">
        <v>1</v>
      </c>
      <c r="CB221" s="43">
        <v>100</v>
      </c>
      <c r="CC221" s="43">
        <v>100</v>
      </c>
    </row>
    <row r="222" spans="2:81" ht="21.95" customHeight="1" x14ac:dyDescent="0.2">
      <c r="B222" s="25">
        <f>SUBTOTAL(109,$CA$1:CA222)</f>
        <v>190</v>
      </c>
      <c r="C222" s="19" t="str">
        <f>IF(ISERROR(INDEX(İsimler!$A$1:$C$1000,MATCH(D222,İsimler!$A$1:$A$1000,0),2)),"",INDEX(İsimler!$A$1:$C$1000,MATCH(D222,İsimler!$A$1:$A$1000,0),3))</f>
        <v/>
      </c>
      <c r="D222" s="1"/>
      <c r="E222" s="119" t="str">
        <f>IF(ISERROR(INDEX(İsimler!$A$1:$C$1000,MATCH(D222,İsimler!$A$1:$A$1000,0),2)),"",INDEX(İsimler!$A$1:$C$1000,MATCH(D222,İsimler!$A$1:$A$1000,0),2))</f>
        <v/>
      </c>
      <c r="F222" s="120"/>
      <c r="G222" s="120"/>
      <c r="H222" s="120"/>
      <c r="I222" s="120"/>
      <c r="J222" s="121"/>
      <c r="K222" s="1"/>
      <c r="L222" s="1"/>
      <c r="M222" s="1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3" t="str">
        <f>IF(ISERROR(INDEX('1.Sınav'!$C$33:$AJ$282,MATCH(D222,'1.Sınav'!$D$33:$D$282,0),2)),"",INDEX('1.Sınav'!$C$33:$AJ$282,MATCH(D222,'1.Sınav'!$D$33:$D$282,0),34))</f>
        <v/>
      </c>
      <c r="AK222" s="23" t="str">
        <f t="shared" si="16"/>
        <v/>
      </c>
      <c r="AL222" s="66" t="str">
        <f t="shared" si="13"/>
        <v/>
      </c>
      <c r="AM222" s="35"/>
      <c r="AN222" s="35"/>
      <c r="AO222" s="35"/>
      <c r="AP222" s="35"/>
      <c r="AQ222" s="35"/>
      <c r="AV222" s="36">
        <f t="shared" si="17"/>
        <v>0</v>
      </c>
      <c r="CA222" s="6">
        <v>1</v>
      </c>
      <c r="CB222" s="43">
        <v>100</v>
      </c>
      <c r="CC222" s="43">
        <v>100</v>
      </c>
    </row>
    <row r="223" spans="2:81" ht="21.95" customHeight="1" x14ac:dyDescent="0.2">
      <c r="B223" s="25">
        <f>SUBTOTAL(109,$CA$1:CA223)</f>
        <v>191</v>
      </c>
      <c r="C223" s="19" t="str">
        <f>IF(ISERROR(INDEX(İsimler!$A$1:$C$1000,MATCH(D223,İsimler!$A$1:$A$1000,0),2)),"",INDEX(İsimler!$A$1:$C$1000,MATCH(D223,İsimler!$A$1:$A$1000,0),3))</f>
        <v/>
      </c>
      <c r="D223" s="1"/>
      <c r="E223" s="119" t="str">
        <f>IF(ISERROR(INDEX(İsimler!$A$1:$C$1000,MATCH(D223,İsimler!$A$1:$A$1000,0),2)),"",INDEX(İsimler!$A$1:$C$1000,MATCH(D223,İsimler!$A$1:$A$1000,0),2))</f>
        <v/>
      </c>
      <c r="F223" s="120"/>
      <c r="G223" s="120"/>
      <c r="H223" s="120"/>
      <c r="I223" s="120"/>
      <c r="J223" s="121"/>
      <c r="K223" s="1"/>
      <c r="L223" s="1"/>
      <c r="M223" s="1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3" t="str">
        <f>IF(ISERROR(INDEX('1.Sınav'!$C$33:$AJ$282,MATCH(D223,'1.Sınav'!$D$33:$D$282,0),2)),"",INDEX('1.Sınav'!$C$33:$AJ$282,MATCH(D223,'1.Sınav'!$D$33:$D$282,0),34))</f>
        <v/>
      </c>
      <c r="AK223" s="23" t="str">
        <f t="shared" si="16"/>
        <v/>
      </c>
      <c r="AL223" s="66" t="str">
        <f t="shared" si="13"/>
        <v/>
      </c>
      <c r="AM223" s="35"/>
      <c r="AN223" s="35"/>
      <c r="AO223" s="35"/>
      <c r="AP223" s="35"/>
      <c r="AQ223" s="35"/>
      <c r="AV223" s="36">
        <f t="shared" si="17"/>
        <v>0</v>
      </c>
      <c r="CA223" s="6">
        <v>1</v>
      </c>
      <c r="CB223" s="43">
        <v>100</v>
      </c>
      <c r="CC223" s="43">
        <v>100</v>
      </c>
    </row>
    <row r="224" spans="2:81" ht="21.95" customHeight="1" x14ac:dyDescent="0.2">
      <c r="B224" s="25">
        <f>SUBTOTAL(109,$CA$1:CA224)</f>
        <v>192</v>
      </c>
      <c r="C224" s="19" t="str">
        <f>IF(ISERROR(INDEX(İsimler!$A$1:$C$1000,MATCH(D224,İsimler!$A$1:$A$1000,0),2)),"",INDEX(İsimler!$A$1:$C$1000,MATCH(D224,İsimler!$A$1:$A$1000,0),3))</f>
        <v/>
      </c>
      <c r="D224" s="1"/>
      <c r="E224" s="119" t="str">
        <f>IF(ISERROR(INDEX(İsimler!$A$1:$C$1000,MATCH(D224,İsimler!$A$1:$A$1000,0),2)),"",INDEX(İsimler!$A$1:$C$1000,MATCH(D224,İsimler!$A$1:$A$1000,0),2))</f>
        <v/>
      </c>
      <c r="F224" s="120"/>
      <c r="G224" s="120"/>
      <c r="H224" s="120"/>
      <c r="I224" s="120"/>
      <c r="J224" s="121"/>
      <c r="K224" s="1"/>
      <c r="L224" s="1"/>
      <c r="M224" s="1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3" t="str">
        <f>IF(ISERROR(INDEX('1.Sınav'!$C$33:$AJ$282,MATCH(D224,'1.Sınav'!$D$33:$D$282,0),2)),"",INDEX('1.Sınav'!$C$33:$AJ$282,MATCH(D224,'1.Sınav'!$D$33:$D$282,0),34))</f>
        <v/>
      </c>
      <c r="AK224" s="23" t="str">
        <f t="shared" si="16"/>
        <v/>
      </c>
      <c r="AL224" s="66" t="str">
        <f t="shared" si="13"/>
        <v/>
      </c>
      <c r="AM224" s="35"/>
      <c r="AN224" s="35"/>
      <c r="AO224" s="35"/>
      <c r="AP224" s="35"/>
      <c r="AQ224" s="35"/>
      <c r="AV224" s="36">
        <f t="shared" si="17"/>
        <v>0</v>
      </c>
      <c r="CA224" s="6">
        <v>1</v>
      </c>
      <c r="CB224" s="43">
        <v>100</v>
      </c>
      <c r="CC224" s="43">
        <v>100</v>
      </c>
    </row>
    <row r="225" spans="2:81" ht="21.95" customHeight="1" x14ac:dyDescent="0.2">
      <c r="B225" s="25">
        <f>SUBTOTAL(109,$CA$1:CA225)</f>
        <v>193</v>
      </c>
      <c r="C225" s="19" t="str">
        <f>IF(ISERROR(INDEX(İsimler!$A$1:$C$1000,MATCH(D225,İsimler!$A$1:$A$1000,0),2)),"",INDEX(İsimler!$A$1:$C$1000,MATCH(D225,İsimler!$A$1:$A$1000,0),3))</f>
        <v/>
      </c>
      <c r="D225" s="1"/>
      <c r="E225" s="119" t="str">
        <f>IF(ISERROR(INDEX(İsimler!$A$1:$C$1000,MATCH(D225,İsimler!$A$1:$A$1000,0),2)),"",INDEX(İsimler!$A$1:$C$1000,MATCH(D225,İsimler!$A$1:$A$1000,0),2))</f>
        <v/>
      </c>
      <c r="F225" s="120"/>
      <c r="G225" s="120"/>
      <c r="H225" s="120"/>
      <c r="I225" s="120"/>
      <c r="J225" s="121"/>
      <c r="K225" s="1"/>
      <c r="L225" s="1"/>
      <c r="M225" s="1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3" t="str">
        <f>IF(ISERROR(INDEX('1.Sınav'!$C$33:$AJ$282,MATCH(D225,'1.Sınav'!$D$33:$D$282,0),2)),"",INDEX('1.Sınav'!$C$33:$AJ$282,MATCH(D225,'1.Sınav'!$D$33:$D$282,0),34))</f>
        <v/>
      </c>
      <c r="AK225" s="23" t="str">
        <f t="shared" ref="AK225:AK282" si="18">IF(E225="","",SUM(K225:AI225))</f>
        <v/>
      </c>
      <c r="AL225" s="66" t="str">
        <f t="shared" ref="AL225:AL282" si="19">IF(E225="","",MAX(AJ225:AK225))</f>
        <v/>
      </c>
      <c r="AM225" s="35"/>
      <c r="AN225" s="35"/>
      <c r="AO225" s="35"/>
      <c r="AP225" s="35"/>
      <c r="AQ225" s="35"/>
      <c r="AV225" s="36">
        <f t="shared" ref="AV225:AV282" si="20">SUM(K225:AI225)</f>
        <v>0</v>
      </c>
      <c r="CA225" s="6">
        <v>1</v>
      </c>
      <c r="CB225" s="43">
        <v>100</v>
      </c>
      <c r="CC225" s="43">
        <v>100</v>
      </c>
    </row>
    <row r="226" spans="2:81" ht="21.95" customHeight="1" x14ac:dyDescent="0.2">
      <c r="B226" s="25">
        <f>SUBTOTAL(109,$CA$1:CA226)</f>
        <v>194</v>
      </c>
      <c r="C226" s="19" t="str">
        <f>IF(ISERROR(INDEX(İsimler!$A$1:$C$1000,MATCH(D226,İsimler!$A$1:$A$1000,0),2)),"",INDEX(İsimler!$A$1:$C$1000,MATCH(D226,İsimler!$A$1:$A$1000,0),3))</f>
        <v/>
      </c>
      <c r="D226" s="1"/>
      <c r="E226" s="119" t="str">
        <f>IF(ISERROR(INDEX(İsimler!$A$1:$C$1000,MATCH(D226,İsimler!$A$1:$A$1000,0),2)),"",INDEX(İsimler!$A$1:$C$1000,MATCH(D226,İsimler!$A$1:$A$1000,0),2))</f>
        <v/>
      </c>
      <c r="F226" s="120"/>
      <c r="G226" s="120"/>
      <c r="H226" s="120"/>
      <c r="I226" s="120"/>
      <c r="J226" s="121"/>
      <c r="K226" s="1"/>
      <c r="L226" s="1"/>
      <c r="M226" s="1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3" t="str">
        <f>IF(ISERROR(INDEX('1.Sınav'!$C$33:$AJ$282,MATCH(D226,'1.Sınav'!$D$33:$D$282,0),2)),"",INDEX('1.Sınav'!$C$33:$AJ$282,MATCH(D226,'1.Sınav'!$D$33:$D$282,0),34))</f>
        <v/>
      </c>
      <c r="AK226" s="23" t="str">
        <f t="shared" si="18"/>
        <v/>
      </c>
      <c r="AL226" s="66" t="str">
        <f t="shared" si="19"/>
        <v/>
      </c>
      <c r="AM226" s="35"/>
      <c r="AN226" s="35"/>
      <c r="AO226" s="35"/>
      <c r="AP226" s="35"/>
      <c r="AQ226" s="35"/>
      <c r="AV226" s="36">
        <f t="shared" si="20"/>
        <v>0</v>
      </c>
      <c r="CA226" s="6">
        <v>1</v>
      </c>
      <c r="CB226" s="43">
        <v>100</v>
      </c>
      <c r="CC226" s="43">
        <v>100</v>
      </c>
    </row>
    <row r="227" spans="2:81" ht="21.95" customHeight="1" x14ac:dyDescent="0.2">
      <c r="B227" s="25">
        <f>SUBTOTAL(109,$CA$1:CA227)</f>
        <v>195</v>
      </c>
      <c r="C227" s="19" t="str">
        <f>IF(ISERROR(INDEX(İsimler!$A$1:$C$1000,MATCH(D227,İsimler!$A$1:$A$1000,0),2)),"",INDEX(İsimler!$A$1:$C$1000,MATCH(D227,İsimler!$A$1:$A$1000,0),3))</f>
        <v/>
      </c>
      <c r="D227" s="1"/>
      <c r="E227" s="119" t="str">
        <f>IF(ISERROR(INDEX(İsimler!$A$1:$C$1000,MATCH(D227,İsimler!$A$1:$A$1000,0),2)),"",INDEX(İsimler!$A$1:$C$1000,MATCH(D227,İsimler!$A$1:$A$1000,0),2))</f>
        <v/>
      </c>
      <c r="F227" s="120"/>
      <c r="G227" s="120"/>
      <c r="H227" s="120"/>
      <c r="I227" s="120"/>
      <c r="J227" s="121"/>
      <c r="K227" s="1"/>
      <c r="L227" s="1"/>
      <c r="M227" s="1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3" t="str">
        <f>IF(ISERROR(INDEX('1.Sınav'!$C$33:$AJ$282,MATCH(D227,'1.Sınav'!$D$33:$D$282,0),2)),"",INDEX('1.Sınav'!$C$33:$AJ$282,MATCH(D227,'1.Sınav'!$D$33:$D$282,0),34))</f>
        <v/>
      </c>
      <c r="AK227" s="23" t="str">
        <f t="shared" si="18"/>
        <v/>
      </c>
      <c r="AL227" s="66" t="str">
        <f t="shared" si="19"/>
        <v/>
      </c>
      <c r="AM227" s="35"/>
      <c r="AN227" s="35"/>
      <c r="AO227" s="35"/>
      <c r="AP227" s="35"/>
      <c r="AQ227" s="35"/>
      <c r="AV227" s="36">
        <f t="shared" si="20"/>
        <v>0</v>
      </c>
      <c r="CA227" s="6">
        <v>1</v>
      </c>
      <c r="CB227" s="43">
        <v>100</v>
      </c>
      <c r="CC227" s="43">
        <v>100</v>
      </c>
    </row>
    <row r="228" spans="2:81" ht="21.95" customHeight="1" x14ac:dyDescent="0.2">
      <c r="B228" s="25">
        <f>SUBTOTAL(109,$CA$1:CA228)</f>
        <v>196</v>
      </c>
      <c r="C228" s="19" t="str">
        <f>IF(ISERROR(INDEX(İsimler!$A$1:$C$1000,MATCH(D228,İsimler!$A$1:$A$1000,0),2)),"",INDEX(İsimler!$A$1:$C$1000,MATCH(D228,İsimler!$A$1:$A$1000,0),3))</f>
        <v/>
      </c>
      <c r="D228" s="1"/>
      <c r="E228" s="119" t="str">
        <f>IF(ISERROR(INDEX(İsimler!$A$1:$C$1000,MATCH(D228,İsimler!$A$1:$A$1000,0),2)),"",INDEX(İsimler!$A$1:$C$1000,MATCH(D228,İsimler!$A$1:$A$1000,0),2))</f>
        <v/>
      </c>
      <c r="F228" s="120"/>
      <c r="G228" s="120"/>
      <c r="H228" s="120"/>
      <c r="I228" s="120"/>
      <c r="J228" s="121"/>
      <c r="K228" s="1"/>
      <c r="L228" s="1"/>
      <c r="M228" s="1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3" t="str">
        <f>IF(ISERROR(INDEX('1.Sınav'!$C$33:$AJ$282,MATCH(D228,'1.Sınav'!$D$33:$D$282,0),2)),"",INDEX('1.Sınav'!$C$33:$AJ$282,MATCH(D228,'1.Sınav'!$D$33:$D$282,0),34))</f>
        <v/>
      </c>
      <c r="AK228" s="23" t="str">
        <f t="shared" si="18"/>
        <v/>
      </c>
      <c r="AL228" s="66" t="str">
        <f t="shared" si="19"/>
        <v/>
      </c>
      <c r="AM228" s="35"/>
      <c r="AN228" s="35"/>
      <c r="AO228" s="35"/>
      <c r="AP228" s="35"/>
      <c r="AQ228" s="35"/>
      <c r="AV228" s="36">
        <f t="shared" si="20"/>
        <v>0</v>
      </c>
      <c r="CA228" s="6">
        <v>1</v>
      </c>
      <c r="CB228" s="43">
        <v>100</v>
      </c>
      <c r="CC228" s="43">
        <v>100</v>
      </c>
    </row>
    <row r="229" spans="2:81" ht="21.95" customHeight="1" x14ac:dyDescent="0.2">
      <c r="B229" s="25">
        <f>SUBTOTAL(109,$CA$1:CA229)</f>
        <v>197</v>
      </c>
      <c r="C229" s="19" t="str">
        <f>IF(ISERROR(INDEX(İsimler!$A$1:$C$1000,MATCH(D229,İsimler!$A$1:$A$1000,0),2)),"",INDEX(İsimler!$A$1:$C$1000,MATCH(D229,İsimler!$A$1:$A$1000,0),3))</f>
        <v/>
      </c>
      <c r="D229" s="1"/>
      <c r="E229" s="119" t="str">
        <f>IF(ISERROR(INDEX(İsimler!$A$1:$C$1000,MATCH(D229,İsimler!$A$1:$A$1000,0),2)),"",INDEX(İsimler!$A$1:$C$1000,MATCH(D229,İsimler!$A$1:$A$1000,0),2))</f>
        <v/>
      </c>
      <c r="F229" s="120"/>
      <c r="G229" s="120"/>
      <c r="H229" s="120"/>
      <c r="I229" s="120"/>
      <c r="J229" s="121"/>
      <c r="K229" s="1"/>
      <c r="L229" s="1"/>
      <c r="M229" s="1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3" t="str">
        <f>IF(ISERROR(INDEX('1.Sınav'!$C$33:$AJ$282,MATCH(D229,'1.Sınav'!$D$33:$D$282,0),2)),"",INDEX('1.Sınav'!$C$33:$AJ$282,MATCH(D229,'1.Sınav'!$D$33:$D$282,0),34))</f>
        <v/>
      </c>
      <c r="AK229" s="23" t="str">
        <f t="shared" si="18"/>
        <v/>
      </c>
      <c r="AL229" s="66" t="str">
        <f t="shared" si="19"/>
        <v/>
      </c>
      <c r="AM229" s="35"/>
      <c r="AN229" s="35"/>
      <c r="AO229" s="35"/>
      <c r="AP229" s="35"/>
      <c r="AQ229" s="35"/>
      <c r="AV229" s="36">
        <f t="shared" si="20"/>
        <v>0</v>
      </c>
      <c r="CA229" s="6">
        <v>1</v>
      </c>
      <c r="CB229" s="43">
        <v>100</v>
      </c>
      <c r="CC229" s="43">
        <v>100</v>
      </c>
    </row>
    <row r="230" spans="2:81" ht="21.95" customHeight="1" x14ac:dyDescent="0.2">
      <c r="B230" s="25">
        <f>SUBTOTAL(109,$CA$1:CA230)</f>
        <v>198</v>
      </c>
      <c r="C230" s="19" t="str">
        <f>IF(ISERROR(INDEX(İsimler!$A$1:$C$1000,MATCH(D230,İsimler!$A$1:$A$1000,0),2)),"",INDEX(İsimler!$A$1:$C$1000,MATCH(D230,İsimler!$A$1:$A$1000,0),3))</f>
        <v/>
      </c>
      <c r="D230" s="1"/>
      <c r="E230" s="119" t="str">
        <f>IF(ISERROR(INDEX(İsimler!$A$1:$C$1000,MATCH(D230,İsimler!$A$1:$A$1000,0),2)),"",INDEX(İsimler!$A$1:$C$1000,MATCH(D230,İsimler!$A$1:$A$1000,0),2))</f>
        <v/>
      </c>
      <c r="F230" s="120"/>
      <c r="G230" s="120"/>
      <c r="H230" s="120"/>
      <c r="I230" s="120"/>
      <c r="J230" s="121"/>
      <c r="K230" s="1"/>
      <c r="L230" s="1"/>
      <c r="M230" s="1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3" t="str">
        <f>IF(ISERROR(INDEX('1.Sınav'!$C$33:$AJ$282,MATCH(D230,'1.Sınav'!$D$33:$D$282,0),2)),"",INDEX('1.Sınav'!$C$33:$AJ$282,MATCH(D230,'1.Sınav'!$D$33:$D$282,0),34))</f>
        <v/>
      </c>
      <c r="AK230" s="23" t="str">
        <f t="shared" si="18"/>
        <v/>
      </c>
      <c r="AL230" s="66" t="str">
        <f t="shared" si="19"/>
        <v/>
      </c>
      <c r="AM230" s="35"/>
      <c r="AN230" s="35"/>
      <c r="AO230" s="35"/>
      <c r="AP230" s="35"/>
      <c r="AQ230" s="35"/>
      <c r="AV230" s="36">
        <f t="shared" si="20"/>
        <v>0</v>
      </c>
      <c r="CA230" s="6">
        <v>1</v>
      </c>
      <c r="CB230" s="43">
        <v>100</v>
      </c>
      <c r="CC230" s="43">
        <v>100</v>
      </c>
    </row>
    <row r="231" spans="2:81" ht="21.95" customHeight="1" x14ac:dyDescent="0.2">
      <c r="B231" s="25">
        <f>SUBTOTAL(109,$CA$1:CA231)</f>
        <v>199</v>
      </c>
      <c r="C231" s="19" t="str">
        <f>IF(ISERROR(INDEX(İsimler!$A$1:$C$1000,MATCH(D231,İsimler!$A$1:$A$1000,0),2)),"",INDEX(İsimler!$A$1:$C$1000,MATCH(D231,İsimler!$A$1:$A$1000,0),3))</f>
        <v/>
      </c>
      <c r="D231" s="1"/>
      <c r="E231" s="119" t="str">
        <f>IF(ISERROR(INDEX(İsimler!$A$1:$C$1000,MATCH(D231,İsimler!$A$1:$A$1000,0),2)),"",INDEX(İsimler!$A$1:$C$1000,MATCH(D231,İsimler!$A$1:$A$1000,0),2))</f>
        <v/>
      </c>
      <c r="F231" s="120"/>
      <c r="G231" s="120"/>
      <c r="H231" s="120"/>
      <c r="I231" s="120"/>
      <c r="J231" s="121"/>
      <c r="K231" s="1"/>
      <c r="L231" s="1"/>
      <c r="M231" s="1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3" t="str">
        <f>IF(ISERROR(INDEX('1.Sınav'!$C$33:$AJ$282,MATCH(D231,'1.Sınav'!$D$33:$D$282,0),2)),"",INDEX('1.Sınav'!$C$33:$AJ$282,MATCH(D231,'1.Sınav'!$D$33:$D$282,0),34))</f>
        <v/>
      </c>
      <c r="AK231" s="23" t="str">
        <f t="shared" si="18"/>
        <v/>
      </c>
      <c r="AL231" s="66" t="str">
        <f t="shared" si="19"/>
        <v/>
      </c>
      <c r="AM231" s="35"/>
      <c r="AN231" s="35"/>
      <c r="AO231" s="35"/>
      <c r="AP231" s="35"/>
      <c r="AQ231" s="35"/>
      <c r="AV231" s="36">
        <f t="shared" si="20"/>
        <v>0</v>
      </c>
      <c r="CA231" s="6">
        <v>1</v>
      </c>
      <c r="CB231" s="43">
        <v>100</v>
      </c>
      <c r="CC231" s="43">
        <v>100</v>
      </c>
    </row>
    <row r="232" spans="2:81" ht="21.95" customHeight="1" x14ac:dyDescent="0.2">
      <c r="B232" s="25">
        <f>SUBTOTAL(109,$CA$1:CA232)</f>
        <v>200</v>
      </c>
      <c r="C232" s="19" t="str">
        <f>IF(ISERROR(INDEX(İsimler!$A$1:$C$1000,MATCH(D232,İsimler!$A$1:$A$1000,0),2)),"",INDEX(İsimler!$A$1:$C$1000,MATCH(D232,İsimler!$A$1:$A$1000,0),3))</f>
        <v/>
      </c>
      <c r="D232" s="1"/>
      <c r="E232" s="119" t="str">
        <f>IF(ISERROR(INDEX(İsimler!$A$1:$C$1000,MATCH(D232,İsimler!$A$1:$A$1000,0),2)),"",INDEX(İsimler!$A$1:$C$1000,MATCH(D232,İsimler!$A$1:$A$1000,0),2))</f>
        <v/>
      </c>
      <c r="F232" s="120"/>
      <c r="G232" s="120"/>
      <c r="H232" s="120"/>
      <c r="I232" s="120"/>
      <c r="J232" s="121"/>
      <c r="K232" s="1"/>
      <c r="L232" s="1"/>
      <c r="M232" s="1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3" t="str">
        <f>IF(ISERROR(INDEX('1.Sınav'!$C$33:$AJ$282,MATCH(D232,'1.Sınav'!$D$33:$D$282,0),2)),"",INDEX('1.Sınav'!$C$33:$AJ$282,MATCH(D232,'1.Sınav'!$D$33:$D$282,0),34))</f>
        <v/>
      </c>
      <c r="AK232" s="23" t="str">
        <f t="shared" si="18"/>
        <v/>
      </c>
      <c r="AL232" s="66" t="str">
        <f t="shared" si="19"/>
        <v/>
      </c>
      <c r="AM232" s="35"/>
      <c r="AN232" s="35"/>
      <c r="AO232" s="35"/>
      <c r="AP232" s="35"/>
      <c r="AQ232" s="35"/>
      <c r="AV232" s="36">
        <f t="shared" si="20"/>
        <v>0</v>
      </c>
      <c r="CA232" s="6">
        <v>1</v>
      </c>
      <c r="CB232" s="43">
        <v>100</v>
      </c>
      <c r="CC232" s="43">
        <v>100</v>
      </c>
    </row>
    <row r="233" spans="2:81" ht="21.95" customHeight="1" x14ac:dyDescent="0.2">
      <c r="B233" s="25">
        <f>SUBTOTAL(109,$CA$1:CA233)</f>
        <v>201</v>
      </c>
      <c r="C233" s="19" t="str">
        <f>IF(ISERROR(INDEX(İsimler!$A$1:$C$1000,MATCH(D233,İsimler!$A$1:$A$1000,0),2)),"",INDEX(İsimler!$A$1:$C$1000,MATCH(D233,İsimler!$A$1:$A$1000,0),3))</f>
        <v/>
      </c>
      <c r="D233" s="1"/>
      <c r="E233" s="119" t="str">
        <f>IF(ISERROR(INDEX(İsimler!$A$1:$C$1000,MATCH(D233,İsimler!$A$1:$A$1000,0),2)),"",INDEX(İsimler!$A$1:$C$1000,MATCH(D233,İsimler!$A$1:$A$1000,0),2))</f>
        <v/>
      </c>
      <c r="F233" s="120"/>
      <c r="G233" s="120"/>
      <c r="H233" s="120"/>
      <c r="I233" s="120"/>
      <c r="J233" s="121"/>
      <c r="K233" s="1"/>
      <c r="L233" s="1"/>
      <c r="M233" s="1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3" t="str">
        <f>IF(ISERROR(INDEX('1.Sınav'!$C$33:$AJ$282,MATCH(D233,'1.Sınav'!$D$33:$D$282,0),2)),"",INDEX('1.Sınav'!$C$33:$AJ$282,MATCH(D233,'1.Sınav'!$D$33:$D$282,0),34))</f>
        <v/>
      </c>
      <c r="AK233" s="23" t="str">
        <f t="shared" si="18"/>
        <v/>
      </c>
      <c r="AL233" s="66" t="str">
        <f t="shared" si="19"/>
        <v/>
      </c>
      <c r="AM233" s="35"/>
      <c r="AN233" s="35"/>
      <c r="AO233" s="35"/>
      <c r="AP233" s="35"/>
      <c r="AQ233" s="35"/>
      <c r="AV233" s="36">
        <f t="shared" si="20"/>
        <v>0</v>
      </c>
      <c r="CA233" s="6">
        <v>1</v>
      </c>
      <c r="CB233" s="43">
        <v>100</v>
      </c>
      <c r="CC233" s="43">
        <v>100</v>
      </c>
    </row>
    <row r="234" spans="2:81" ht="21.95" customHeight="1" x14ac:dyDescent="0.2">
      <c r="B234" s="25">
        <f>SUBTOTAL(109,$CA$1:CA234)</f>
        <v>202</v>
      </c>
      <c r="C234" s="19" t="str">
        <f>IF(ISERROR(INDEX(İsimler!$A$1:$C$1000,MATCH(D234,İsimler!$A$1:$A$1000,0),2)),"",INDEX(İsimler!$A$1:$C$1000,MATCH(D234,İsimler!$A$1:$A$1000,0),3))</f>
        <v/>
      </c>
      <c r="D234" s="1"/>
      <c r="E234" s="119" t="str">
        <f>IF(ISERROR(INDEX(İsimler!$A$1:$C$1000,MATCH(D234,İsimler!$A$1:$A$1000,0),2)),"",INDEX(İsimler!$A$1:$C$1000,MATCH(D234,İsimler!$A$1:$A$1000,0),2))</f>
        <v/>
      </c>
      <c r="F234" s="120"/>
      <c r="G234" s="120"/>
      <c r="H234" s="120"/>
      <c r="I234" s="120"/>
      <c r="J234" s="121"/>
      <c r="K234" s="1"/>
      <c r="L234" s="1"/>
      <c r="M234" s="1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3" t="str">
        <f>IF(ISERROR(INDEX('1.Sınav'!$C$33:$AJ$282,MATCH(D234,'1.Sınav'!$D$33:$D$282,0),2)),"",INDEX('1.Sınav'!$C$33:$AJ$282,MATCH(D234,'1.Sınav'!$D$33:$D$282,0),34))</f>
        <v/>
      </c>
      <c r="AK234" s="23" t="str">
        <f t="shared" si="18"/>
        <v/>
      </c>
      <c r="AL234" s="66" t="str">
        <f t="shared" si="19"/>
        <v/>
      </c>
      <c r="AM234" s="35"/>
      <c r="AN234" s="35"/>
      <c r="AO234" s="35"/>
      <c r="AP234" s="35"/>
      <c r="AQ234" s="35"/>
      <c r="AV234" s="36">
        <f t="shared" si="20"/>
        <v>0</v>
      </c>
      <c r="CA234" s="6">
        <v>1</v>
      </c>
      <c r="CB234" s="43">
        <v>100</v>
      </c>
      <c r="CC234" s="43">
        <v>100</v>
      </c>
    </row>
    <row r="235" spans="2:81" ht="21.95" customHeight="1" x14ac:dyDescent="0.2">
      <c r="B235" s="25">
        <f>SUBTOTAL(109,$CA$1:CA235)</f>
        <v>203</v>
      </c>
      <c r="C235" s="19" t="str">
        <f>IF(ISERROR(INDEX(İsimler!$A$1:$C$1000,MATCH(D235,İsimler!$A$1:$A$1000,0),2)),"",INDEX(İsimler!$A$1:$C$1000,MATCH(D235,İsimler!$A$1:$A$1000,0),3))</f>
        <v/>
      </c>
      <c r="D235" s="1"/>
      <c r="E235" s="119" t="str">
        <f>IF(ISERROR(INDEX(İsimler!$A$1:$C$1000,MATCH(D235,İsimler!$A$1:$A$1000,0),2)),"",INDEX(İsimler!$A$1:$C$1000,MATCH(D235,İsimler!$A$1:$A$1000,0),2))</f>
        <v/>
      </c>
      <c r="F235" s="120"/>
      <c r="G235" s="120"/>
      <c r="H235" s="120"/>
      <c r="I235" s="120"/>
      <c r="J235" s="121"/>
      <c r="K235" s="1"/>
      <c r="L235" s="1"/>
      <c r="M235" s="1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3" t="str">
        <f>IF(ISERROR(INDEX('1.Sınav'!$C$33:$AJ$282,MATCH(D235,'1.Sınav'!$D$33:$D$282,0),2)),"",INDEX('1.Sınav'!$C$33:$AJ$282,MATCH(D235,'1.Sınav'!$D$33:$D$282,0),34))</f>
        <v/>
      </c>
      <c r="AK235" s="23" t="str">
        <f t="shared" si="18"/>
        <v/>
      </c>
      <c r="AL235" s="66" t="str">
        <f t="shared" si="19"/>
        <v/>
      </c>
      <c r="AM235" s="35"/>
      <c r="AN235" s="35"/>
      <c r="AO235" s="35"/>
      <c r="AP235" s="35"/>
      <c r="AQ235" s="35"/>
      <c r="AV235" s="36">
        <f t="shared" si="20"/>
        <v>0</v>
      </c>
      <c r="CA235" s="6">
        <v>1</v>
      </c>
      <c r="CB235" s="43">
        <v>100</v>
      </c>
      <c r="CC235" s="43">
        <v>100</v>
      </c>
    </row>
    <row r="236" spans="2:81" ht="21.95" customHeight="1" x14ac:dyDescent="0.2">
      <c r="B236" s="25">
        <f>SUBTOTAL(109,$CA$1:CA236)</f>
        <v>204</v>
      </c>
      <c r="C236" s="19" t="str">
        <f>IF(ISERROR(INDEX(İsimler!$A$1:$C$1000,MATCH(D236,İsimler!$A$1:$A$1000,0),2)),"",INDEX(İsimler!$A$1:$C$1000,MATCH(D236,İsimler!$A$1:$A$1000,0),3))</f>
        <v/>
      </c>
      <c r="D236" s="1"/>
      <c r="E236" s="119" t="str">
        <f>IF(ISERROR(INDEX(İsimler!$A$1:$C$1000,MATCH(D236,İsimler!$A$1:$A$1000,0),2)),"",INDEX(İsimler!$A$1:$C$1000,MATCH(D236,İsimler!$A$1:$A$1000,0),2))</f>
        <v/>
      </c>
      <c r="F236" s="120"/>
      <c r="G236" s="120"/>
      <c r="H236" s="120"/>
      <c r="I236" s="120"/>
      <c r="J236" s="121"/>
      <c r="K236" s="1"/>
      <c r="L236" s="1"/>
      <c r="M236" s="1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3" t="str">
        <f>IF(ISERROR(INDEX('1.Sınav'!$C$33:$AJ$282,MATCH(D236,'1.Sınav'!$D$33:$D$282,0),2)),"",INDEX('1.Sınav'!$C$33:$AJ$282,MATCH(D236,'1.Sınav'!$D$33:$D$282,0),34))</f>
        <v/>
      </c>
      <c r="AK236" s="23" t="str">
        <f t="shared" si="18"/>
        <v/>
      </c>
      <c r="AL236" s="66" t="str">
        <f t="shared" si="19"/>
        <v/>
      </c>
      <c r="AM236" s="35"/>
      <c r="AN236" s="35"/>
      <c r="AO236" s="35"/>
      <c r="AP236" s="35"/>
      <c r="AQ236" s="35"/>
      <c r="AV236" s="36">
        <f t="shared" si="20"/>
        <v>0</v>
      </c>
      <c r="CA236" s="6">
        <v>1</v>
      </c>
      <c r="CB236" s="43">
        <v>100</v>
      </c>
      <c r="CC236" s="43">
        <v>100</v>
      </c>
    </row>
    <row r="237" spans="2:81" ht="21.95" customHeight="1" x14ac:dyDescent="0.2">
      <c r="B237" s="25">
        <f>SUBTOTAL(109,$CA$1:CA237)</f>
        <v>205</v>
      </c>
      <c r="C237" s="19" t="str">
        <f>IF(ISERROR(INDEX(İsimler!$A$1:$C$1000,MATCH(D237,İsimler!$A$1:$A$1000,0),2)),"",INDEX(İsimler!$A$1:$C$1000,MATCH(D237,İsimler!$A$1:$A$1000,0),3))</f>
        <v/>
      </c>
      <c r="D237" s="1"/>
      <c r="E237" s="119" t="str">
        <f>IF(ISERROR(INDEX(İsimler!$A$1:$C$1000,MATCH(D237,İsimler!$A$1:$A$1000,0),2)),"",INDEX(İsimler!$A$1:$C$1000,MATCH(D237,İsimler!$A$1:$A$1000,0),2))</f>
        <v/>
      </c>
      <c r="F237" s="120"/>
      <c r="G237" s="120"/>
      <c r="H237" s="120"/>
      <c r="I237" s="120"/>
      <c r="J237" s="121"/>
      <c r="K237" s="1"/>
      <c r="L237" s="1"/>
      <c r="M237" s="1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3" t="str">
        <f>IF(ISERROR(INDEX('1.Sınav'!$C$33:$AJ$282,MATCH(D237,'1.Sınav'!$D$33:$D$282,0),2)),"",INDEX('1.Sınav'!$C$33:$AJ$282,MATCH(D237,'1.Sınav'!$D$33:$D$282,0),34))</f>
        <v/>
      </c>
      <c r="AK237" s="23" t="str">
        <f t="shared" si="18"/>
        <v/>
      </c>
      <c r="AL237" s="66" t="str">
        <f t="shared" si="19"/>
        <v/>
      </c>
      <c r="AM237" s="35"/>
      <c r="AN237" s="35"/>
      <c r="AO237" s="35"/>
      <c r="AP237" s="35"/>
      <c r="AQ237" s="35"/>
      <c r="AV237" s="36">
        <f t="shared" si="20"/>
        <v>0</v>
      </c>
      <c r="CA237" s="6">
        <v>1</v>
      </c>
      <c r="CB237" s="43">
        <v>100</v>
      </c>
      <c r="CC237" s="43">
        <v>100</v>
      </c>
    </row>
    <row r="238" spans="2:81" ht="21.95" customHeight="1" x14ac:dyDescent="0.2">
      <c r="B238" s="25">
        <f>SUBTOTAL(109,$CA$1:CA238)</f>
        <v>206</v>
      </c>
      <c r="C238" s="19" t="str">
        <f>IF(ISERROR(INDEX(İsimler!$A$1:$C$1000,MATCH(D238,İsimler!$A$1:$A$1000,0),2)),"",INDEX(İsimler!$A$1:$C$1000,MATCH(D238,İsimler!$A$1:$A$1000,0),3))</f>
        <v/>
      </c>
      <c r="D238" s="1"/>
      <c r="E238" s="119" t="str">
        <f>IF(ISERROR(INDEX(İsimler!$A$1:$C$1000,MATCH(D238,İsimler!$A$1:$A$1000,0),2)),"",INDEX(İsimler!$A$1:$C$1000,MATCH(D238,İsimler!$A$1:$A$1000,0),2))</f>
        <v/>
      </c>
      <c r="F238" s="120"/>
      <c r="G238" s="120"/>
      <c r="H238" s="120"/>
      <c r="I238" s="120"/>
      <c r="J238" s="121"/>
      <c r="K238" s="1"/>
      <c r="L238" s="1"/>
      <c r="M238" s="1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3" t="str">
        <f>IF(ISERROR(INDEX('1.Sınav'!$C$33:$AJ$282,MATCH(D238,'1.Sınav'!$D$33:$D$282,0),2)),"",INDEX('1.Sınav'!$C$33:$AJ$282,MATCH(D238,'1.Sınav'!$D$33:$D$282,0),34))</f>
        <v/>
      </c>
      <c r="AK238" s="23" t="str">
        <f t="shared" si="18"/>
        <v/>
      </c>
      <c r="AL238" s="66" t="str">
        <f t="shared" si="19"/>
        <v/>
      </c>
      <c r="AM238" s="35"/>
      <c r="AN238" s="35"/>
      <c r="AO238" s="35"/>
      <c r="AP238" s="35"/>
      <c r="AQ238" s="35"/>
      <c r="AV238" s="36">
        <f t="shared" si="20"/>
        <v>0</v>
      </c>
      <c r="CA238" s="6">
        <v>1</v>
      </c>
      <c r="CB238" s="43">
        <v>100</v>
      </c>
      <c r="CC238" s="43">
        <v>100</v>
      </c>
    </row>
    <row r="239" spans="2:81" ht="21.95" customHeight="1" x14ac:dyDescent="0.2">
      <c r="B239" s="25">
        <f>SUBTOTAL(109,$CA$1:CA239)</f>
        <v>207</v>
      </c>
      <c r="C239" s="19" t="str">
        <f>IF(ISERROR(INDEX(İsimler!$A$1:$C$1000,MATCH(D239,İsimler!$A$1:$A$1000,0),2)),"",INDEX(İsimler!$A$1:$C$1000,MATCH(D239,İsimler!$A$1:$A$1000,0),3))</f>
        <v/>
      </c>
      <c r="D239" s="1"/>
      <c r="E239" s="119" t="str">
        <f>IF(ISERROR(INDEX(İsimler!$A$1:$C$1000,MATCH(D239,İsimler!$A$1:$A$1000,0),2)),"",INDEX(İsimler!$A$1:$C$1000,MATCH(D239,İsimler!$A$1:$A$1000,0),2))</f>
        <v/>
      </c>
      <c r="F239" s="120"/>
      <c r="G239" s="120"/>
      <c r="H239" s="120"/>
      <c r="I239" s="120"/>
      <c r="J239" s="121"/>
      <c r="K239" s="1"/>
      <c r="L239" s="1"/>
      <c r="M239" s="1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3" t="str">
        <f>IF(ISERROR(INDEX('1.Sınav'!$C$33:$AJ$282,MATCH(D239,'1.Sınav'!$D$33:$D$282,0),2)),"",INDEX('1.Sınav'!$C$33:$AJ$282,MATCH(D239,'1.Sınav'!$D$33:$D$282,0),34))</f>
        <v/>
      </c>
      <c r="AK239" s="23" t="str">
        <f t="shared" si="18"/>
        <v/>
      </c>
      <c r="AL239" s="66" t="str">
        <f t="shared" si="19"/>
        <v/>
      </c>
      <c r="AM239" s="35"/>
      <c r="AN239" s="35"/>
      <c r="AO239" s="35"/>
      <c r="AP239" s="35"/>
      <c r="AQ239" s="35"/>
      <c r="AV239" s="36">
        <f t="shared" si="20"/>
        <v>0</v>
      </c>
      <c r="CA239" s="6">
        <v>1</v>
      </c>
      <c r="CB239" s="43">
        <v>100</v>
      </c>
      <c r="CC239" s="43">
        <v>100</v>
      </c>
    </row>
    <row r="240" spans="2:81" ht="21.95" customHeight="1" x14ac:dyDescent="0.2">
      <c r="B240" s="25">
        <f>SUBTOTAL(109,$CA$1:CA240)</f>
        <v>208</v>
      </c>
      <c r="C240" s="19" t="str">
        <f>IF(ISERROR(INDEX(İsimler!$A$1:$C$1000,MATCH(D240,İsimler!$A$1:$A$1000,0),2)),"",INDEX(İsimler!$A$1:$C$1000,MATCH(D240,İsimler!$A$1:$A$1000,0),3))</f>
        <v/>
      </c>
      <c r="D240" s="1"/>
      <c r="E240" s="119" t="str">
        <f>IF(ISERROR(INDEX(İsimler!$A$1:$C$1000,MATCH(D240,İsimler!$A$1:$A$1000,0),2)),"",INDEX(İsimler!$A$1:$C$1000,MATCH(D240,İsimler!$A$1:$A$1000,0),2))</f>
        <v/>
      </c>
      <c r="F240" s="120"/>
      <c r="G240" s="120"/>
      <c r="H240" s="120"/>
      <c r="I240" s="120"/>
      <c r="J240" s="121"/>
      <c r="K240" s="1"/>
      <c r="L240" s="1"/>
      <c r="M240" s="1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3" t="str">
        <f>IF(ISERROR(INDEX('1.Sınav'!$C$33:$AJ$282,MATCH(D240,'1.Sınav'!$D$33:$D$282,0),2)),"",INDEX('1.Sınav'!$C$33:$AJ$282,MATCH(D240,'1.Sınav'!$D$33:$D$282,0),34))</f>
        <v/>
      </c>
      <c r="AK240" s="23" t="str">
        <f t="shared" si="18"/>
        <v/>
      </c>
      <c r="AL240" s="66" t="str">
        <f t="shared" si="19"/>
        <v/>
      </c>
      <c r="AM240" s="35"/>
      <c r="AN240" s="35"/>
      <c r="AO240" s="35"/>
      <c r="AP240" s="35"/>
      <c r="AQ240" s="35"/>
      <c r="AV240" s="36">
        <f t="shared" si="20"/>
        <v>0</v>
      </c>
      <c r="CA240" s="6">
        <v>1</v>
      </c>
      <c r="CB240" s="43">
        <v>100</v>
      </c>
      <c r="CC240" s="43">
        <v>100</v>
      </c>
    </row>
    <row r="241" spans="2:81" ht="21.95" customHeight="1" x14ac:dyDescent="0.2">
      <c r="B241" s="25">
        <f>SUBTOTAL(109,$CA$1:CA241)</f>
        <v>209</v>
      </c>
      <c r="C241" s="19" t="str">
        <f>IF(ISERROR(INDEX(İsimler!$A$1:$C$1000,MATCH(D241,İsimler!$A$1:$A$1000,0),2)),"",INDEX(İsimler!$A$1:$C$1000,MATCH(D241,İsimler!$A$1:$A$1000,0),3))</f>
        <v/>
      </c>
      <c r="D241" s="1"/>
      <c r="E241" s="119" t="str">
        <f>IF(ISERROR(INDEX(İsimler!$A$1:$C$1000,MATCH(D241,İsimler!$A$1:$A$1000,0),2)),"",INDEX(İsimler!$A$1:$C$1000,MATCH(D241,İsimler!$A$1:$A$1000,0),2))</f>
        <v/>
      </c>
      <c r="F241" s="120"/>
      <c r="G241" s="120"/>
      <c r="H241" s="120"/>
      <c r="I241" s="120"/>
      <c r="J241" s="121"/>
      <c r="K241" s="1"/>
      <c r="L241" s="1"/>
      <c r="M241" s="1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3" t="str">
        <f>IF(ISERROR(INDEX('1.Sınav'!$C$33:$AJ$282,MATCH(D241,'1.Sınav'!$D$33:$D$282,0),2)),"",INDEX('1.Sınav'!$C$33:$AJ$282,MATCH(D241,'1.Sınav'!$D$33:$D$282,0),34))</f>
        <v/>
      </c>
      <c r="AK241" s="23" t="str">
        <f t="shared" si="18"/>
        <v/>
      </c>
      <c r="AL241" s="66" t="str">
        <f t="shared" si="19"/>
        <v/>
      </c>
      <c r="AM241" s="35"/>
      <c r="AN241" s="35"/>
      <c r="AO241" s="35"/>
      <c r="AP241" s="35"/>
      <c r="AQ241" s="35"/>
      <c r="AV241" s="36">
        <f t="shared" si="20"/>
        <v>0</v>
      </c>
      <c r="CA241" s="6">
        <v>1</v>
      </c>
      <c r="CB241" s="43">
        <v>100</v>
      </c>
      <c r="CC241" s="43">
        <v>100</v>
      </c>
    </row>
    <row r="242" spans="2:81" ht="21.95" customHeight="1" x14ac:dyDescent="0.2">
      <c r="B242" s="25">
        <f>SUBTOTAL(109,$CA$1:CA242)</f>
        <v>210</v>
      </c>
      <c r="C242" s="19" t="str">
        <f>IF(ISERROR(INDEX(İsimler!$A$1:$C$1000,MATCH(D242,İsimler!$A$1:$A$1000,0),2)),"",INDEX(İsimler!$A$1:$C$1000,MATCH(D242,İsimler!$A$1:$A$1000,0),3))</f>
        <v/>
      </c>
      <c r="D242" s="1"/>
      <c r="E242" s="119" t="str">
        <f>IF(ISERROR(INDEX(İsimler!$A$1:$C$1000,MATCH(D242,İsimler!$A$1:$A$1000,0),2)),"",INDEX(İsimler!$A$1:$C$1000,MATCH(D242,İsimler!$A$1:$A$1000,0),2))</f>
        <v/>
      </c>
      <c r="F242" s="120"/>
      <c r="G242" s="120"/>
      <c r="H242" s="120"/>
      <c r="I242" s="120"/>
      <c r="J242" s="121"/>
      <c r="K242" s="1"/>
      <c r="L242" s="1"/>
      <c r="M242" s="1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3" t="str">
        <f>IF(ISERROR(INDEX('1.Sınav'!$C$33:$AJ$282,MATCH(D242,'1.Sınav'!$D$33:$D$282,0),2)),"",INDEX('1.Sınav'!$C$33:$AJ$282,MATCH(D242,'1.Sınav'!$D$33:$D$282,0),34))</f>
        <v/>
      </c>
      <c r="AK242" s="23" t="str">
        <f t="shared" si="18"/>
        <v/>
      </c>
      <c r="AL242" s="66" t="str">
        <f t="shared" si="19"/>
        <v/>
      </c>
      <c r="AM242" s="35"/>
      <c r="AN242" s="35"/>
      <c r="AO242" s="35"/>
      <c r="AP242" s="35"/>
      <c r="AQ242" s="35"/>
      <c r="AV242" s="36">
        <f t="shared" si="20"/>
        <v>0</v>
      </c>
      <c r="CA242" s="6">
        <v>1</v>
      </c>
      <c r="CB242" s="43">
        <v>100</v>
      </c>
      <c r="CC242" s="43">
        <v>100</v>
      </c>
    </row>
    <row r="243" spans="2:81" ht="21.95" customHeight="1" x14ac:dyDescent="0.2">
      <c r="B243" s="25">
        <f>SUBTOTAL(109,$CA$1:CA243)</f>
        <v>211</v>
      </c>
      <c r="C243" s="19" t="str">
        <f>IF(ISERROR(INDEX(İsimler!$A$1:$C$1000,MATCH(D243,İsimler!$A$1:$A$1000,0),2)),"",INDEX(İsimler!$A$1:$C$1000,MATCH(D243,İsimler!$A$1:$A$1000,0),3))</f>
        <v/>
      </c>
      <c r="D243" s="1"/>
      <c r="E243" s="119" t="str">
        <f>IF(ISERROR(INDEX(İsimler!$A$1:$C$1000,MATCH(D243,İsimler!$A$1:$A$1000,0),2)),"",INDEX(İsimler!$A$1:$C$1000,MATCH(D243,İsimler!$A$1:$A$1000,0),2))</f>
        <v/>
      </c>
      <c r="F243" s="120"/>
      <c r="G243" s="120"/>
      <c r="H243" s="120"/>
      <c r="I243" s="120"/>
      <c r="J243" s="121"/>
      <c r="K243" s="1"/>
      <c r="L243" s="1"/>
      <c r="M243" s="1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3" t="str">
        <f>IF(ISERROR(INDEX('1.Sınav'!$C$33:$AJ$282,MATCH(D243,'1.Sınav'!$D$33:$D$282,0),2)),"",INDEX('1.Sınav'!$C$33:$AJ$282,MATCH(D243,'1.Sınav'!$D$33:$D$282,0),34))</f>
        <v/>
      </c>
      <c r="AK243" s="23" t="str">
        <f t="shared" si="18"/>
        <v/>
      </c>
      <c r="AL243" s="66" t="str">
        <f t="shared" si="19"/>
        <v/>
      </c>
      <c r="AM243" s="35"/>
      <c r="AN243" s="35"/>
      <c r="AO243" s="35"/>
      <c r="AP243" s="35"/>
      <c r="AQ243" s="35"/>
      <c r="AV243" s="36">
        <f t="shared" si="20"/>
        <v>0</v>
      </c>
      <c r="CA243" s="6">
        <v>1</v>
      </c>
      <c r="CB243" s="43">
        <v>100</v>
      </c>
      <c r="CC243" s="43">
        <v>100</v>
      </c>
    </row>
    <row r="244" spans="2:81" ht="21.95" customHeight="1" x14ac:dyDescent="0.2">
      <c r="B244" s="25">
        <f>SUBTOTAL(109,$CA$1:CA244)</f>
        <v>212</v>
      </c>
      <c r="C244" s="19" t="str">
        <f>IF(ISERROR(INDEX(İsimler!$A$1:$C$1000,MATCH(D244,İsimler!$A$1:$A$1000,0),2)),"",INDEX(İsimler!$A$1:$C$1000,MATCH(D244,İsimler!$A$1:$A$1000,0),3))</f>
        <v/>
      </c>
      <c r="D244" s="1"/>
      <c r="E244" s="119" t="str">
        <f>IF(ISERROR(INDEX(İsimler!$A$1:$C$1000,MATCH(D244,İsimler!$A$1:$A$1000,0),2)),"",INDEX(İsimler!$A$1:$C$1000,MATCH(D244,İsimler!$A$1:$A$1000,0),2))</f>
        <v/>
      </c>
      <c r="F244" s="120"/>
      <c r="G244" s="120"/>
      <c r="H244" s="120"/>
      <c r="I244" s="120"/>
      <c r="J244" s="121"/>
      <c r="K244" s="1"/>
      <c r="L244" s="1"/>
      <c r="M244" s="1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3" t="str">
        <f>IF(ISERROR(INDEX('1.Sınav'!$C$33:$AJ$282,MATCH(D244,'1.Sınav'!$D$33:$D$282,0),2)),"",INDEX('1.Sınav'!$C$33:$AJ$282,MATCH(D244,'1.Sınav'!$D$33:$D$282,0),34))</f>
        <v/>
      </c>
      <c r="AK244" s="23" t="str">
        <f t="shared" si="18"/>
        <v/>
      </c>
      <c r="AL244" s="66" t="str">
        <f t="shared" si="19"/>
        <v/>
      </c>
      <c r="AM244" s="35"/>
      <c r="AN244" s="35"/>
      <c r="AO244" s="35"/>
      <c r="AP244" s="35"/>
      <c r="AQ244" s="35"/>
      <c r="AV244" s="36">
        <f t="shared" si="20"/>
        <v>0</v>
      </c>
      <c r="CA244" s="6">
        <v>1</v>
      </c>
      <c r="CB244" s="43">
        <v>100</v>
      </c>
      <c r="CC244" s="43">
        <v>100</v>
      </c>
    </row>
    <row r="245" spans="2:81" ht="21.95" customHeight="1" x14ac:dyDescent="0.2">
      <c r="B245" s="25">
        <f>SUBTOTAL(109,$CA$1:CA245)</f>
        <v>213</v>
      </c>
      <c r="C245" s="19" t="str">
        <f>IF(ISERROR(INDEX(İsimler!$A$1:$C$1000,MATCH(D245,İsimler!$A$1:$A$1000,0),2)),"",INDEX(İsimler!$A$1:$C$1000,MATCH(D245,İsimler!$A$1:$A$1000,0),3))</f>
        <v/>
      </c>
      <c r="D245" s="1"/>
      <c r="E245" s="119" t="str">
        <f>IF(ISERROR(INDEX(İsimler!$A$1:$C$1000,MATCH(D245,İsimler!$A$1:$A$1000,0),2)),"",INDEX(İsimler!$A$1:$C$1000,MATCH(D245,İsimler!$A$1:$A$1000,0),2))</f>
        <v/>
      </c>
      <c r="F245" s="120"/>
      <c r="G245" s="120"/>
      <c r="H245" s="120"/>
      <c r="I245" s="120"/>
      <c r="J245" s="121"/>
      <c r="K245" s="1"/>
      <c r="L245" s="1"/>
      <c r="M245" s="1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3" t="str">
        <f>IF(ISERROR(INDEX('1.Sınav'!$C$33:$AJ$282,MATCH(D245,'1.Sınav'!$D$33:$D$282,0),2)),"",INDEX('1.Sınav'!$C$33:$AJ$282,MATCH(D245,'1.Sınav'!$D$33:$D$282,0),34))</f>
        <v/>
      </c>
      <c r="AK245" s="23" t="str">
        <f t="shared" si="18"/>
        <v/>
      </c>
      <c r="AL245" s="66" t="str">
        <f t="shared" si="19"/>
        <v/>
      </c>
      <c r="AM245" s="35"/>
      <c r="AN245" s="35"/>
      <c r="AO245" s="35"/>
      <c r="AP245" s="35"/>
      <c r="AQ245" s="35"/>
      <c r="AV245" s="36">
        <f t="shared" si="20"/>
        <v>0</v>
      </c>
      <c r="CA245" s="6">
        <v>1</v>
      </c>
      <c r="CB245" s="43">
        <v>100</v>
      </c>
      <c r="CC245" s="43">
        <v>100</v>
      </c>
    </row>
    <row r="246" spans="2:81" ht="21.95" customHeight="1" x14ac:dyDescent="0.2">
      <c r="B246" s="25">
        <f>SUBTOTAL(109,$CA$1:CA246)</f>
        <v>214</v>
      </c>
      <c r="C246" s="19" t="str">
        <f>IF(ISERROR(INDEX(İsimler!$A$1:$C$1000,MATCH(D246,İsimler!$A$1:$A$1000,0),2)),"",INDEX(İsimler!$A$1:$C$1000,MATCH(D246,İsimler!$A$1:$A$1000,0),3))</f>
        <v/>
      </c>
      <c r="D246" s="1"/>
      <c r="E246" s="119" t="str">
        <f>IF(ISERROR(INDEX(İsimler!$A$1:$C$1000,MATCH(D246,İsimler!$A$1:$A$1000,0),2)),"",INDEX(İsimler!$A$1:$C$1000,MATCH(D246,İsimler!$A$1:$A$1000,0),2))</f>
        <v/>
      </c>
      <c r="F246" s="120"/>
      <c r="G246" s="120"/>
      <c r="H246" s="120"/>
      <c r="I246" s="120"/>
      <c r="J246" s="121"/>
      <c r="K246" s="1"/>
      <c r="L246" s="1"/>
      <c r="M246" s="1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3" t="str">
        <f>IF(ISERROR(INDEX('1.Sınav'!$C$33:$AJ$282,MATCH(D246,'1.Sınav'!$D$33:$D$282,0),2)),"",INDEX('1.Sınav'!$C$33:$AJ$282,MATCH(D246,'1.Sınav'!$D$33:$D$282,0),34))</f>
        <v/>
      </c>
      <c r="AK246" s="23" t="str">
        <f t="shared" si="18"/>
        <v/>
      </c>
      <c r="AL246" s="66" t="str">
        <f t="shared" si="19"/>
        <v/>
      </c>
      <c r="AM246" s="35"/>
      <c r="AN246" s="35"/>
      <c r="AO246" s="35"/>
      <c r="AP246" s="35"/>
      <c r="AQ246" s="35"/>
      <c r="AV246" s="36">
        <f t="shared" si="20"/>
        <v>0</v>
      </c>
      <c r="CA246" s="6">
        <v>1</v>
      </c>
      <c r="CB246" s="43">
        <v>100</v>
      </c>
      <c r="CC246" s="43">
        <v>100</v>
      </c>
    </row>
    <row r="247" spans="2:81" ht="21.95" customHeight="1" x14ac:dyDescent="0.2">
      <c r="B247" s="25">
        <f>SUBTOTAL(109,$CA$1:CA247)</f>
        <v>215</v>
      </c>
      <c r="C247" s="19" t="str">
        <f>IF(ISERROR(INDEX(İsimler!$A$1:$C$1000,MATCH(D247,İsimler!$A$1:$A$1000,0),2)),"",INDEX(İsimler!$A$1:$C$1000,MATCH(D247,İsimler!$A$1:$A$1000,0),3))</f>
        <v/>
      </c>
      <c r="D247" s="1"/>
      <c r="E247" s="119" t="str">
        <f>IF(ISERROR(INDEX(İsimler!$A$1:$C$1000,MATCH(D247,İsimler!$A$1:$A$1000,0),2)),"",INDEX(İsimler!$A$1:$C$1000,MATCH(D247,İsimler!$A$1:$A$1000,0),2))</f>
        <v/>
      </c>
      <c r="F247" s="120"/>
      <c r="G247" s="120"/>
      <c r="H247" s="120"/>
      <c r="I247" s="120"/>
      <c r="J247" s="121"/>
      <c r="K247" s="1"/>
      <c r="L247" s="1"/>
      <c r="M247" s="1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3" t="str">
        <f>IF(ISERROR(INDEX('1.Sınav'!$C$33:$AJ$282,MATCH(D247,'1.Sınav'!$D$33:$D$282,0),2)),"",INDEX('1.Sınav'!$C$33:$AJ$282,MATCH(D247,'1.Sınav'!$D$33:$D$282,0),34))</f>
        <v/>
      </c>
      <c r="AK247" s="23" t="str">
        <f t="shared" si="18"/>
        <v/>
      </c>
      <c r="AL247" s="66" t="str">
        <f t="shared" si="19"/>
        <v/>
      </c>
      <c r="AM247" s="35"/>
      <c r="AN247" s="35"/>
      <c r="AO247" s="35"/>
      <c r="AP247" s="35"/>
      <c r="AQ247" s="35"/>
      <c r="AV247" s="36">
        <f t="shared" si="20"/>
        <v>0</v>
      </c>
      <c r="CA247" s="6">
        <v>1</v>
      </c>
      <c r="CB247" s="43">
        <v>100</v>
      </c>
      <c r="CC247" s="43">
        <v>100</v>
      </c>
    </row>
    <row r="248" spans="2:81" ht="21.95" customHeight="1" x14ac:dyDescent="0.2">
      <c r="B248" s="25">
        <f>SUBTOTAL(109,$CA$1:CA248)</f>
        <v>216</v>
      </c>
      <c r="C248" s="19" t="str">
        <f>IF(ISERROR(INDEX(İsimler!$A$1:$C$1000,MATCH(D248,İsimler!$A$1:$A$1000,0),2)),"",INDEX(İsimler!$A$1:$C$1000,MATCH(D248,İsimler!$A$1:$A$1000,0),3))</f>
        <v/>
      </c>
      <c r="D248" s="1"/>
      <c r="E248" s="119" t="str">
        <f>IF(ISERROR(INDEX(İsimler!$A$1:$C$1000,MATCH(D248,İsimler!$A$1:$A$1000,0),2)),"",INDEX(İsimler!$A$1:$C$1000,MATCH(D248,İsimler!$A$1:$A$1000,0),2))</f>
        <v/>
      </c>
      <c r="F248" s="120"/>
      <c r="G248" s="120"/>
      <c r="H248" s="120"/>
      <c r="I248" s="120"/>
      <c r="J248" s="121"/>
      <c r="K248" s="1"/>
      <c r="L248" s="1"/>
      <c r="M248" s="1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3" t="str">
        <f>IF(ISERROR(INDEX('1.Sınav'!$C$33:$AJ$282,MATCH(D248,'1.Sınav'!$D$33:$D$282,0),2)),"",INDEX('1.Sınav'!$C$33:$AJ$282,MATCH(D248,'1.Sınav'!$D$33:$D$282,0),34))</f>
        <v/>
      </c>
      <c r="AK248" s="23" t="str">
        <f t="shared" si="18"/>
        <v/>
      </c>
      <c r="AL248" s="66" t="str">
        <f t="shared" si="19"/>
        <v/>
      </c>
      <c r="AM248" s="35"/>
      <c r="AN248" s="35"/>
      <c r="AO248" s="35"/>
      <c r="AP248" s="35"/>
      <c r="AQ248" s="35"/>
      <c r="AV248" s="36">
        <f t="shared" si="20"/>
        <v>0</v>
      </c>
      <c r="CA248" s="6">
        <v>1</v>
      </c>
      <c r="CB248" s="43">
        <v>100</v>
      </c>
      <c r="CC248" s="43">
        <v>100</v>
      </c>
    </row>
    <row r="249" spans="2:81" ht="21.95" customHeight="1" x14ac:dyDescent="0.2">
      <c r="B249" s="25">
        <f>SUBTOTAL(109,$CA$1:CA249)</f>
        <v>217</v>
      </c>
      <c r="C249" s="19" t="str">
        <f>IF(ISERROR(INDEX(İsimler!$A$1:$C$1000,MATCH(D249,İsimler!$A$1:$A$1000,0),2)),"",INDEX(İsimler!$A$1:$C$1000,MATCH(D249,İsimler!$A$1:$A$1000,0),3))</f>
        <v/>
      </c>
      <c r="D249" s="1"/>
      <c r="E249" s="119" t="str">
        <f>IF(ISERROR(INDEX(İsimler!$A$1:$C$1000,MATCH(D249,İsimler!$A$1:$A$1000,0),2)),"",INDEX(İsimler!$A$1:$C$1000,MATCH(D249,İsimler!$A$1:$A$1000,0),2))</f>
        <v/>
      </c>
      <c r="F249" s="120"/>
      <c r="G249" s="120"/>
      <c r="H249" s="120"/>
      <c r="I249" s="120"/>
      <c r="J249" s="121"/>
      <c r="K249" s="1"/>
      <c r="L249" s="1"/>
      <c r="M249" s="1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3" t="str">
        <f>IF(ISERROR(INDEX('1.Sınav'!$C$33:$AJ$282,MATCH(D249,'1.Sınav'!$D$33:$D$282,0),2)),"",INDEX('1.Sınav'!$C$33:$AJ$282,MATCH(D249,'1.Sınav'!$D$33:$D$282,0),34))</f>
        <v/>
      </c>
      <c r="AK249" s="23" t="str">
        <f t="shared" si="18"/>
        <v/>
      </c>
      <c r="AL249" s="66" t="str">
        <f t="shared" si="19"/>
        <v/>
      </c>
      <c r="AM249" s="35"/>
      <c r="AN249" s="35"/>
      <c r="AO249" s="35"/>
      <c r="AP249" s="35"/>
      <c r="AQ249" s="35"/>
      <c r="AV249" s="36">
        <f t="shared" si="20"/>
        <v>0</v>
      </c>
      <c r="CA249" s="6">
        <v>1</v>
      </c>
      <c r="CB249" s="43">
        <v>100</v>
      </c>
      <c r="CC249" s="43">
        <v>100</v>
      </c>
    </row>
    <row r="250" spans="2:81" ht="21.95" customHeight="1" x14ac:dyDescent="0.2">
      <c r="B250" s="25">
        <f>SUBTOTAL(109,$CA$1:CA250)</f>
        <v>218</v>
      </c>
      <c r="C250" s="19" t="str">
        <f>IF(ISERROR(INDEX(İsimler!$A$1:$C$1000,MATCH(D250,İsimler!$A$1:$A$1000,0),2)),"",INDEX(İsimler!$A$1:$C$1000,MATCH(D250,İsimler!$A$1:$A$1000,0),3))</f>
        <v/>
      </c>
      <c r="D250" s="1"/>
      <c r="E250" s="119" t="str">
        <f>IF(ISERROR(INDEX(İsimler!$A$1:$C$1000,MATCH(D250,İsimler!$A$1:$A$1000,0),2)),"",INDEX(İsimler!$A$1:$C$1000,MATCH(D250,İsimler!$A$1:$A$1000,0),2))</f>
        <v/>
      </c>
      <c r="F250" s="120"/>
      <c r="G250" s="120"/>
      <c r="H250" s="120"/>
      <c r="I250" s="120"/>
      <c r="J250" s="121"/>
      <c r="K250" s="1"/>
      <c r="L250" s="1"/>
      <c r="M250" s="1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3" t="str">
        <f>IF(ISERROR(INDEX('1.Sınav'!$C$33:$AJ$282,MATCH(D250,'1.Sınav'!$D$33:$D$282,0),2)),"",INDEX('1.Sınav'!$C$33:$AJ$282,MATCH(D250,'1.Sınav'!$D$33:$D$282,0),34))</f>
        <v/>
      </c>
      <c r="AK250" s="23" t="str">
        <f t="shared" si="18"/>
        <v/>
      </c>
      <c r="AL250" s="66" t="str">
        <f t="shared" si="19"/>
        <v/>
      </c>
      <c r="AM250" s="35"/>
      <c r="AN250" s="35"/>
      <c r="AO250" s="35"/>
      <c r="AP250" s="35"/>
      <c r="AQ250" s="35"/>
      <c r="AV250" s="36">
        <f t="shared" si="20"/>
        <v>0</v>
      </c>
      <c r="CA250" s="6">
        <v>1</v>
      </c>
      <c r="CB250" s="43">
        <v>100</v>
      </c>
      <c r="CC250" s="43">
        <v>100</v>
      </c>
    </row>
    <row r="251" spans="2:81" ht="21.95" customHeight="1" x14ac:dyDescent="0.2">
      <c r="B251" s="25">
        <f>SUBTOTAL(109,$CA$1:CA251)</f>
        <v>219</v>
      </c>
      <c r="C251" s="19" t="str">
        <f>IF(ISERROR(INDEX(İsimler!$A$1:$C$1000,MATCH(D251,İsimler!$A$1:$A$1000,0),2)),"",INDEX(İsimler!$A$1:$C$1000,MATCH(D251,İsimler!$A$1:$A$1000,0),3))</f>
        <v/>
      </c>
      <c r="D251" s="1"/>
      <c r="E251" s="119" t="str">
        <f>IF(ISERROR(INDEX(İsimler!$A$1:$C$1000,MATCH(D251,İsimler!$A$1:$A$1000,0),2)),"",INDEX(İsimler!$A$1:$C$1000,MATCH(D251,İsimler!$A$1:$A$1000,0),2))</f>
        <v/>
      </c>
      <c r="F251" s="120"/>
      <c r="G251" s="120"/>
      <c r="H251" s="120"/>
      <c r="I251" s="120"/>
      <c r="J251" s="121"/>
      <c r="K251" s="1"/>
      <c r="L251" s="1"/>
      <c r="M251" s="1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3" t="str">
        <f>IF(ISERROR(INDEX('1.Sınav'!$C$33:$AJ$282,MATCH(D251,'1.Sınav'!$D$33:$D$282,0),2)),"",INDEX('1.Sınav'!$C$33:$AJ$282,MATCH(D251,'1.Sınav'!$D$33:$D$282,0),34))</f>
        <v/>
      </c>
      <c r="AK251" s="23" t="str">
        <f t="shared" si="18"/>
        <v/>
      </c>
      <c r="AL251" s="66" t="str">
        <f t="shared" si="19"/>
        <v/>
      </c>
      <c r="AM251" s="35"/>
      <c r="AN251" s="35"/>
      <c r="AO251" s="35"/>
      <c r="AP251" s="35"/>
      <c r="AQ251" s="35"/>
      <c r="AV251" s="36">
        <f t="shared" si="20"/>
        <v>0</v>
      </c>
      <c r="CA251" s="6">
        <v>1</v>
      </c>
      <c r="CB251" s="43">
        <v>100</v>
      </c>
      <c r="CC251" s="43">
        <v>100</v>
      </c>
    </row>
    <row r="252" spans="2:81" ht="21.95" customHeight="1" x14ac:dyDescent="0.2">
      <c r="B252" s="25">
        <f>SUBTOTAL(109,$CA$1:CA252)</f>
        <v>220</v>
      </c>
      <c r="C252" s="19" t="str">
        <f>IF(ISERROR(INDEX(İsimler!$A$1:$C$1000,MATCH(D252,İsimler!$A$1:$A$1000,0),2)),"",INDEX(İsimler!$A$1:$C$1000,MATCH(D252,İsimler!$A$1:$A$1000,0),3))</f>
        <v/>
      </c>
      <c r="D252" s="1"/>
      <c r="E252" s="119" t="str">
        <f>IF(ISERROR(INDEX(İsimler!$A$1:$C$1000,MATCH(D252,İsimler!$A$1:$A$1000,0),2)),"",INDEX(İsimler!$A$1:$C$1000,MATCH(D252,İsimler!$A$1:$A$1000,0),2))</f>
        <v/>
      </c>
      <c r="F252" s="120"/>
      <c r="G252" s="120"/>
      <c r="H252" s="120"/>
      <c r="I252" s="120"/>
      <c r="J252" s="121"/>
      <c r="K252" s="1"/>
      <c r="L252" s="1"/>
      <c r="M252" s="1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3" t="str">
        <f>IF(ISERROR(INDEX('1.Sınav'!$C$33:$AJ$282,MATCH(D252,'1.Sınav'!$D$33:$D$282,0),2)),"",INDEX('1.Sınav'!$C$33:$AJ$282,MATCH(D252,'1.Sınav'!$D$33:$D$282,0),34))</f>
        <v/>
      </c>
      <c r="AK252" s="23" t="str">
        <f t="shared" si="18"/>
        <v/>
      </c>
      <c r="AL252" s="66" t="str">
        <f t="shared" si="19"/>
        <v/>
      </c>
      <c r="AM252" s="35"/>
      <c r="AN252" s="35"/>
      <c r="AO252" s="35"/>
      <c r="AP252" s="35"/>
      <c r="AQ252" s="35"/>
      <c r="AV252" s="36">
        <f t="shared" si="20"/>
        <v>0</v>
      </c>
      <c r="CA252" s="6">
        <v>1</v>
      </c>
      <c r="CB252" s="43">
        <v>100</v>
      </c>
      <c r="CC252" s="43">
        <v>100</v>
      </c>
    </row>
    <row r="253" spans="2:81" ht="21.95" customHeight="1" x14ac:dyDescent="0.2">
      <c r="B253" s="25">
        <f>SUBTOTAL(109,$CA$1:CA253)</f>
        <v>221</v>
      </c>
      <c r="C253" s="19" t="str">
        <f>IF(ISERROR(INDEX(İsimler!$A$1:$C$1000,MATCH(D253,İsimler!$A$1:$A$1000,0),2)),"",INDEX(İsimler!$A$1:$C$1000,MATCH(D253,İsimler!$A$1:$A$1000,0),3))</f>
        <v/>
      </c>
      <c r="D253" s="1"/>
      <c r="E253" s="119" t="str">
        <f>IF(ISERROR(INDEX(İsimler!$A$1:$C$1000,MATCH(D253,İsimler!$A$1:$A$1000,0),2)),"",INDEX(İsimler!$A$1:$C$1000,MATCH(D253,İsimler!$A$1:$A$1000,0),2))</f>
        <v/>
      </c>
      <c r="F253" s="120"/>
      <c r="G253" s="120"/>
      <c r="H253" s="120"/>
      <c r="I253" s="120"/>
      <c r="J253" s="121"/>
      <c r="K253" s="1"/>
      <c r="L253" s="1"/>
      <c r="M253" s="1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3" t="str">
        <f>IF(ISERROR(INDEX('1.Sınav'!$C$33:$AJ$282,MATCH(D253,'1.Sınav'!$D$33:$D$282,0),2)),"",INDEX('1.Sınav'!$C$33:$AJ$282,MATCH(D253,'1.Sınav'!$D$33:$D$282,0),34))</f>
        <v/>
      </c>
      <c r="AK253" s="23" t="str">
        <f t="shared" si="18"/>
        <v/>
      </c>
      <c r="AL253" s="66" t="str">
        <f t="shared" si="19"/>
        <v/>
      </c>
      <c r="AM253" s="35"/>
      <c r="AN253" s="35"/>
      <c r="AO253" s="35"/>
      <c r="AP253" s="35"/>
      <c r="AQ253" s="35"/>
      <c r="AV253" s="36">
        <f t="shared" si="20"/>
        <v>0</v>
      </c>
      <c r="CA253" s="6">
        <v>1</v>
      </c>
      <c r="CB253" s="43">
        <v>100</v>
      </c>
      <c r="CC253" s="43">
        <v>100</v>
      </c>
    </row>
    <row r="254" spans="2:81" ht="21.95" customHeight="1" x14ac:dyDescent="0.2">
      <c r="B254" s="25">
        <f>SUBTOTAL(109,$CA$1:CA254)</f>
        <v>222</v>
      </c>
      <c r="C254" s="19" t="str">
        <f>IF(ISERROR(INDEX(İsimler!$A$1:$C$1000,MATCH(D254,İsimler!$A$1:$A$1000,0),2)),"",INDEX(İsimler!$A$1:$C$1000,MATCH(D254,İsimler!$A$1:$A$1000,0),3))</f>
        <v/>
      </c>
      <c r="D254" s="1"/>
      <c r="E254" s="119" t="str">
        <f>IF(ISERROR(INDEX(İsimler!$A$1:$C$1000,MATCH(D254,İsimler!$A$1:$A$1000,0),2)),"",INDEX(İsimler!$A$1:$C$1000,MATCH(D254,İsimler!$A$1:$A$1000,0),2))</f>
        <v/>
      </c>
      <c r="F254" s="120"/>
      <c r="G254" s="120"/>
      <c r="H254" s="120"/>
      <c r="I254" s="120"/>
      <c r="J254" s="121"/>
      <c r="K254" s="1"/>
      <c r="L254" s="1"/>
      <c r="M254" s="1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3" t="str">
        <f>IF(ISERROR(INDEX('1.Sınav'!$C$33:$AJ$282,MATCH(D254,'1.Sınav'!$D$33:$D$282,0),2)),"",INDEX('1.Sınav'!$C$33:$AJ$282,MATCH(D254,'1.Sınav'!$D$33:$D$282,0),34))</f>
        <v/>
      </c>
      <c r="AK254" s="23" t="str">
        <f t="shared" si="18"/>
        <v/>
      </c>
      <c r="AL254" s="66" t="str">
        <f t="shared" si="19"/>
        <v/>
      </c>
      <c r="AM254" s="35"/>
      <c r="AN254" s="35"/>
      <c r="AO254" s="35"/>
      <c r="AP254" s="35"/>
      <c r="AQ254" s="35"/>
      <c r="AV254" s="36">
        <f t="shared" si="20"/>
        <v>0</v>
      </c>
      <c r="CA254" s="6">
        <v>1</v>
      </c>
      <c r="CB254" s="43">
        <v>100</v>
      </c>
      <c r="CC254" s="43">
        <v>100</v>
      </c>
    </row>
    <row r="255" spans="2:81" ht="21.95" customHeight="1" x14ac:dyDescent="0.2">
      <c r="B255" s="25">
        <f>SUBTOTAL(109,$CA$1:CA255)</f>
        <v>223</v>
      </c>
      <c r="C255" s="19" t="str">
        <f>IF(ISERROR(INDEX(İsimler!$A$1:$C$1000,MATCH(D255,İsimler!$A$1:$A$1000,0),2)),"",INDEX(İsimler!$A$1:$C$1000,MATCH(D255,İsimler!$A$1:$A$1000,0),3))</f>
        <v/>
      </c>
      <c r="D255" s="1"/>
      <c r="E255" s="119" t="str">
        <f>IF(ISERROR(INDEX(İsimler!$A$1:$C$1000,MATCH(D255,İsimler!$A$1:$A$1000,0),2)),"",INDEX(İsimler!$A$1:$C$1000,MATCH(D255,İsimler!$A$1:$A$1000,0),2))</f>
        <v/>
      </c>
      <c r="F255" s="120"/>
      <c r="G255" s="120"/>
      <c r="H255" s="120"/>
      <c r="I255" s="120"/>
      <c r="J255" s="121"/>
      <c r="K255" s="1"/>
      <c r="L255" s="1"/>
      <c r="M255" s="1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3" t="str">
        <f>IF(ISERROR(INDEX('1.Sınav'!$C$33:$AJ$282,MATCH(D255,'1.Sınav'!$D$33:$D$282,0),2)),"",INDEX('1.Sınav'!$C$33:$AJ$282,MATCH(D255,'1.Sınav'!$D$33:$D$282,0),34))</f>
        <v/>
      </c>
      <c r="AK255" s="23" t="str">
        <f t="shared" si="18"/>
        <v/>
      </c>
      <c r="AL255" s="66" t="str">
        <f t="shared" si="19"/>
        <v/>
      </c>
      <c r="AM255" s="35"/>
      <c r="AN255" s="35"/>
      <c r="AO255" s="35"/>
      <c r="AP255" s="35"/>
      <c r="AQ255" s="35"/>
      <c r="AV255" s="36">
        <f t="shared" si="20"/>
        <v>0</v>
      </c>
      <c r="CA255" s="6">
        <v>1</v>
      </c>
      <c r="CB255" s="43">
        <v>100</v>
      </c>
      <c r="CC255" s="43">
        <v>100</v>
      </c>
    </row>
    <row r="256" spans="2:81" ht="21.95" customHeight="1" x14ac:dyDescent="0.2">
      <c r="B256" s="25">
        <f>SUBTOTAL(109,$CA$1:CA256)</f>
        <v>224</v>
      </c>
      <c r="C256" s="19" t="str">
        <f>IF(ISERROR(INDEX(İsimler!$A$1:$C$1000,MATCH(D256,İsimler!$A$1:$A$1000,0),2)),"",INDEX(İsimler!$A$1:$C$1000,MATCH(D256,İsimler!$A$1:$A$1000,0),3))</f>
        <v/>
      </c>
      <c r="D256" s="1"/>
      <c r="E256" s="119" t="str">
        <f>IF(ISERROR(INDEX(İsimler!$A$1:$C$1000,MATCH(D256,İsimler!$A$1:$A$1000,0),2)),"",INDEX(İsimler!$A$1:$C$1000,MATCH(D256,İsimler!$A$1:$A$1000,0),2))</f>
        <v/>
      </c>
      <c r="F256" s="120"/>
      <c r="G256" s="120"/>
      <c r="H256" s="120"/>
      <c r="I256" s="120"/>
      <c r="J256" s="121"/>
      <c r="K256" s="1"/>
      <c r="L256" s="1"/>
      <c r="M256" s="1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3" t="str">
        <f>IF(ISERROR(INDEX('1.Sınav'!$C$33:$AJ$282,MATCH(D256,'1.Sınav'!$D$33:$D$282,0),2)),"",INDEX('1.Sınav'!$C$33:$AJ$282,MATCH(D256,'1.Sınav'!$D$33:$D$282,0),34))</f>
        <v/>
      </c>
      <c r="AK256" s="23" t="str">
        <f t="shared" si="18"/>
        <v/>
      </c>
      <c r="AL256" s="66" t="str">
        <f t="shared" si="19"/>
        <v/>
      </c>
      <c r="AM256" s="35"/>
      <c r="AN256" s="35"/>
      <c r="AO256" s="35"/>
      <c r="AP256" s="35"/>
      <c r="AQ256" s="35"/>
      <c r="AV256" s="36">
        <f t="shared" si="20"/>
        <v>0</v>
      </c>
      <c r="CA256" s="6">
        <v>1</v>
      </c>
      <c r="CB256" s="43">
        <v>100</v>
      </c>
      <c r="CC256" s="43">
        <v>100</v>
      </c>
    </row>
    <row r="257" spans="2:81" ht="21.95" customHeight="1" x14ac:dyDescent="0.2">
      <c r="B257" s="25">
        <f>SUBTOTAL(109,$CA$1:CA257)</f>
        <v>225</v>
      </c>
      <c r="C257" s="19" t="str">
        <f>IF(ISERROR(INDEX(İsimler!$A$1:$C$1000,MATCH(D257,İsimler!$A$1:$A$1000,0),2)),"",INDEX(İsimler!$A$1:$C$1000,MATCH(D257,İsimler!$A$1:$A$1000,0),3))</f>
        <v/>
      </c>
      <c r="D257" s="1"/>
      <c r="E257" s="119" t="str">
        <f>IF(ISERROR(INDEX(İsimler!$A$1:$C$1000,MATCH(D257,İsimler!$A$1:$A$1000,0),2)),"",INDEX(İsimler!$A$1:$C$1000,MATCH(D257,İsimler!$A$1:$A$1000,0),2))</f>
        <v/>
      </c>
      <c r="F257" s="120"/>
      <c r="G257" s="120"/>
      <c r="H257" s="120"/>
      <c r="I257" s="120"/>
      <c r="J257" s="121"/>
      <c r="K257" s="1"/>
      <c r="L257" s="1"/>
      <c r="M257" s="1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3" t="str">
        <f>IF(ISERROR(INDEX('1.Sınav'!$C$33:$AJ$282,MATCH(D257,'1.Sınav'!$D$33:$D$282,0),2)),"",INDEX('1.Sınav'!$C$33:$AJ$282,MATCH(D257,'1.Sınav'!$D$33:$D$282,0),34))</f>
        <v/>
      </c>
      <c r="AK257" s="23" t="str">
        <f t="shared" si="18"/>
        <v/>
      </c>
      <c r="AL257" s="66" t="str">
        <f t="shared" si="19"/>
        <v/>
      </c>
      <c r="AM257" s="35"/>
      <c r="AN257" s="35"/>
      <c r="AO257" s="35"/>
      <c r="AP257" s="35"/>
      <c r="AQ257" s="35"/>
      <c r="AV257" s="36">
        <f t="shared" si="20"/>
        <v>0</v>
      </c>
      <c r="CA257" s="6">
        <v>1</v>
      </c>
      <c r="CB257" s="43">
        <v>100</v>
      </c>
      <c r="CC257" s="43">
        <v>100</v>
      </c>
    </row>
    <row r="258" spans="2:81" ht="21.95" customHeight="1" x14ac:dyDescent="0.2">
      <c r="B258" s="25">
        <f>SUBTOTAL(109,$CA$1:CA258)</f>
        <v>226</v>
      </c>
      <c r="C258" s="19" t="str">
        <f>IF(ISERROR(INDEX(İsimler!$A$1:$C$1000,MATCH(D258,İsimler!$A$1:$A$1000,0),2)),"",INDEX(İsimler!$A$1:$C$1000,MATCH(D258,İsimler!$A$1:$A$1000,0),3))</f>
        <v/>
      </c>
      <c r="D258" s="1"/>
      <c r="E258" s="119" t="str">
        <f>IF(ISERROR(INDEX(İsimler!$A$1:$C$1000,MATCH(D258,İsimler!$A$1:$A$1000,0),2)),"",INDEX(İsimler!$A$1:$C$1000,MATCH(D258,İsimler!$A$1:$A$1000,0),2))</f>
        <v/>
      </c>
      <c r="F258" s="120"/>
      <c r="G258" s="120"/>
      <c r="H258" s="120"/>
      <c r="I258" s="120"/>
      <c r="J258" s="121"/>
      <c r="K258" s="1"/>
      <c r="L258" s="1"/>
      <c r="M258" s="1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3" t="str">
        <f>IF(ISERROR(INDEX('1.Sınav'!$C$33:$AJ$282,MATCH(D258,'1.Sınav'!$D$33:$D$282,0),2)),"",INDEX('1.Sınav'!$C$33:$AJ$282,MATCH(D258,'1.Sınav'!$D$33:$D$282,0),34))</f>
        <v/>
      </c>
      <c r="AK258" s="23" t="str">
        <f t="shared" si="18"/>
        <v/>
      </c>
      <c r="AL258" s="66" t="str">
        <f t="shared" si="19"/>
        <v/>
      </c>
      <c r="AM258" s="35"/>
      <c r="AN258" s="35"/>
      <c r="AO258" s="35"/>
      <c r="AP258" s="35"/>
      <c r="AQ258" s="35"/>
      <c r="AV258" s="36">
        <f t="shared" si="20"/>
        <v>0</v>
      </c>
      <c r="CA258" s="6">
        <v>1</v>
      </c>
      <c r="CB258" s="43">
        <v>100</v>
      </c>
      <c r="CC258" s="43">
        <v>100</v>
      </c>
    </row>
    <row r="259" spans="2:81" ht="21.95" customHeight="1" x14ac:dyDescent="0.2">
      <c r="B259" s="25">
        <f>SUBTOTAL(109,$CA$1:CA259)</f>
        <v>227</v>
      </c>
      <c r="C259" s="19" t="str">
        <f>IF(ISERROR(INDEX(İsimler!$A$1:$C$1000,MATCH(D259,İsimler!$A$1:$A$1000,0),2)),"",INDEX(İsimler!$A$1:$C$1000,MATCH(D259,İsimler!$A$1:$A$1000,0),3))</f>
        <v/>
      </c>
      <c r="D259" s="1"/>
      <c r="E259" s="119" t="str">
        <f>IF(ISERROR(INDEX(İsimler!$A$1:$C$1000,MATCH(D259,İsimler!$A$1:$A$1000,0),2)),"",INDEX(İsimler!$A$1:$C$1000,MATCH(D259,İsimler!$A$1:$A$1000,0),2))</f>
        <v/>
      </c>
      <c r="F259" s="120"/>
      <c r="G259" s="120"/>
      <c r="H259" s="120"/>
      <c r="I259" s="120"/>
      <c r="J259" s="121"/>
      <c r="K259" s="1"/>
      <c r="L259" s="1"/>
      <c r="M259" s="1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3" t="str">
        <f>IF(ISERROR(INDEX('1.Sınav'!$C$33:$AJ$282,MATCH(D259,'1.Sınav'!$D$33:$D$282,0),2)),"",INDEX('1.Sınav'!$C$33:$AJ$282,MATCH(D259,'1.Sınav'!$D$33:$D$282,0),34))</f>
        <v/>
      </c>
      <c r="AK259" s="23" t="str">
        <f t="shared" si="18"/>
        <v/>
      </c>
      <c r="AL259" s="66" t="str">
        <f t="shared" si="19"/>
        <v/>
      </c>
      <c r="AM259" s="35"/>
      <c r="AN259" s="35"/>
      <c r="AO259" s="35"/>
      <c r="AP259" s="35"/>
      <c r="AQ259" s="35"/>
      <c r="AV259" s="36">
        <f t="shared" si="20"/>
        <v>0</v>
      </c>
      <c r="CA259" s="6">
        <v>1</v>
      </c>
      <c r="CB259" s="43">
        <v>100</v>
      </c>
      <c r="CC259" s="43">
        <v>100</v>
      </c>
    </row>
    <row r="260" spans="2:81" ht="21.95" customHeight="1" x14ac:dyDescent="0.2">
      <c r="B260" s="25">
        <f>SUBTOTAL(109,$CA$1:CA260)</f>
        <v>228</v>
      </c>
      <c r="C260" s="19" t="str">
        <f>IF(ISERROR(INDEX(İsimler!$A$1:$C$1000,MATCH(D260,İsimler!$A$1:$A$1000,0),2)),"",INDEX(İsimler!$A$1:$C$1000,MATCH(D260,İsimler!$A$1:$A$1000,0),3))</f>
        <v/>
      </c>
      <c r="D260" s="1"/>
      <c r="E260" s="119" t="str">
        <f>IF(ISERROR(INDEX(İsimler!$A$1:$C$1000,MATCH(D260,İsimler!$A$1:$A$1000,0),2)),"",INDEX(İsimler!$A$1:$C$1000,MATCH(D260,İsimler!$A$1:$A$1000,0),2))</f>
        <v/>
      </c>
      <c r="F260" s="120"/>
      <c r="G260" s="120"/>
      <c r="H260" s="120"/>
      <c r="I260" s="120"/>
      <c r="J260" s="121"/>
      <c r="K260" s="1"/>
      <c r="L260" s="1"/>
      <c r="M260" s="1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3" t="str">
        <f>IF(ISERROR(INDEX('1.Sınav'!$C$33:$AJ$282,MATCH(D260,'1.Sınav'!$D$33:$D$282,0),2)),"",INDEX('1.Sınav'!$C$33:$AJ$282,MATCH(D260,'1.Sınav'!$D$33:$D$282,0),34))</f>
        <v/>
      </c>
      <c r="AK260" s="23" t="str">
        <f t="shared" si="18"/>
        <v/>
      </c>
      <c r="AL260" s="66" t="str">
        <f t="shared" si="19"/>
        <v/>
      </c>
      <c r="AM260" s="35"/>
      <c r="AN260" s="35"/>
      <c r="AO260" s="35"/>
      <c r="AP260" s="35"/>
      <c r="AQ260" s="35"/>
      <c r="AV260" s="36">
        <f t="shared" si="20"/>
        <v>0</v>
      </c>
      <c r="CA260" s="6">
        <v>1</v>
      </c>
      <c r="CB260" s="43">
        <v>100</v>
      </c>
      <c r="CC260" s="43">
        <v>100</v>
      </c>
    </row>
    <row r="261" spans="2:81" ht="21.95" customHeight="1" x14ac:dyDescent="0.2">
      <c r="B261" s="25">
        <f>SUBTOTAL(109,$CA$1:CA261)</f>
        <v>229</v>
      </c>
      <c r="C261" s="19" t="str">
        <f>IF(ISERROR(INDEX(İsimler!$A$1:$C$1000,MATCH(D261,İsimler!$A$1:$A$1000,0),2)),"",INDEX(İsimler!$A$1:$C$1000,MATCH(D261,İsimler!$A$1:$A$1000,0),3))</f>
        <v/>
      </c>
      <c r="D261" s="1"/>
      <c r="E261" s="119" t="str">
        <f>IF(ISERROR(INDEX(İsimler!$A$1:$C$1000,MATCH(D261,İsimler!$A$1:$A$1000,0),2)),"",INDEX(İsimler!$A$1:$C$1000,MATCH(D261,İsimler!$A$1:$A$1000,0),2))</f>
        <v/>
      </c>
      <c r="F261" s="120"/>
      <c r="G261" s="120"/>
      <c r="H261" s="120"/>
      <c r="I261" s="120"/>
      <c r="J261" s="121"/>
      <c r="K261" s="1"/>
      <c r="L261" s="1"/>
      <c r="M261" s="1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3" t="str">
        <f>IF(ISERROR(INDEX('1.Sınav'!$C$33:$AJ$282,MATCH(D261,'1.Sınav'!$D$33:$D$282,0),2)),"",INDEX('1.Sınav'!$C$33:$AJ$282,MATCH(D261,'1.Sınav'!$D$33:$D$282,0),34))</f>
        <v/>
      </c>
      <c r="AK261" s="23" t="str">
        <f t="shared" si="18"/>
        <v/>
      </c>
      <c r="AL261" s="66" t="str">
        <f t="shared" si="19"/>
        <v/>
      </c>
      <c r="AM261" s="35"/>
      <c r="AN261" s="35"/>
      <c r="AO261" s="35"/>
      <c r="AP261" s="35"/>
      <c r="AQ261" s="35"/>
      <c r="AV261" s="36">
        <f t="shared" si="20"/>
        <v>0</v>
      </c>
      <c r="CA261" s="6">
        <v>1</v>
      </c>
      <c r="CB261" s="43">
        <v>100</v>
      </c>
      <c r="CC261" s="43">
        <v>100</v>
      </c>
    </row>
    <row r="262" spans="2:81" ht="21.95" customHeight="1" x14ac:dyDescent="0.2">
      <c r="B262" s="25">
        <f>SUBTOTAL(109,$CA$1:CA262)</f>
        <v>230</v>
      </c>
      <c r="C262" s="19" t="str">
        <f>IF(ISERROR(INDEX(İsimler!$A$1:$C$1000,MATCH(D262,İsimler!$A$1:$A$1000,0),2)),"",INDEX(İsimler!$A$1:$C$1000,MATCH(D262,İsimler!$A$1:$A$1000,0),3))</f>
        <v/>
      </c>
      <c r="D262" s="1"/>
      <c r="E262" s="119" t="str">
        <f>IF(ISERROR(INDEX(İsimler!$A$1:$C$1000,MATCH(D262,İsimler!$A$1:$A$1000,0),2)),"",INDEX(İsimler!$A$1:$C$1000,MATCH(D262,İsimler!$A$1:$A$1000,0),2))</f>
        <v/>
      </c>
      <c r="F262" s="120"/>
      <c r="G262" s="120"/>
      <c r="H262" s="120"/>
      <c r="I262" s="120"/>
      <c r="J262" s="121"/>
      <c r="K262" s="1"/>
      <c r="L262" s="1"/>
      <c r="M262" s="1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3" t="str">
        <f>IF(ISERROR(INDEX('1.Sınav'!$C$33:$AJ$282,MATCH(D262,'1.Sınav'!$D$33:$D$282,0),2)),"",INDEX('1.Sınav'!$C$33:$AJ$282,MATCH(D262,'1.Sınav'!$D$33:$D$282,0),34))</f>
        <v/>
      </c>
      <c r="AK262" s="23" t="str">
        <f t="shared" si="18"/>
        <v/>
      </c>
      <c r="AL262" s="66" t="str">
        <f t="shared" si="19"/>
        <v/>
      </c>
      <c r="AM262" s="35"/>
      <c r="AN262" s="35"/>
      <c r="AO262" s="35"/>
      <c r="AP262" s="35"/>
      <c r="AQ262" s="35"/>
      <c r="AV262" s="36">
        <f t="shared" si="20"/>
        <v>0</v>
      </c>
      <c r="CA262" s="6">
        <v>1</v>
      </c>
      <c r="CB262" s="43">
        <v>100</v>
      </c>
      <c r="CC262" s="43">
        <v>100</v>
      </c>
    </row>
    <row r="263" spans="2:81" ht="21.95" customHeight="1" x14ac:dyDescent="0.2">
      <c r="B263" s="25">
        <f>SUBTOTAL(109,$CA$1:CA263)</f>
        <v>231</v>
      </c>
      <c r="C263" s="19" t="str">
        <f>IF(ISERROR(INDEX(İsimler!$A$1:$C$1000,MATCH(D263,İsimler!$A$1:$A$1000,0),2)),"",INDEX(İsimler!$A$1:$C$1000,MATCH(D263,İsimler!$A$1:$A$1000,0),3))</f>
        <v/>
      </c>
      <c r="D263" s="1"/>
      <c r="E263" s="119" t="str">
        <f>IF(ISERROR(INDEX(İsimler!$A$1:$C$1000,MATCH(D263,İsimler!$A$1:$A$1000,0),2)),"",INDEX(İsimler!$A$1:$C$1000,MATCH(D263,İsimler!$A$1:$A$1000,0),2))</f>
        <v/>
      </c>
      <c r="F263" s="120"/>
      <c r="G263" s="120"/>
      <c r="H263" s="120"/>
      <c r="I263" s="120"/>
      <c r="J263" s="121"/>
      <c r="K263" s="1"/>
      <c r="L263" s="1"/>
      <c r="M263" s="1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3" t="str">
        <f>IF(ISERROR(INDEX('1.Sınav'!$C$33:$AJ$282,MATCH(D263,'1.Sınav'!$D$33:$D$282,0),2)),"",INDEX('1.Sınav'!$C$33:$AJ$282,MATCH(D263,'1.Sınav'!$D$33:$D$282,0),34))</f>
        <v/>
      </c>
      <c r="AK263" s="23" t="str">
        <f t="shared" si="18"/>
        <v/>
      </c>
      <c r="AL263" s="66" t="str">
        <f t="shared" si="19"/>
        <v/>
      </c>
      <c r="AM263" s="35"/>
      <c r="AN263" s="35"/>
      <c r="AO263" s="35"/>
      <c r="AP263" s="35"/>
      <c r="AQ263" s="35"/>
      <c r="AV263" s="36">
        <f t="shared" si="20"/>
        <v>0</v>
      </c>
      <c r="CA263" s="6">
        <v>1</v>
      </c>
      <c r="CB263" s="43">
        <v>100</v>
      </c>
      <c r="CC263" s="43">
        <v>100</v>
      </c>
    </row>
    <row r="264" spans="2:81" ht="21.95" customHeight="1" x14ac:dyDescent="0.2">
      <c r="B264" s="25">
        <f>SUBTOTAL(109,$CA$1:CA264)</f>
        <v>232</v>
      </c>
      <c r="C264" s="19" t="str">
        <f>IF(ISERROR(INDEX(İsimler!$A$1:$C$1000,MATCH(D264,İsimler!$A$1:$A$1000,0),2)),"",INDEX(İsimler!$A$1:$C$1000,MATCH(D264,İsimler!$A$1:$A$1000,0),3))</f>
        <v/>
      </c>
      <c r="D264" s="1"/>
      <c r="E264" s="119" t="str">
        <f>IF(ISERROR(INDEX(İsimler!$A$1:$C$1000,MATCH(D264,İsimler!$A$1:$A$1000,0),2)),"",INDEX(İsimler!$A$1:$C$1000,MATCH(D264,İsimler!$A$1:$A$1000,0),2))</f>
        <v/>
      </c>
      <c r="F264" s="120"/>
      <c r="G264" s="120"/>
      <c r="H264" s="120"/>
      <c r="I264" s="120"/>
      <c r="J264" s="121"/>
      <c r="K264" s="1"/>
      <c r="L264" s="1"/>
      <c r="M264" s="1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3" t="str">
        <f>IF(ISERROR(INDEX('1.Sınav'!$C$33:$AJ$282,MATCH(D264,'1.Sınav'!$D$33:$D$282,0),2)),"",INDEX('1.Sınav'!$C$33:$AJ$282,MATCH(D264,'1.Sınav'!$D$33:$D$282,0),34))</f>
        <v/>
      </c>
      <c r="AK264" s="23" t="str">
        <f t="shared" si="18"/>
        <v/>
      </c>
      <c r="AL264" s="66" t="str">
        <f t="shared" si="19"/>
        <v/>
      </c>
      <c r="AM264" s="35"/>
      <c r="AN264" s="35"/>
      <c r="AO264" s="35"/>
      <c r="AP264" s="35"/>
      <c r="AQ264" s="35"/>
      <c r="AV264" s="36">
        <f t="shared" si="20"/>
        <v>0</v>
      </c>
      <c r="CA264" s="6">
        <v>1</v>
      </c>
      <c r="CB264" s="43">
        <v>100</v>
      </c>
      <c r="CC264" s="43">
        <v>100</v>
      </c>
    </row>
    <row r="265" spans="2:81" ht="21.95" customHeight="1" x14ac:dyDescent="0.2">
      <c r="B265" s="25">
        <f>SUBTOTAL(109,$CA$1:CA265)</f>
        <v>233</v>
      </c>
      <c r="C265" s="19" t="str">
        <f>IF(ISERROR(INDEX(İsimler!$A$1:$C$1000,MATCH(D265,İsimler!$A$1:$A$1000,0),2)),"",INDEX(İsimler!$A$1:$C$1000,MATCH(D265,İsimler!$A$1:$A$1000,0),3))</f>
        <v/>
      </c>
      <c r="D265" s="1"/>
      <c r="E265" s="119" t="str">
        <f>IF(ISERROR(INDEX(İsimler!$A$1:$C$1000,MATCH(D265,İsimler!$A$1:$A$1000,0),2)),"",INDEX(İsimler!$A$1:$C$1000,MATCH(D265,İsimler!$A$1:$A$1000,0),2))</f>
        <v/>
      </c>
      <c r="F265" s="120"/>
      <c r="G265" s="120"/>
      <c r="H265" s="120"/>
      <c r="I265" s="120"/>
      <c r="J265" s="121"/>
      <c r="K265" s="2"/>
      <c r="L265" s="1"/>
      <c r="M265" s="1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3" t="str">
        <f>IF(ISERROR(INDEX('1.Sınav'!$C$33:$AJ$282,MATCH(D265,'1.Sınav'!$D$33:$D$282,0),2)),"",INDEX('1.Sınav'!$C$33:$AJ$282,MATCH(D265,'1.Sınav'!$D$33:$D$282,0),34))</f>
        <v/>
      </c>
      <c r="AK265" s="23" t="str">
        <f t="shared" si="18"/>
        <v/>
      </c>
      <c r="AL265" s="66" t="str">
        <f t="shared" si="19"/>
        <v/>
      </c>
      <c r="AM265" s="35"/>
      <c r="AN265" s="35"/>
      <c r="AO265" s="35"/>
      <c r="AP265" s="35"/>
      <c r="AQ265" s="35"/>
      <c r="AV265" s="36">
        <f t="shared" si="20"/>
        <v>0</v>
      </c>
      <c r="CA265" s="6">
        <v>1</v>
      </c>
      <c r="CB265" s="43">
        <v>100</v>
      </c>
      <c r="CC265" s="43">
        <v>100</v>
      </c>
    </row>
    <row r="266" spans="2:81" ht="21.95" customHeight="1" x14ac:dyDescent="0.2">
      <c r="B266" s="25">
        <f>SUBTOTAL(109,$CA$1:CA266)</f>
        <v>234</v>
      </c>
      <c r="C266" s="19" t="str">
        <f>IF(ISERROR(INDEX(İsimler!$A$1:$C$1000,MATCH(D266,İsimler!$A$1:$A$1000,0),2)),"",INDEX(İsimler!$A$1:$C$1000,MATCH(D266,İsimler!$A$1:$A$1000,0),3))</f>
        <v/>
      </c>
      <c r="D266" s="1"/>
      <c r="E266" s="119" t="str">
        <f>IF(ISERROR(INDEX(İsimler!$A$1:$C$1000,MATCH(D266,İsimler!$A$1:$A$1000,0),2)),"",INDEX(İsimler!$A$1:$C$1000,MATCH(D266,İsimler!$A$1:$A$1000,0),2))</f>
        <v/>
      </c>
      <c r="F266" s="120"/>
      <c r="G266" s="120"/>
      <c r="H266" s="120"/>
      <c r="I266" s="120"/>
      <c r="J266" s="121"/>
      <c r="K266" s="2"/>
      <c r="L266" s="1"/>
      <c r="M266" s="1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3" t="str">
        <f>IF(ISERROR(INDEX('1.Sınav'!$C$33:$AJ$282,MATCH(D266,'1.Sınav'!$D$33:$D$282,0),2)),"",INDEX('1.Sınav'!$C$33:$AJ$282,MATCH(D266,'1.Sınav'!$D$33:$D$282,0),34))</f>
        <v/>
      </c>
      <c r="AK266" s="23" t="str">
        <f t="shared" si="18"/>
        <v/>
      </c>
      <c r="AL266" s="66" t="str">
        <f t="shared" si="19"/>
        <v/>
      </c>
      <c r="AM266" s="35"/>
      <c r="AN266" s="35"/>
      <c r="AO266" s="35"/>
      <c r="AP266" s="35"/>
      <c r="AQ266" s="35"/>
      <c r="AV266" s="36">
        <f t="shared" si="20"/>
        <v>0</v>
      </c>
      <c r="CA266" s="6">
        <v>1</v>
      </c>
      <c r="CB266" s="43">
        <v>100</v>
      </c>
      <c r="CC266" s="43">
        <v>100</v>
      </c>
    </row>
    <row r="267" spans="2:81" ht="21.95" customHeight="1" x14ac:dyDescent="0.2">
      <c r="B267" s="25">
        <f>SUBTOTAL(109,$CA$1:CA267)</f>
        <v>235</v>
      </c>
      <c r="C267" s="19" t="str">
        <f>IF(ISERROR(INDEX(İsimler!$A$1:$C$1000,MATCH(D267,İsimler!$A$1:$A$1000,0),2)),"",INDEX(İsimler!$A$1:$C$1000,MATCH(D267,İsimler!$A$1:$A$1000,0),3))</f>
        <v/>
      </c>
      <c r="D267" s="1"/>
      <c r="E267" s="119" t="str">
        <f>IF(ISERROR(INDEX(İsimler!$A$1:$C$1000,MATCH(D267,İsimler!$A$1:$A$1000,0),2)),"",INDEX(İsimler!$A$1:$C$1000,MATCH(D267,İsimler!$A$1:$A$1000,0),2))</f>
        <v/>
      </c>
      <c r="F267" s="120"/>
      <c r="G267" s="120"/>
      <c r="H267" s="120"/>
      <c r="I267" s="120"/>
      <c r="J267" s="121"/>
      <c r="K267" s="2"/>
      <c r="L267" s="1"/>
      <c r="M267" s="1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3" t="str">
        <f>IF(ISERROR(INDEX('1.Sınav'!$C$33:$AJ$282,MATCH(D267,'1.Sınav'!$D$33:$D$282,0),2)),"",INDEX('1.Sınav'!$C$33:$AJ$282,MATCH(D267,'1.Sınav'!$D$33:$D$282,0),34))</f>
        <v/>
      </c>
      <c r="AK267" s="23" t="str">
        <f t="shared" si="18"/>
        <v/>
      </c>
      <c r="AL267" s="66" t="str">
        <f t="shared" si="19"/>
        <v/>
      </c>
      <c r="AM267" s="35"/>
      <c r="AN267" s="35"/>
      <c r="AO267" s="35"/>
      <c r="AP267" s="35"/>
      <c r="AQ267" s="35"/>
      <c r="AV267" s="36">
        <f t="shared" si="20"/>
        <v>0</v>
      </c>
      <c r="CA267" s="6">
        <v>1</v>
      </c>
      <c r="CB267" s="43">
        <v>100</v>
      </c>
      <c r="CC267" s="43">
        <v>100</v>
      </c>
    </row>
    <row r="268" spans="2:81" ht="21.95" customHeight="1" x14ac:dyDescent="0.2">
      <c r="B268" s="25">
        <f>SUBTOTAL(109,$CA$1:CA268)</f>
        <v>236</v>
      </c>
      <c r="C268" s="19" t="str">
        <f>IF(ISERROR(INDEX(İsimler!$A$1:$C$1000,MATCH(D268,İsimler!$A$1:$A$1000,0),2)),"",INDEX(İsimler!$A$1:$C$1000,MATCH(D268,İsimler!$A$1:$A$1000,0),3))</f>
        <v/>
      </c>
      <c r="D268" s="1"/>
      <c r="E268" s="119" t="str">
        <f>IF(ISERROR(INDEX(İsimler!$A$1:$C$1000,MATCH(D268,İsimler!$A$1:$A$1000,0),2)),"",INDEX(İsimler!$A$1:$C$1000,MATCH(D268,İsimler!$A$1:$A$1000,0),2))</f>
        <v/>
      </c>
      <c r="F268" s="120"/>
      <c r="G268" s="120"/>
      <c r="H268" s="120"/>
      <c r="I268" s="120"/>
      <c r="J268" s="121"/>
      <c r="K268" s="2"/>
      <c r="L268" s="1"/>
      <c r="M268" s="1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3" t="str">
        <f>IF(ISERROR(INDEX('1.Sınav'!$C$33:$AJ$282,MATCH(D268,'1.Sınav'!$D$33:$D$282,0),2)),"",INDEX('1.Sınav'!$C$33:$AJ$282,MATCH(D268,'1.Sınav'!$D$33:$D$282,0),34))</f>
        <v/>
      </c>
      <c r="AK268" s="23" t="str">
        <f t="shared" si="18"/>
        <v/>
      </c>
      <c r="AL268" s="66" t="str">
        <f t="shared" si="19"/>
        <v/>
      </c>
      <c r="AM268" s="35"/>
      <c r="AN268" s="35"/>
      <c r="AO268" s="35"/>
      <c r="AP268" s="35"/>
      <c r="AQ268" s="35"/>
      <c r="AV268" s="36">
        <f t="shared" si="20"/>
        <v>0</v>
      </c>
      <c r="CA268" s="6">
        <v>1</v>
      </c>
      <c r="CB268" s="43">
        <v>100</v>
      </c>
      <c r="CC268" s="43">
        <v>100</v>
      </c>
    </row>
    <row r="269" spans="2:81" ht="21.95" customHeight="1" x14ac:dyDescent="0.2">
      <c r="B269" s="25">
        <f>SUBTOTAL(109,$CA$1:CA269)</f>
        <v>237</v>
      </c>
      <c r="C269" s="19" t="str">
        <f>IF(ISERROR(INDEX(İsimler!$A$1:$C$1000,MATCH(D269,İsimler!$A$1:$A$1000,0),2)),"",INDEX(İsimler!$A$1:$C$1000,MATCH(D269,İsimler!$A$1:$A$1000,0),3))</f>
        <v/>
      </c>
      <c r="D269" s="1"/>
      <c r="E269" s="119" t="str">
        <f>IF(ISERROR(INDEX(İsimler!$A$1:$C$1000,MATCH(D269,İsimler!$A$1:$A$1000,0),2)),"",INDEX(İsimler!$A$1:$C$1000,MATCH(D269,İsimler!$A$1:$A$1000,0),2))</f>
        <v/>
      </c>
      <c r="F269" s="120"/>
      <c r="G269" s="120"/>
      <c r="H269" s="120"/>
      <c r="I269" s="120"/>
      <c r="J269" s="121"/>
      <c r="K269" s="2"/>
      <c r="L269" s="1"/>
      <c r="M269" s="1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3" t="str">
        <f>IF(ISERROR(INDEX('1.Sınav'!$C$33:$AJ$282,MATCH(D269,'1.Sınav'!$D$33:$D$282,0),2)),"",INDEX('1.Sınav'!$C$33:$AJ$282,MATCH(D269,'1.Sınav'!$D$33:$D$282,0),34))</f>
        <v/>
      </c>
      <c r="AK269" s="23" t="str">
        <f t="shared" si="18"/>
        <v/>
      </c>
      <c r="AL269" s="66" t="str">
        <f t="shared" si="19"/>
        <v/>
      </c>
      <c r="AM269" s="35"/>
      <c r="AN269" s="35"/>
      <c r="AO269" s="35"/>
      <c r="AP269" s="35"/>
      <c r="AQ269" s="35"/>
      <c r="AV269" s="36">
        <f t="shared" si="20"/>
        <v>0</v>
      </c>
      <c r="CA269" s="6">
        <v>1</v>
      </c>
      <c r="CB269" s="43">
        <v>100</v>
      </c>
      <c r="CC269" s="43">
        <v>100</v>
      </c>
    </row>
    <row r="270" spans="2:81" ht="21.95" customHeight="1" x14ac:dyDescent="0.2">
      <c r="B270" s="25">
        <f>SUBTOTAL(109,$CA$1:CA270)</f>
        <v>238</v>
      </c>
      <c r="C270" s="19" t="str">
        <f>IF(ISERROR(INDEX(İsimler!$A$1:$C$1000,MATCH(D270,İsimler!$A$1:$A$1000,0),2)),"",INDEX(İsimler!$A$1:$C$1000,MATCH(D270,İsimler!$A$1:$A$1000,0),3))</f>
        <v/>
      </c>
      <c r="D270" s="1"/>
      <c r="E270" s="119" t="str">
        <f>IF(ISERROR(INDEX(İsimler!$A$1:$C$1000,MATCH(D270,İsimler!$A$1:$A$1000,0),2)),"",INDEX(İsimler!$A$1:$C$1000,MATCH(D270,İsimler!$A$1:$A$1000,0),2))</f>
        <v/>
      </c>
      <c r="F270" s="120"/>
      <c r="G270" s="120"/>
      <c r="H270" s="120"/>
      <c r="I270" s="120"/>
      <c r="J270" s="121"/>
      <c r="K270" s="2"/>
      <c r="L270" s="1"/>
      <c r="M270" s="1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3" t="str">
        <f>IF(ISERROR(INDEX('1.Sınav'!$C$33:$AJ$282,MATCH(D270,'1.Sınav'!$D$33:$D$282,0),2)),"",INDEX('1.Sınav'!$C$33:$AJ$282,MATCH(D270,'1.Sınav'!$D$33:$D$282,0),34))</f>
        <v/>
      </c>
      <c r="AK270" s="23" t="str">
        <f t="shared" si="18"/>
        <v/>
      </c>
      <c r="AL270" s="66" t="str">
        <f t="shared" si="19"/>
        <v/>
      </c>
      <c r="AM270" s="35"/>
      <c r="AN270" s="35"/>
      <c r="AO270" s="35"/>
      <c r="AP270" s="35"/>
      <c r="AQ270" s="35"/>
      <c r="AV270" s="36">
        <f t="shared" si="20"/>
        <v>0</v>
      </c>
      <c r="CA270" s="6">
        <v>1</v>
      </c>
      <c r="CB270" s="43">
        <v>100</v>
      </c>
      <c r="CC270" s="43">
        <v>100</v>
      </c>
    </row>
    <row r="271" spans="2:81" ht="21.95" customHeight="1" x14ac:dyDescent="0.2">
      <c r="B271" s="25">
        <f>SUBTOTAL(109,$CA$1:CA271)</f>
        <v>239</v>
      </c>
      <c r="C271" s="19" t="str">
        <f>IF(ISERROR(INDEX(İsimler!$A$1:$C$1000,MATCH(D271,İsimler!$A$1:$A$1000,0),2)),"",INDEX(İsimler!$A$1:$C$1000,MATCH(D271,İsimler!$A$1:$A$1000,0),3))</f>
        <v/>
      </c>
      <c r="D271" s="1"/>
      <c r="E271" s="119" t="str">
        <f>IF(ISERROR(INDEX(İsimler!$A$1:$C$1000,MATCH(D271,İsimler!$A$1:$A$1000,0),2)),"",INDEX(İsimler!$A$1:$C$1000,MATCH(D271,İsimler!$A$1:$A$1000,0),2))</f>
        <v/>
      </c>
      <c r="F271" s="120"/>
      <c r="G271" s="120"/>
      <c r="H271" s="120"/>
      <c r="I271" s="120"/>
      <c r="J271" s="121"/>
      <c r="K271" s="2"/>
      <c r="L271" s="1"/>
      <c r="M271" s="1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3" t="str">
        <f>IF(ISERROR(INDEX('1.Sınav'!$C$33:$AJ$282,MATCH(D271,'1.Sınav'!$D$33:$D$282,0),2)),"",INDEX('1.Sınav'!$C$33:$AJ$282,MATCH(D271,'1.Sınav'!$D$33:$D$282,0),34))</f>
        <v/>
      </c>
      <c r="AK271" s="23" t="str">
        <f t="shared" si="18"/>
        <v/>
      </c>
      <c r="AL271" s="66" t="str">
        <f t="shared" si="19"/>
        <v/>
      </c>
      <c r="AM271" s="35"/>
      <c r="AN271" s="35"/>
      <c r="AO271" s="35"/>
      <c r="AP271" s="35"/>
      <c r="AQ271" s="35"/>
      <c r="AV271" s="36">
        <f t="shared" si="20"/>
        <v>0</v>
      </c>
      <c r="CA271" s="6">
        <v>1</v>
      </c>
      <c r="CB271" s="43">
        <v>100</v>
      </c>
      <c r="CC271" s="43">
        <v>100</v>
      </c>
    </row>
    <row r="272" spans="2:81" ht="21.95" customHeight="1" x14ac:dyDescent="0.2">
      <c r="B272" s="25">
        <f>SUBTOTAL(109,$CA$1:CA272)</f>
        <v>240</v>
      </c>
      <c r="C272" s="19" t="str">
        <f>IF(ISERROR(INDEX(İsimler!$A$1:$C$1000,MATCH(D272,İsimler!$A$1:$A$1000,0),2)),"",INDEX(İsimler!$A$1:$C$1000,MATCH(D272,İsimler!$A$1:$A$1000,0),3))</f>
        <v/>
      </c>
      <c r="D272" s="1"/>
      <c r="E272" s="119" t="str">
        <f>IF(ISERROR(INDEX(İsimler!$A$1:$C$1000,MATCH(D272,İsimler!$A$1:$A$1000,0),2)),"",INDEX(İsimler!$A$1:$C$1000,MATCH(D272,İsimler!$A$1:$A$1000,0),2))</f>
        <v/>
      </c>
      <c r="F272" s="120"/>
      <c r="G272" s="120"/>
      <c r="H272" s="120"/>
      <c r="I272" s="120"/>
      <c r="J272" s="121"/>
      <c r="K272" s="2"/>
      <c r="L272" s="1"/>
      <c r="M272" s="1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3" t="str">
        <f>IF(ISERROR(INDEX('1.Sınav'!$C$33:$AJ$282,MATCH(D272,'1.Sınav'!$D$33:$D$282,0),2)),"",INDEX('1.Sınav'!$C$33:$AJ$282,MATCH(D272,'1.Sınav'!$D$33:$D$282,0),34))</f>
        <v/>
      </c>
      <c r="AK272" s="23" t="str">
        <f t="shared" si="18"/>
        <v/>
      </c>
      <c r="AL272" s="66" t="str">
        <f t="shared" si="19"/>
        <v/>
      </c>
      <c r="AM272" s="35"/>
      <c r="AN272" s="35"/>
      <c r="AO272" s="35"/>
      <c r="AP272" s="35"/>
      <c r="AQ272" s="35"/>
      <c r="AV272" s="36">
        <f t="shared" si="20"/>
        <v>0</v>
      </c>
      <c r="CA272" s="6">
        <v>1</v>
      </c>
      <c r="CB272" s="43">
        <v>100</v>
      </c>
      <c r="CC272" s="43">
        <v>100</v>
      </c>
    </row>
    <row r="273" spans="2:81" ht="21.95" customHeight="1" x14ac:dyDescent="0.2">
      <c r="B273" s="25">
        <f>SUBTOTAL(109,$CA$1:CA273)</f>
        <v>241</v>
      </c>
      <c r="C273" s="19" t="str">
        <f>IF(ISERROR(INDEX(İsimler!$A$1:$C$1000,MATCH(D273,İsimler!$A$1:$A$1000,0),2)),"",INDEX(İsimler!$A$1:$C$1000,MATCH(D273,İsimler!$A$1:$A$1000,0),3))</f>
        <v/>
      </c>
      <c r="D273" s="1"/>
      <c r="E273" s="119" t="str">
        <f>IF(ISERROR(INDEX(İsimler!$A$1:$C$1000,MATCH(D273,İsimler!$A$1:$A$1000,0),2)),"",INDEX(İsimler!$A$1:$C$1000,MATCH(D273,İsimler!$A$1:$A$1000,0),2))</f>
        <v/>
      </c>
      <c r="F273" s="120"/>
      <c r="G273" s="120"/>
      <c r="H273" s="120"/>
      <c r="I273" s="120"/>
      <c r="J273" s="121"/>
      <c r="K273" s="2"/>
      <c r="L273" s="1"/>
      <c r="M273" s="1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3" t="str">
        <f>IF(ISERROR(INDEX('1.Sınav'!$C$33:$AJ$282,MATCH(D273,'1.Sınav'!$D$33:$D$282,0),2)),"",INDEX('1.Sınav'!$C$33:$AJ$282,MATCH(D273,'1.Sınav'!$D$33:$D$282,0),34))</f>
        <v/>
      </c>
      <c r="AK273" s="23" t="str">
        <f t="shared" si="18"/>
        <v/>
      </c>
      <c r="AL273" s="66" t="str">
        <f t="shared" si="19"/>
        <v/>
      </c>
      <c r="AM273" s="35"/>
      <c r="AN273" s="35"/>
      <c r="AO273" s="35"/>
      <c r="AP273" s="35"/>
      <c r="AQ273" s="35"/>
      <c r="AV273" s="36">
        <f t="shared" si="20"/>
        <v>0</v>
      </c>
      <c r="CA273" s="6">
        <v>1</v>
      </c>
      <c r="CB273" s="43">
        <v>100</v>
      </c>
      <c r="CC273" s="43">
        <v>100</v>
      </c>
    </row>
    <row r="274" spans="2:81" ht="21.95" customHeight="1" x14ac:dyDescent="0.2">
      <c r="B274" s="25">
        <f>SUBTOTAL(109,$CA$1:CA274)</f>
        <v>242</v>
      </c>
      <c r="C274" s="19" t="str">
        <f>IF(ISERROR(INDEX(İsimler!$A$1:$C$1000,MATCH(D274,İsimler!$A$1:$A$1000,0),2)),"",INDEX(İsimler!$A$1:$C$1000,MATCH(D274,İsimler!$A$1:$A$1000,0),3))</f>
        <v/>
      </c>
      <c r="D274" s="1"/>
      <c r="E274" s="119" t="str">
        <f>IF(ISERROR(INDEX(İsimler!$A$1:$C$1000,MATCH(D274,İsimler!$A$1:$A$1000,0),2)),"",INDEX(İsimler!$A$1:$C$1000,MATCH(D274,İsimler!$A$1:$A$1000,0),2))</f>
        <v/>
      </c>
      <c r="F274" s="120"/>
      <c r="G274" s="120"/>
      <c r="H274" s="120"/>
      <c r="I274" s="120"/>
      <c r="J274" s="121"/>
      <c r="K274" s="2"/>
      <c r="L274" s="1"/>
      <c r="M274" s="1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3" t="str">
        <f>IF(ISERROR(INDEX('1.Sınav'!$C$33:$AJ$282,MATCH(D274,'1.Sınav'!$D$33:$D$282,0),2)),"",INDEX('1.Sınav'!$C$33:$AJ$282,MATCH(D274,'1.Sınav'!$D$33:$D$282,0),34))</f>
        <v/>
      </c>
      <c r="AK274" s="23" t="str">
        <f t="shared" si="18"/>
        <v/>
      </c>
      <c r="AL274" s="66" t="str">
        <f t="shared" si="19"/>
        <v/>
      </c>
      <c r="AM274" s="35"/>
      <c r="AN274" s="35"/>
      <c r="AO274" s="35"/>
      <c r="AP274" s="35"/>
      <c r="AQ274" s="35"/>
      <c r="AV274" s="36">
        <f t="shared" si="20"/>
        <v>0</v>
      </c>
      <c r="CA274" s="6">
        <v>1</v>
      </c>
      <c r="CB274" s="43">
        <v>100</v>
      </c>
      <c r="CC274" s="43">
        <v>100</v>
      </c>
    </row>
    <row r="275" spans="2:81" ht="21.95" customHeight="1" x14ac:dyDescent="0.2">
      <c r="B275" s="25">
        <f>SUBTOTAL(109,$CA$1:CA275)</f>
        <v>243</v>
      </c>
      <c r="C275" s="19" t="str">
        <f>IF(ISERROR(INDEX(İsimler!$A$1:$C$1000,MATCH(D275,İsimler!$A$1:$A$1000,0),2)),"",INDEX(İsimler!$A$1:$C$1000,MATCH(D275,İsimler!$A$1:$A$1000,0),3))</f>
        <v/>
      </c>
      <c r="D275" s="1"/>
      <c r="E275" s="119" t="str">
        <f>IF(ISERROR(INDEX(İsimler!$A$1:$C$1000,MATCH(D275,İsimler!$A$1:$A$1000,0),2)),"",INDEX(İsimler!$A$1:$C$1000,MATCH(D275,İsimler!$A$1:$A$1000,0),2))</f>
        <v/>
      </c>
      <c r="F275" s="120"/>
      <c r="G275" s="120"/>
      <c r="H275" s="120"/>
      <c r="I275" s="120"/>
      <c r="J275" s="121"/>
      <c r="K275" s="2"/>
      <c r="L275" s="1"/>
      <c r="M275" s="1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3" t="str">
        <f>IF(ISERROR(INDEX('1.Sınav'!$C$33:$AJ$282,MATCH(D275,'1.Sınav'!$D$33:$D$282,0),2)),"",INDEX('1.Sınav'!$C$33:$AJ$282,MATCH(D275,'1.Sınav'!$D$33:$D$282,0),34))</f>
        <v/>
      </c>
      <c r="AK275" s="23" t="str">
        <f t="shared" si="18"/>
        <v/>
      </c>
      <c r="AL275" s="66" t="str">
        <f t="shared" si="19"/>
        <v/>
      </c>
      <c r="AM275" s="35"/>
      <c r="AN275" s="35"/>
      <c r="AO275" s="35"/>
      <c r="AP275" s="35"/>
      <c r="AQ275" s="35"/>
      <c r="AV275" s="36">
        <f t="shared" si="20"/>
        <v>0</v>
      </c>
      <c r="CA275" s="6">
        <v>1</v>
      </c>
      <c r="CB275" s="43">
        <v>100</v>
      </c>
      <c r="CC275" s="43">
        <v>100</v>
      </c>
    </row>
    <row r="276" spans="2:81" ht="21.95" customHeight="1" x14ac:dyDescent="0.2">
      <c r="B276" s="25">
        <f>SUBTOTAL(109,$CA$1:CA276)</f>
        <v>244</v>
      </c>
      <c r="C276" s="19" t="str">
        <f>IF(ISERROR(INDEX(İsimler!$A$1:$C$1000,MATCH(D276,İsimler!$A$1:$A$1000,0),2)),"",INDEX(İsimler!$A$1:$C$1000,MATCH(D276,İsimler!$A$1:$A$1000,0),3))</f>
        <v/>
      </c>
      <c r="D276" s="1"/>
      <c r="E276" s="119" t="str">
        <f>IF(ISERROR(INDEX(İsimler!$A$1:$C$1000,MATCH(D276,İsimler!$A$1:$A$1000,0),2)),"",INDEX(İsimler!$A$1:$C$1000,MATCH(D276,İsimler!$A$1:$A$1000,0),2))</f>
        <v/>
      </c>
      <c r="F276" s="120"/>
      <c r="G276" s="120"/>
      <c r="H276" s="120"/>
      <c r="I276" s="120"/>
      <c r="J276" s="121"/>
      <c r="K276" s="2"/>
      <c r="L276" s="1"/>
      <c r="M276" s="1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3" t="str">
        <f>IF(ISERROR(INDEX('1.Sınav'!$C$33:$AJ$282,MATCH(D276,'1.Sınav'!$D$33:$D$282,0),2)),"",INDEX('1.Sınav'!$C$33:$AJ$282,MATCH(D276,'1.Sınav'!$D$33:$D$282,0),34))</f>
        <v/>
      </c>
      <c r="AK276" s="23" t="str">
        <f t="shared" si="18"/>
        <v/>
      </c>
      <c r="AL276" s="66" t="str">
        <f t="shared" si="19"/>
        <v/>
      </c>
      <c r="AM276" s="35"/>
      <c r="AN276" s="35"/>
      <c r="AO276" s="35"/>
      <c r="AP276" s="35"/>
      <c r="AQ276" s="35"/>
      <c r="AV276" s="36">
        <f t="shared" si="20"/>
        <v>0</v>
      </c>
      <c r="CA276" s="6">
        <v>1</v>
      </c>
      <c r="CB276" s="43">
        <v>100</v>
      </c>
      <c r="CC276" s="43">
        <v>100</v>
      </c>
    </row>
    <row r="277" spans="2:81" ht="21.95" customHeight="1" x14ac:dyDescent="0.2">
      <c r="B277" s="25">
        <f>SUBTOTAL(109,$CA$1:CA277)</f>
        <v>245</v>
      </c>
      <c r="C277" s="19" t="str">
        <f>IF(ISERROR(INDEX(İsimler!$A$1:$C$1000,MATCH(D277,İsimler!$A$1:$A$1000,0),2)),"",INDEX(İsimler!$A$1:$C$1000,MATCH(D277,İsimler!$A$1:$A$1000,0),3))</f>
        <v/>
      </c>
      <c r="D277" s="1"/>
      <c r="E277" s="119" t="str">
        <f>IF(ISERROR(INDEX(İsimler!$A$1:$C$1000,MATCH(D277,İsimler!$A$1:$A$1000,0),2)),"",INDEX(İsimler!$A$1:$C$1000,MATCH(D277,İsimler!$A$1:$A$1000,0),2))</f>
        <v/>
      </c>
      <c r="F277" s="120"/>
      <c r="G277" s="120"/>
      <c r="H277" s="120"/>
      <c r="I277" s="120"/>
      <c r="J277" s="121"/>
      <c r="K277" s="2"/>
      <c r="L277" s="1"/>
      <c r="M277" s="1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3" t="str">
        <f>IF(ISERROR(INDEX('1.Sınav'!$C$33:$AJ$282,MATCH(D277,'1.Sınav'!$D$33:$D$282,0),2)),"",INDEX('1.Sınav'!$C$33:$AJ$282,MATCH(D277,'1.Sınav'!$D$33:$D$282,0),34))</f>
        <v/>
      </c>
      <c r="AK277" s="23" t="str">
        <f t="shared" si="18"/>
        <v/>
      </c>
      <c r="AL277" s="66" t="str">
        <f t="shared" si="19"/>
        <v/>
      </c>
      <c r="AM277" s="35"/>
      <c r="AN277" s="35"/>
      <c r="AO277" s="35"/>
      <c r="AP277" s="35"/>
      <c r="AQ277" s="35"/>
      <c r="AV277" s="36">
        <f t="shared" si="20"/>
        <v>0</v>
      </c>
      <c r="CA277" s="6">
        <v>1</v>
      </c>
      <c r="CB277" s="43">
        <v>100</v>
      </c>
      <c r="CC277" s="43">
        <v>100</v>
      </c>
    </row>
    <row r="278" spans="2:81" ht="21.95" customHeight="1" x14ac:dyDescent="0.2">
      <c r="B278" s="25">
        <f>SUBTOTAL(109,$CA$1:CA278)</f>
        <v>246</v>
      </c>
      <c r="C278" s="19" t="str">
        <f>IF(ISERROR(INDEX(İsimler!$A$1:$C$1000,MATCH(D278,İsimler!$A$1:$A$1000,0),2)),"",INDEX(İsimler!$A$1:$C$1000,MATCH(D278,İsimler!$A$1:$A$1000,0),3))</f>
        <v/>
      </c>
      <c r="D278" s="1"/>
      <c r="E278" s="119" t="str">
        <f>IF(ISERROR(INDEX(İsimler!$A$1:$C$1000,MATCH(D278,İsimler!$A$1:$A$1000,0),2)),"",INDEX(İsimler!$A$1:$C$1000,MATCH(D278,İsimler!$A$1:$A$1000,0),2))</f>
        <v/>
      </c>
      <c r="F278" s="120"/>
      <c r="G278" s="120"/>
      <c r="H278" s="120"/>
      <c r="I278" s="120"/>
      <c r="J278" s="121"/>
      <c r="K278" s="2"/>
      <c r="L278" s="1"/>
      <c r="M278" s="1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3" t="str">
        <f>IF(ISERROR(INDEX('1.Sınav'!$C$33:$AJ$282,MATCH(D278,'1.Sınav'!$D$33:$D$282,0),2)),"",INDEX('1.Sınav'!$C$33:$AJ$282,MATCH(D278,'1.Sınav'!$D$33:$D$282,0),34))</f>
        <v/>
      </c>
      <c r="AK278" s="23" t="str">
        <f t="shared" si="18"/>
        <v/>
      </c>
      <c r="AL278" s="66" t="str">
        <f t="shared" si="19"/>
        <v/>
      </c>
      <c r="AM278" s="35"/>
      <c r="AN278" s="35"/>
      <c r="AO278" s="35"/>
      <c r="AP278" s="35"/>
      <c r="AQ278" s="35"/>
      <c r="AV278" s="36">
        <f t="shared" si="20"/>
        <v>0</v>
      </c>
      <c r="CA278" s="6">
        <v>1</v>
      </c>
      <c r="CB278" s="43">
        <v>100</v>
      </c>
      <c r="CC278" s="43">
        <v>100</v>
      </c>
    </row>
    <row r="279" spans="2:81" ht="21.95" customHeight="1" x14ac:dyDescent="0.2">
      <c r="B279" s="25">
        <f>SUBTOTAL(109,$CA$1:CA279)</f>
        <v>247</v>
      </c>
      <c r="C279" s="19" t="str">
        <f>IF(ISERROR(INDEX(İsimler!$A$1:$C$1000,MATCH(D279,İsimler!$A$1:$A$1000,0),2)),"",INDEX(İsimler!$A$1:$C$1000,MATCH(D279,İsimler!$A$1:$A$1000,0),3))</f>
        <v/>
      </c>
      <c r="D279" s="1"/>
      <c r="E279" s="119" t="str">
        <f>IF(ISERROR(INDEX(İsimler!$A$1:$C$1000,MATCH(D279,İsimler!$A$1:$A$1000,0),2)),"",INDEX(İsimler!$A$1:$C$1000,MATCH(D279,İsimler!$A$1:$A$1000,0),2))</f>
        <v/>
      </c>
      <c r="F279" s="120"/>
      <c r="G279" s="120"/>
      <c r="H279" s="120"/>
      <c r="I279" s="120"/>
      <c r="J279" s="121"/>
      <c r="K279" s="2"/>
      <c r="L279" s="1"/>
      <c r="M279" s="1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3" t="str">
        <f>IF(ISERROR(INDEX('1.Sınav'!$C$33:$AJ$282,MATCH(D279,'1.Sınav'!$D$33:$D$282,0),2)),"",INDEX('1.Sınav'!$C$33:$AJ$282,MATCH(D279,'1.Sınav'!$D$33:$D$282,0),34))</f>
        <v/>
      </c>
      <c r="AK279" s="23" t="str">
        <f t="shared" si="18"/>
        <v/>
      </c>
      <c r="AL279" s="66" t="str">
        <f t="shared" si="19"/>
        <v/>
      </c>
      <c r="AM279" s="35"/>
      <c r="AN279" s="35"/>
      <c r="AO279" s="35"/>
      <c r="AP279" s="35"/>
      <c r="AQ279" s="35"/>
      <c r="AV279" s="36">
        <f t="shared" si="20"/>
        <v>0</v>
      </c>
      <c r="CA279" s="6">
        <v>1</v>
      </c>
      <c r="CB279" s="43">
        <v>100</v>
      </c>
      <c r="CC279" s="43">
        <v>100</v>
      </c>
    </row>
    <row r="280" spans="2:81" ht="21.95" customHeight="1" x14ac:dyDescent="0.2">
      <c r="B280" s="25">
        <f>SUBTOTAL(109,$CA$1:CA280)</f>
        <v>248</v>
      </c>
      <c r="C280" s="19" t="str">
        <f>IF(ISERROR(INDEX(İsimler!$A$1:$C$1000,MATCH(D280,İsimler!$A$1:$A$1000,0),2)),"",INDEX(İsimler!$A$1:$C$1000,MATCH(D280,İsimler!$A$1:$A$1000,0),3))</f>
        <v/>
      </c>
      <c r="D280" s="1"/>
      <c r="E280" s="119" t="str">
        <f>IF(ISERROR(INDEX(İsimler!$A$1:$C$1000,MATCH(D280,İsimler!$A$1:$A$1000,0),2)),"",INDEX(İsimler!$A$1:$C$1000,MATCH(D280,İsimler!$A$1:$A$1000,0),2))</f>
        <v/>
      </c>
      <c r="F280" s="120"/>
      <c r="G280" s="120"/>
      <c r="H280" s="120"/>
      <c r="I280" s="120"/>
      <c r="J280" s="121"/>
      <c r="K280" s="2"/>
      <c r="L280" s="1"/>
      <c r="M280" s="1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3" t="str">
        <f>IF(ISERROR(INDEX('1.Sınav'!$C$33:$AJ$282,MATCH(D280,'1.Sınav'!$D$33:$D$282,0),2)),"",INDEX('1.Sınav'!$C$33:$AJ$282,MATCH(D280,'1.Sınav'!$D$33:$D$282,0),34))</f>
        <v/>
      </c>
      <c r="AK280" s="23" t="str">
        <f t="shared" si="18"/>
        <v/>
      </c>
      <c r="AL280" s="66" t="str">
        <f t="shared" si="19"/>
        <v/>
      </c>
      <c r="AM280" s="35"/>
      <c r="AN280" s="35"/>
      <c r="AO280" s="35"/>
      <c r="AP280" s="35"/>
      <c r="AQ280" s="35"/>
      <c r="AV280" s="36">
        <f t="shared" si="20"/>
        <v>0</v>
      </c>
      <c r="CA280" s="6">
        <v>1</v>
      </c>
      <c r="CB280" s="43">
        <v>100</v>
      </c>
      <c r="CC280" s="43">
        <v>100</v>
      </c>
    </row>
    <row r="281" spans="2:81" ht="21.95" customHeight="1" x14ac:dyDescent="0.2">
      <c r="B281" s="25">
        <f>SUBTOTAL(109,$CA$1:CA281)</f>
        <v>249</v>
      </c>
      <c r="C281" s="19" t="str">
        <f>IF(ISERROR(INDEX(İsimler!$A$1:$C$1000,MATCH(D281,İsimler!$A$1:$A$1000,0),2)),"",INDEX(İsimler!$A$1:$C$1000,MATCH(D281,İsimler!$A$1:$A$1000,0),3))</f>
        <v/>
      </c>
      <c r="D281" s="1"/>
      <c r="E281" s="119" t="str">
        <f>IF(ISERROR(INDEX(İsimler!$A$1:$C$1000,MATCH(D281,İsimler!$A$1:$A$1000,0),2)),"",INDEX(İsimler!$A$1:$C$1000,MATCH(D281,İsimler!$A$1:$A$1000,0),2))</f>
        <v/>
      </c>
      <c r="F281" s="120"/>
      <c r="G281" s="120"/>
      <c r="H281" s="120"/>
      <c r="I281" s="120"/>
      <c r="J281" s="121"/>
      <c r="K281" s="2"/>
      <c r="L281" s="1"/>
      <c r="M281" s="1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3" t="str">
        <f>IF(ISERROR(INDEX('1.Sınav'!$C$33:$AJ$282,MATCH(D281,'1.Sınav'!$D$33:$D$282,0),2)),"",INDEX('1.Sınav'!$C$33:$AJ$282,MATCH(D281,'1.Sınav'!$D$33:$D$282,0),34))</f>
        <v/>
      </c>
      <c r="AK281" s="23" t="str">
        <f t="shared" si="18"/>
        <v/>
      </c>
      <c r="AL281" s="66" t="str">
        <f t="shared" si="19"/>
        <v/>
      </c>
      <c r="AM281" s="35"/>
      <c r="AN281" s="35"/>
      <c r="AO281" s="35"/>
      <c r="AP281" s="35"/>
      <c r="AQ281" s="35"/>
      <c r="AV281" s="36">
        <f t="shared" si="20"/>
        <v>0</v>
      </c>
      <c r="CA281" s="6">
        <v>1</v>
      </c>
      <c r="CB281" s="43">
        <v>100</v>
      </c>
      <c r="CC281" s="43">
        <v>100</v>
      </c>
    </row>
    <row r="282" spans="2:81" ht="21.95" customHeight="1" x14ac:dyDescent="0.2">
      <c r="B282" s="25">
        <f>SUBTOTAL(109,$CA$1:CA282)</f>
        <v>250</v>
      </c>
      <c r="C282" s="19" t="str">
        <f>IF(ISERROR(INDEX(İsimler!$A$1:$C$1000,MATCH(D282,İsimler!$A$1:$A$1000,0),2)),"",INDEX(İsimler!$A$1:$C$1000,MATCH(D282,İsimler!$A$1:$A$1000,0),3))</f>
        <v/>
      </c>
      <c r="D282" s="1"/>
      <c r="E282" s="119" t="str">
        <f>IF(ISERROR(INDEX(İsimler!$A$1:$C$1000,MATCH(D282,İsimler!$A$1:$A$1000,0),2)),"",INDEX(İsimler!$A$1:$C$1000,MATCH(D282,İsimler!$A$1:$A$1000,0),2))</f>
        <v/>
      </c>
      <c r="F282" s="120"/>
      <c r="G282" s="120"/>
      <c r="H282" s="120"/>
      <c r="I282" s="120"/>
      <c r="J282" s="121"/>
      <c r="K282" s="2"/>
      <c r="L282" s="1"/>
      <c r="M282" s="1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3" t="str">
        <f>IF(ISERROR(INDEX('1.Sınav'!$C$33:$AJ$282,MATCH(D282,'1.Sınav'!$D$33:$D$282,0),2)),"",INDEX('1.Sınav'!$C$33:$AJ$282,MATCH(D282,'1.Sınav'!$D$33:$D$282,0),34))</f>
        <v/>
      </c>
      <c r="AK282" s="23" t="str">
        <f t="shared" si="18"/>
        <v/>
      </c>
      <c r="AL282" s="66" t="str">
        <f t="shared" si="19"/>
        <v/>
      </c>
      <c r="AM282" s="35"/>
      <c r="AN282" s="35"/>
      <c r="AO282" s="35"/>
      <c r="AP282" s="35"/>
      <c r="AQ282" s="35"/>
      <c r="AV282" s="36">
        <f t="shared" si="20"/>
        <v>0</v>
      </c>
      <c r="CA282" s="6">
        <v>1</v>
      </c>
      <c r="CB282" s="43">
        <v>100</v>
      </c>
      <c r="CC282" s="43">
        <v>100</v>
      </c>
    </row>
    <row r="283" spans="2:81" ht="21.95" customHeight="1" thickBot="1" x14ac:dyDescent="0.25">
      <c r="B283" s="26"/>
      <c r="C283" s="17"/>
      <c r="D283" s="29"/>
      <c r="E283" s="17"/>
      <c r="F283" s="17"/>
      <c r="G283" s="17"/>
      <c r="H283" s="17"/>
      <c r="I283" s="17"/>
      <c r="J283" s="18"/>
      <c r="K283" s="30">
        <f>SUBTOTAL(9,K33:K282)</f>
        <v>0</v>
      </c>
      <c r="L283" s="30">
        <f t="shared" ref="L283:AI283" si="21">SUBTOTAL(9,L33:L282)</f>
        <v>0</v>
      </c>
      <c r="M283" s="30">
        <f t="shared" si="21"/>
        <v>0</v>
      </c>
      <c r="N283" s="30">
        <f t="shared" si="21"/>
        <v>0</v>
      </c>
      <c r="O283" s="30">
        <f t="shared" si="21"/>
        <v>0</v>
      </c>
      <c r="P283" s="30">
        <f t="shared" si="21"/>
        <v>0</v>
      </c>
      <c r="Q283" s="30">
        <f t="shared" si="21"/>
        <v>0</v>
      </c>
      <c r="R283" s="30">
        <f t="shared" si="21"/>
        <v>0</v>
      </c>
      <c r="S283" s="30">
        <f t="shared" si="21"/>
        <v>0</v>
      </c>
      <c r="T283" s="30">
        <f t="shared" si="21"/>
        <v>0</v>
      </c>
      <c r="U283" s="30">
        <f t="shared" si="21"/>
        <v>0</v>
      </c>
      <c r="V283" s="30">
        <f t="shared" si="21"/>
        <v>0</v>
      </c>
      <c r="W283" s="30">
        <f t="shared" si="21"/>
        <v>0</v>
      </c>
      <c r="X283" s="30">
        <f t="shared" si="21"/>
        <v>0</v>
      </c>
      <c r="Y283" s="30">
        <f t="shared" si="21"/>
        <v>0</v>
      </c>
      <c r="Z283" s="30">
        <f t="shared" si="21"/>
        <v>0</v>
      </c>
      <c r="AA283" s="30">
        <f t="shared" si="21"/>
        <v>0</v>
      </c>
      <c r="AB283" s="30">
        <f t="shared" si="21"/>
        <v>0</v>
      </c>
      <c r="AC283" s="30">
        <f t="shared" si="21"/>
        <v>0</v>
      </c>
      <c r="AD283" s="30">
        <f t="shared" si="21"/>
        <v>0</v>
      </c>
      <c r="AE283" s="30">
        <f t="shared" si="21"/>
        <v>0</v>
      </c>
      <c r="AF283" s="30">
        <f t="shared" si="21"/>
        <v>0</v>
      </c>
      <c r="AG283" s="30">
        <f t="shared" si="21"/>
        <v>0</v>
      </c>
      <c r="AH283" s="30">
        <f t="shared" si="21"/>
        <v>0</v>
      </c>
      <c r="AI283" s="30">
        <f t="shared" si="21"/>
        <v>0</v>
      </c>
      <c r="AJ283" s="109"/>
      <c r="AK283" s="109"/>
      <c r="AL283" s="109"/>
      <c r="AM283" s="35"/>
      <c r="AN283" s="35"/>
      <c r="AO283" s="35"/>
      <c r="AP283" s="35"/>
      <c r="AQ283" s="35"/>
      <c r="AX283" s="35"/>
      <c r="CA283" s="6">
        <v>1</v>
      </c>
      <c r="CB283" s="43">
        <v>100</v>
      </c>
      <c r="CC283" s="43">
        <v>100</v>
      </c>
    </row>
    <row r="284" spans="2:81" ht="21.95" customHeight="1" thickTop="1" thickBot="1" x14ac:dyDescent="0.25">
      <c r="B284" s="27"/>
      <c r="C284" s="31" t="s">
        <v>7</v>
      </c>
      <c r="D284" s="32"/>
      <c r="E284" s="32"/>
      <c r="F284" s="32"/>
      <c r="G284" s="32"/>
      <c r="H284" s="32"/>
      <c r="I284" s="32"/>
      <c r="J284" s="33"/>
      <c r="K284" s="34" t="e">
        <f>IF($AF$4=0,"",(K283*100)/(AW285*$AF$4))</f>
        <v>#DIV/0!</v>
      </c>
      <c r="L284" s="34" t="e">
        <f>IF($AF$5=0,"",(L283*100)/(AX285*$AF$5))</f>
        <v>#DIV/0!</v>
      </c>
      <c r="M284" s="34" t="e">
        <f>IF($AF$6=0,"",(M283*100)/(AY285*$AF$6))</f>
        <v>#DIV/0!</v>
      </c>
      <c r="N284" s="34" t="e">
        <f>IF($AF$7=0,"",(N283*100)/(AZ285*$AF$7))</f>
        <v>#DIV/0!</v>
      </c>
      <c r="O284" s="34" t="e">
        <f>IF($AF$8=0,"",(O283*100)/(BA285*$AF$8))</f>
        <v>#DIV/0!</v>
      </c>
      <c r="P284" s="34" t="e">
        <f>IF($AF$9=0,"",(P283*100)/(BB285*$AF$9))</f>
        <v>#DIV/0!</v>
      </c>
      <c r="Q284" s="34" t="e">
        <f>IF($AF$10=0,"",(Q283*100)/(BC285*$AF$10))</f>
        <v>#DIV/0!</v>
      </c>
      <c r="R284" s="34" t="e">
        <f>IF($AF$11=0,"",(R283*100)/(BD285*$AF$11))</f>
        <v>#DIV/0!</v>
      </c>
      <c r="S284" s="34" t="e">
        <f>IF($AF$12=0,"",(S283*100)/(BE285*$AF$12))</f>
        <v>#DIV/0!</v>
      </c>
      <c r="T284" s="34" t="e">
        <f>IF($AF$13=0,"",(T283*100)/(BF285*$AF$13))</f>
        <v>#DIV/0!</v>
      </c>
      <c r="U284" s="34" t="e">
        <f>IF($AF$14=0,"",(U283*100)/(BG285*$AF$14))</f>
        <v>#DIV/0!</v>
      </c>
      <c r="V284" s="34" t="e">
        <f>IF($AF$15=0,"",(V283*100)/(BH285*$AF$15))</f>
        <v>#DIV/0!</v>
      </c>
      <c r="W284" s="34" t="e">
        <f>IF($AF$16=0,"",(W283*100)/(BI285*$AF$16))</f>
        <v>#DIV/0!</v>
      </c>
      <c r="X284" s="34" t="str">
        <f>IF($AF$17=0,"",(X283*100)/(BJ285*$AF$17))</f>
        <v/>
      </c>
      <c r="Y284" s="34" t="e">
        <f>IF($AF$18=0,"",(Y283*100)/(BK285*$AF$18))</f>
        <v>#DIV/0!</v>
      </c>
      <c r="Z284" s="34" t="e">
        <f>IF($AF$19=0,"",(Z283*100)/(BL285*$AF$19))</f>
        <v>#DIV/0!</v>
      </c>
      <c r="AA284" s="34" t="e">
        <f>IF($AF$20=0,"",(AA283*100)/(BM285*$AF$20))</f>
        <v>#DIV/0!</v>
      </c>
      <c r="AB284" s="34" t="e">
        <f>IF($AF$21=0,"",(AB283*100)/(BN285*$AF$21))</f>
        <v>#DIV/0!</v>
      </c>
      <c r="AC284" s="34" t="e">
        <f>IF($AF$22=0,"",(AC283*100)/(BO285*$AF$22))</f>
        <v>#DIV/0!</v>
      </c>
      <c r="AD284" s="34" t="e">
        <f>IF($AF$23=0,"",(AD283*100)/(BP285*$AF$23))</f>
        <v>#DIV/0!</v>
      </c>
      <c r="AE284" s="34" t="e">
        <f>IF($AF$24=0,"",(AE283*100)/(BQ285*$AF$24))</f>
        <v>#DIV/0!</v>
      </c>
      <c r="AF284" s="34" t="str">
        <f>IF($AF$25=0,"",(AF283*100)/(BR285*$AF$25))</f>
        <v/>
      </c>
      <c r="AG284" s="34" t="str">
        <f>IF($AF$26=0,"",(AG283*100)/(BS285*$AF$26))</f>
        <v/>
      </c>
      <c r="AH284" s="34" t="str">
        <f>IF($AF$27=0,"",(AH283*100)/(BT285*$AF$27))</f>
        <v/>
      </c>
      <c r="AI284" s="34" t="str">
        <f>IF($AF$28=0,"",(AI283*100)/(BU285*$AF$28))</f>
        <v/>
      </c>
      <c r="AJ284" s="110"/>
      <c r="AK284" s="110"/>
      <c r="AL284" s="110"/>
      <c r="AN284" s="35"/>
      <c r="AO284" s="35"/>
      <c r="AP284" s="35"/>
      <c r="AQ284" s="35"/>
      <c r="CA284" s="6">
        <v>1</v>
      </c>
      <c r="CB284" s="43">
        <v>100</v>
      </c>
      <c r="CC284" s="43">
        <v>100</v>
      </c>
    </row>
    <row r="285" spans="2:81" ht="13.5" thickTop="1" x14ac:dyDescent="0.2">
      <c r="B285" s="35"/>
      <c r="C285" s="35"/>
      <c r="D285" s="35"/>
      <c r="E285" s="35"/>
      <c r="F285" s="35"/>
      <c r="G285" s="35"/>
      <c r="H285" s="35"/>
      <c r="I285" s="35"/>
      <c r="J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S285" s="6" t="str">
        <f>IF(AW285&gt;=40,"a","b")</f>
        <v>b</v>
      </c>
      <c r="AW285" s="35">
        <f t="shared" ref="AW285:BV285" si="22">SUBTOTAL(3,K33:K282)</f>
        <v>0</v>
      </c>
      <c r="AX285" s="35">
        <f t="shared" si="22"/>
        <v>0</v>
      </c>
      <c r="AY285" s="35">
        <f t="shared" si="22"/>
        <v>0</v>
      </c>
      <c r="AZ285" s="35">
        <f t="shared" si="22"/>
        <v>0</v>
      </c>
      <c r="BA285" s="35">
        <f t="shared" si="22"/>
        <v>0</v>
      </c>
      <c r="BB285" s="35">
        <f t="shared" si="22"/>
        <v>0</v>
      </c>
      <c r="BC285" s="35">
        <f t="shared" si="22"/>
        <v>0</v>
      </c>
      <c r="BD285" s="35">
        <f t="shared" si="22"/>
        <v>0</v>
      </c>
      <c r="BE285" s="35">
        <f t="shared" si="22"/>
        <v>0</v>
      </c>
      <c r="BF285" s="35">
        <f t="shared" si="22"/>
        <v>0</v>
      </c>
      <c r="BG285" s="35">
        <f t="shared" si="22"/>
        <v>0</v>
      </c>
      <c r="BH285" s="35">
        <f t="shared" si="22"/>
        <v>0</v>
      </c>
      <c r="BI285" s="35">
        <f t="shared" si="22"/>
        <v>0</v>
      </c>
      <c r="BJ285" s="35">
        <f t="shared" si="22"/>
        <v>0</v>
      </c>
      <c r="BK285" s="35">
        <f t="shared" si="22"/>
        <v>0</v>
      </c>
      <c r="BL285" s="35">
        <f t="shared" si="22"/>
        <v>0</v>
      </c>
      <c r="BM285" s="35">
        <f t="shared" si="22"/>
        <v>0</v>
      </c>
      <c r="BN285" s="35">
        <f t="shared" si="22"/>
        <v>0</v>
      </c>
      <c r="BO285" s="35">
        <f t="shared" si="22"/>
        <v>0</v>
      </c>
      <c r="BP285" s="35">
        <f t="shared" si="22"/>
        <v>0</v>
      </c>
      <c r="BQ285" s="35">
        <f t="shared" si="22"/>
        <v>0</v>
      </c>
      <c r="BR285" s="35">
        <f t="shared" si="22"/>
        <v>0</v>
      </c>
      <c r="BS285" s="35">
        <f t="shared" si="22"/>
        <v>0</v>
      </c>
      <c r="BT285" s="35">
        <f t="shared" si="22"/>
        <v>0</v>
      </c>
      <c r="BU285" s="35">
        <f t="shared" si="22"/>
        <v>0</v>
      </c>
      <c r="BV285" s="35">
        <f t="shared" si="22"/>
        <v>250</v>
      </c>
      <c r="BW285" s="35">
        <f>SUBTOTAL(3,AL33:AL282)</f>
        <v>250</v>
      </c>
      <c r="BX285" s="35" t="e">
        <f>SUBTOTAL(3,#REF!)</f>
        <v>#REF!</v>
      </c>
      <c r="BY285" s="35" t="e">
        <f>SUBTOTAL(3,#REF!)</f>
        <v>#REF!</v>
      </c>
      <c r="CA285" s="6">
        <v>1</v>
      </c>
      <c r="CB285" s="43">
        <v>100</v>
      </c>
      <c r="CC285" s="43">
        <v>100</v>
      </c>
    </row>
    <row r="286" spans="2:81" x14ac:dyDescent="0.2"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W286" s="37">
        <f t="shared" ref="AW286:BU286" si="23">SUM(K33:K282)</f>
        <v>0</v>
      </c>
      <c r="AX286" s="37">
        <f t="shared" si="23"/>
        <v>0</v>
      </c>
      <c r="AY286" s="37">
        <f t="shared" si="23"/>
        <v>0</v>
      </c>
      <c r="AZ286" s="37">
        <f t="shared" si="23"/>
        <v>0</v>
      </c>
      <c r="BA286" s="37">
        <f t="shared" si="23"/>
        <v>0</v>
      </c>
      <c r="BB286" s="37">
        <f t="shared" si="23"/>
        <v>0</v>
      </c>
      <c r="BC286" s="37">
        <f t="shared" si="23"/>
        <v>0</v>
      </c>
      <c r="BD286" s="37">
        <f t="shared" si="23"/>
        <v>0</v>
      </c>
      <c r="BE286" s="37">
        <f t="shared" si="23"/>
        <v>0</v>
      </c>
      <c r="BF286" s="37">
        <f t="shared" si="23"/>
        <v>0</v>
      </c>
      <c r="BG286" s="37">
        <f t="shared" si="23"/>
        <v>0</v>
      </c>
      <c r="BH286" s="37">
        <f t="shared" si="23"/>
        <v>0</v>
      </c>
      <c r="BI286" s="37">
        <f t="shared" si="23"/>
        <v>0</v>
      </c>
      <c r="BJ286" s="37">
        <f t="shared" si="23"/>
        <v>0</v>
      </c>
      <c r="BK286" s="37">
        <f t="shared" si="23"/>
        <v>0</v>
      </c>
      <c r="BL286" s="37">
        <f t="shared" si="23"/>
        <v>0</v>
      </c>
      <c r="BM286" s="37">
        <f t="shared" si="23"/>
        <v>0</v>
      </c>
      <c r="BN286" s="37">
        <f t="shared" si="23"/>
        <v>0</v>
      </c>
      <c r="BO286" s="37">
        <f t="shared" si="23"/>
        <v>0</v>
      </c>
      <c r="BP286" s="37">
        <f t="shared" si="23"/>
        <v>0</v>
      </c>
      <c r="BQ286" s="37">
        <f t="shared" si="23"/>
        <v>0</v>
      </c>
      <c r="BR286" s="37">
        <f t="shared" si="23"/>
        <v>0</v>
      </c>
      <c r="BS286" s="37">
        <f t="shared" si="23"/>
        <v>0</v>
      </c>
      <c r="BT286" s="37">
        <f t="shared" si="23"/>
        <v>0</v>
      </c>
      <c r="BU286" s="37">
        <f t="shared" si="23"/>
        <v>0</v>
      </c>
      <c r="CA286" s="6">
        <v>1</v>
      </c>
      <c r="CB286" s="43">
        <v>100</v>
      </c>
      <c r="CC286" s="43">
        <v>100</v>
      </c>
    </row>
    <row r="287" spans="2:81" x14ac:dyDescent="0.2"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W287" s="6">
        <f t="shared" ref="AW287:BR287" si="24">COUNTA(K33:K282)</f>
        <v>0</v>
      </c>
      <c r="AX287" s="6">
        <f t="shared" si="24"/>
        <v>0</v>
      </c>
      <c r="AY287" s="6">
        <f t="shared" si="24"/>
        <v>0</v>
      </c>
      <c r="AZ287" s="6">
        <f t="shared" si="24"/>
        <v>0</v>
      </c>
      <c r="BA287" s="6">
        <f t="shared" si="24"/>
        <v>0</v>
      </c>
      <c r="BB287" s="6">
        <f t="shared" si="24"/>
        <v>0</v>
      </c>
      <c r="BC287" s="6">
        <f t="shared" si="24"/>
        <v>0</v>
      </c>
      <c r="BD287" s="6">
        <f t="shared" si="24"/>
        <v>0</v>
      </c>
      <c r="BE287" s="6">
        <f t="shared" si="24"/>
        <v>0</v>
      </c>
      <c r="BF287" s="6">
        <f t="shared" si="24"/>
        <v>0</v>
      </c>
      <c r="BG287" s="6">
        <f t="shared" si="24"/>
        <v>0</v>
      </c>
      <c r="BH287" s="6">
        <f t="shared" si="24"/>
        <v>0</v>
      </c>
      <c r="BI287" s="6">
        <f t="shared" si="24"/>
        <v>0</v>
      </c>
      <c r="BJ287" s="6">
        <f t="shared" si="24"/>
        <v>0</v>
      </c>
      <c r="BK287" s="6">
        <f t="shared" si="24"/>
        <v>0</v>
      </c>
      <c r="BL287" s="6">
        <f t="shared" si="24"/>
        <v>0</v>
      </c>
      <c r="BM287" s="6">
        <f t="shared" si="24"/>
        <v>0</v>
      </c>
      <c r="BN287" s="6">
        <f t="shared" si="24"/>
        <v>0</v>
      </c>
      <c r="BO287" s="6">
        <f t="shared" si="24"/>
        <v>0</v>
      </c>
      <c r="BP287" s="6">
        <f t="shared" si="24"/>
        <v>0</v>
      </c>
      <c r="BQ287" s="6">
        <f t="shared" si="24"/>
        <v>0</v>
      </c>
      <c r="BR287" s="6">
        <f t="shared" si="24"/>
        <v>0</v>
      </c>
      <c r="BS287" s="6">
        <f>COUNTA(AG33:AG282)</f>
        <v>0</v>
      </c>
      <c r="BT287" s="6">
        <f>COUNTA(AH33:AH282)</f>
        <v>0</v>
      </c>
      <c r="BU287" s="6">
        <f>COUNTA(AI33:AI282)</f>
        <v>0</v>
      </c>
      <c r="BV287" s="6">
        <f>COUNTA(AJ33:AJ282)</f>
        <v>250</v>
      </c>
      <c r="BW287" s="6">
        <f>COUNTA(AL33:AL282)</f>
        <v>250</v>
      </c>
      <c r="BX287" s="6">
        <f>COUNTA(#REF!)</f>
        <v>1</v>
      </c>
      <c r="CA287" s="6">
        <v>1</v>
      </c>
      <c r="CB287" s="43">
        <v>100</v>
      </c>
      <c r="CC287" s="43">
        <v>100</v>
      </c>
    </row>
    <row r="288" spans="2:81" x14ac:dyDescent="0.2"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W288" s="37" t="e">
        <f>IF(AF4=0,"",(AW286*100)/(AW287*AF4))</f>
        <v>#DIV/0!</v>
      </c>
      <c r="AX288" s="37" t="e">
        <f>IF($AF$5=0,"",(AX286*100)/(AX287*$AF$5))</f>
        <v>#DIV/0!</v>
      </c>
      <c r="AY288" s="37" t="e">
        <f>IF($AF$6=0,"",(AY286*100)/(AY287*$AF$6))</f>
        <v>#DIV/0!</v>
      </c>
      <c r="AZ288" s="37" t="e">
        <f>IF($AF$7=0,"",(AZ286*100)/(AZ287*$AF$7))</f>
        <v>#DIV/0!</v>
      </c>
      <c r="BA288" s="37" t="e">
        <f>IF($AF$8=0,"",(BA286*100)/(BA287*$AF$8))</f>
        <v>#DIV/0!</v>
      </c>
      <c r="BB288" s="37" t="e">
        <f>IF($AF$9=0,"",(BB286*100)/(BB287*$AF$9))</f>
        <v>#DIV/0!</v>
      </c>
      <c r="BC288" s="37" t="e">
        <f>IF($AF$10=0,"",(BC286*100)/(BC287*$AF$10))</f>
        <v>#DIV/0!</v>
      </c>
      <c r="BD288" s="37" t="e">
        <f>IF($AF$11=0,"",(BD286*100)/(BD287*$AF$11))</f>
        <v>#DIV/0!</v>
      </c>
      <c r="BE288" s="37" t="e">
        <f>IF($AF$12=0,"",(BE286*100)/(BE287*$AF$12))</f>
        <v>#DIV/0!</v>
      </c>
      <c r="BF288" s="37" t="e">
        <f>IF($AF$13=0,"",(BF286*100)/(BF287*$AF$13))</f>
        <v>#DIV/0!</v>
      </c>
      <c r="BG288" s="37" t="e">
        <f>IF($AF$14=0,"",(BG286*100)/(BG287*$AF$14))</f>
        <v>#DIV/0!</v>
      </c>
      <c r="BH288" s="37" t="e">
        <f>IF($AF$15=0,"",(BH286*100)/(BH287*$AF$15))</f>
        <v>#DIV/0!</v>
      </c>
      <c r="BI288" s="37" t="e">
        <f>IF($AF$16=0,"",(BI286*100)/(BI287*$AF$16))</f>
        <v>#DIV/0!</v>
      </c>
      <c r="BJ288" s="37" t="str">
        <f>IF($AF$17=0,"",(BJ286*100)/(BJ287*$AF$17))</f>
        <v/>
      </c>
      <c r="BK288" s="37" t="e">
        <f>IF($AF$18=0,"",(BK286*100)/(BK287*$AF$18))</f>
        <v>#DIV/0!</v>
      </c>
      <c r="BL288" s="37" t="e">
        <f>IF($AF$19=0,"",(BL286*100)/(BL287*$AF$19))</f>
        <v>#DIV/0!</v>
      </c>
      <c r="BM288" s="37" t="e">
        <f>IF($AF$20=0,"",(BM286*100)/(BM287*$AF$20))</f>
        <v>#DIV/0!</v>
      </c>
      <c r="BN288" s="37" t="e">
        <f>IF($AF$21=0,"",(BN286*100)/(BN287*$AF$21))</f>
        <v>#DIV/0!</v>
      </c>
      <c r="BO288" s="37" t="e">
        <f>IF($AF$22=0,"",(BO286*100)/(BO287*$AF$22))</f>
        <v>#DIV/0!</v>
      </c>
      <c r="BP288" s="37" t="e">
        <f>IF($AF$23=0,"",(BP286*100)/(BP287*$AF$23))</f>
        <v>#DIV/0!</v>
      </c>
      <c r="BQ288" s="37" t="e">
        <f>IF($AF$24=0,"",(BQ286*100)/(BQ287*$AF$24))</f>
        <v>#DIV/0!</v>
      </c>
      <c r="BR288" s="37" t="str">
        <f>IF($AF$25=0,"",(BR286*100)/(BR287*$AF$25))</f>
        <v/>
      </c>
      <c r="BS288" s="37" t="str">
        <f>IF($AF$26=0,"",(BS286*100)/(BS287*$AF$26))</f>
        <v/>
      </c>
      <c r="BT288" s="37" t="str">
        <f>IF($AF$27=0,"",(BT286*100)/(BT287*$AF$27))</f>
        <v/>
      </c>
      <c r="BU288" s="37" t="str">
        <f>IF($AF$28=0,"",(BU286*100)/(BU287*$AF$28))</f>
        <v/>
      </c>
      <c r="BV288" s="37">
        <f>IF($AF$4=0,"",(BV286*100)/(BV287*$AF$4))</f>
        <v>0</v>
      </c>
      <c r="BW288" s="37">
        <f>IF($AF$4=0,"",(BW286*100)/(BW287*$AF$4))</f>
        <v>0</v>
      </c>
      <c r="BX288" s="37">
        <f>IF($AF$4=0,"",(BX286*100)/(BX287*$AF$4))</f>
        <v>0</v>
      </c>
      <c r="BY288" s="37" t="e">
        <f>IF($AF$4=0,"",(BY286*100)/(BY287*$AF$4))</f>
        <v>#DIV/0!</v>
      </c>
      <c r="BZ288" s="6" t="e">
        <f>IF($AF$4=0,"",(BZ286*100)/(BZ287*$AF$4))</f>
        <v>#DIV/0!</v>
      </c>
      <c r="CA288" s="6">
        <v>1</v>
      </c>
      <c r="CB288" s="43">
        <v>100</v>
      </c>
      <c r="CC288" s="43">
        <v>100</v>
      </c>
    </row>
    <row r="289" spans="2:81" x14ac:dyDescent="0.2"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35"/>
      <c r="CA289" s="6">
        <v>1</v>
      </c>
      <c r="CB289" s="43">
        <v>100</v>
      </c>
      <c r="CC289" s="43">
        <v>100</v>
      </c>
    </row>
    <row r="290" spans="2:81" x14ac:dyDescent="0.2"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  <c r="AQ290" s="35"/>
      <c r="CA290" s="6">
        <v>1</v>
      </c>
      <c r="CB290" s="43">
        <v>100</v>
      </c>
      <c r="CC290" s="43">
        <v>100</v>
      </c>
    </row>
    <row r="291" spans="2:81" x14ac:dyDescent="0.2"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CA291" s="6">
        <v>1</v>
      </c>
      <c r="CB291" s="43">
        <v>100</v>
      </c>
      <c r="CC291" s="43">
        <v>100</v>
      </c>
    </row>
    <row r="292" spans="2:81" x14ac:dyDescent="0.2"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CA292" s="6">
        <v>1</v>
      </c>
      <c r="CB292" s="43">
        <v>100</v>
      </c>
      <c r="CC292" s="43">
        <v>100</v>
      </c>
    </row>
    <row r="293" spans="2:81" x14ac:dyDescent="0.2"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CA293" s="6">
        <v>1</v>
      </c>
      <c r="CB293" s="43">
        <v>100</v>
      </c>
      <c r="CC293" s="43">
        <v>100</v>
      </c>
    </row>
    <row r="294" spans="2:81" x14ac:dyDescent="0.2"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CA294" s="6">
        <v>1</v>
      </c>
      <c r="CB294" s="43">
        <v>100</v>
      </c>
      <c r="CC294" s="43">
        <v>100</v>
      </c>
    </row>
    <row r="295" spans="2:81" x14ac:dyDescent="0.2"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CA295" s="6">
        <v>1</v>
      </c>
      <c r="CB295" s="43">
        <v>100</v>
      </c>
      <c r="CC295" s="43">
        <v>100</v>
      </c>
    </row>
    <row r="296" spans="2:81" x14ac:dyDescent="0.2"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35"/>
      <c r="CA296" s="6">
        <v>1</v>
      </c>
      <c r="CB296" s="43">
        <v>100</v>
      </c>
      <c r="CC296" s="43">
        <v>100</v>
      </c>
    </row>
    <row r="297" spans="2:81" x14ac:dyDescent="0.2"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CA297" s="6">
        <v>1</v>
      </c>
      <c r="CB297" s="43">
        <v>100</v>
      </c>
      <c r="CC297" s="43">
        <v>100</v>
      </c>
    </row>
    <row r="298" spans="2:81" x14ac:dyDescent="0.2"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CA298" s="6">
        <v>1</v>
      </c>
      <c r="CB298" s="43">
        <v>100</v>
      </c>
      <c r="CC298" s="43">
        <v>100</v>
      </c>
    </row>
    <row r="299" spans="2:81" x14ac:dyDescent="0.2"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  <c r="AQ299" s="35"/>
      <c r="CA299" s="6">
        <v>1</v>
      </c>
      <c r="CB299" s="43">
        <v>100</v>
      </c>
      <c r="CC299" s="43">
        <v>100</v>
      </c>
    </row>
    <row r="300" spans="2:81" x14ac:dyDescent="0.2"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CA300" s="6">
        <v>1</v>
      </c>
      <c r="CB300" s="43">
        <v>100</v>
      </c>
      <c r="CC300" s="43">
        <v>100</v>
      </c>
    </row>
    <row r="301" spans="2:81" x14ac:dyDescent="0.2"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CA301" s="6">
        <v>1</v>
      </c>
      <c r="CB301" s="43">
        <v>100</v>
      </c>
      <c r="CC301" s="43">
        <v>100</v>
      </c>
    </row>
    <row r="302" spans="2:81" x14ac:dyDescent="0.2"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CA302" s="6">
        <v>1</v>
      </c>
      <c r="CB302" s="43">
        <v>100</v>
      </c>
      <c r="CC302" s="43">
        <v>100</v>
      </c>
    </row>
    <row r="303" spans="2:81" x14ac:dyDescent="0.2"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35"/>
      <c r="CA303" s="6">
        <v>1</v>
      </c>
      <c r="CB303" s="43">
        <v>100</v>
      </c>
      <c r="CC303" s="43">
        <v>100</v>
      </c>
    </row>
    <row r="304" spans="2:81" x14ac:dyDescent="0.2"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  <c r="AQ304" s="35"/>
      <c r="CA304" s="6">
        <v>1</v>
      </c>
      <c r="CB304" s="43">
        <v>100</v>
      </c>
      <c r="CC304" s="43">
        <v>100</v>
      </c>
    </row>
    <row r="305" spans="2:81" x14ac:dyDescent="0.2"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CA305" s="6">
        <v>1</v>
      </c>
      <c r="CB305" s="43">
        <v>100</v>
      </c>
      <c r="CC305" s="43">
        <v>100</v>
      </c>
    </row>
    <row r="306" spans="2:81" x14ac:dyDescent="0.2"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  <c r="AQ306" s="35"/>
      <c r="CA306" s="6">
        <v>1</v>
      </c>
      <c r="CB306" s="43">
        <v>100</v>
      </c>
      <c r="CC306" s="43">
        <v>100</v>
      </c>
    </row>
    <row r="307" spans="2:81" x14ac:dyDescent="0.2"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35"/>
      <c r="CA307" s="6">
        <v>1</v>
      </c>
      <c r="CB307" s="43">
        <v>100</v>
      </c>
      <c r="CC307" s="43">
        <v>100</v>
      </c>
    </row>
    <row r="308" spans="2:81" x14ac:dyDescent="0.2"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35"/>
      <c r="AP308" s="35"/>
      <c r="AQ308" s="35"/>
      <c r="CA308" s="6">
        <v>1</v>
      </c>
      <c r="CB308" s="43">
        <v>100</v>
      </c>
      <c r="CC308" s="43">
        <v>100</v>
      </c>
    </row>
    <row r="309" spans="2:81" x14ac:dyDescent="0.2"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CA309" s="6">
        <v>1</v>
      </c>
      <c r="CB309" s="43">
        <v>100</v>
      </c>
      <c r="CC309" s="43">
        <v>100</v>
      </c>
    </row>
    <row r="310" spans="2:81" x14ac:dyDescent="0.2"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  <c r="AQ310" s="35"/>
      <c r="CA310" s="6">
        <v>1</v>
      </c>
      <c r="CB310" s="43">
        <v>100</v>
      </c>
      <c r="CC310" s="43">
        <v>100</v>
      </c>
    </row>
    <row r="311" spans="2:81" x14ac:dyDescent="0.2"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35"/>
      <c r="CA311" s="6">
        <v>1</v>
      </c>
      <c r="CB311" s="43">
        <v>100</v>
      </c>
      <c r="CC311" s="43">
        <v>100</v>
      </c>
    </row>
    <row r="312" spans="2:81" x14ac:dyDescent="0.2"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CA312" s="6">
        <v>1</v>
      </c>
      <c r="CB312" s="43">
        <v>100</v>
      </c>
      <c r="CC312" s="43">
        <v>100</v>
      </c>
    </row>
    <row r="313" spans="2:81" x14ac:dyDescent="0.2"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CA313" s="6">
        <v>1</v>
      </c>
      <c r="CB313" s="43">
        <v>100</v>
      </c>
      <c r="CC313" s="43">
        <v>100</v>
      </c>
    </row>
    <row r="314" spans="2:81" x14ac:dyDescent="0.2"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  <c r="AQ314" s="35"/>
      <c r="CA314" s="6">
        <v>1</v>
      </c>
      <c r="CB314" s="43">
        <v>100</v>
      </c>
      <c r="CC314" s="43">
        <v>100</v>
      </c>
    </row>
    <row r="315" spans="2:81" x14ac:dyDescent="0.2"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CA315" s="6">
        <v>1</v>
      </c>
      <c r="CB315" s="43">
        <v>100</v>
      </c>
      <c r="CC315" s="43">
        <v>100</v>
      </c>
    </row>
    <row r="316" spans="2:81" x14ac:dyDescent="0.2"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CA316" s="6">
        <v>1</v>
      </c>
      <c r="CB316" s="43">
        <v>100</v>
      </c>
      <c r="CC316" s="43">
        <v>100</v>
      </c>
    </row>
    <row r="317" spans="2:81" x14ac:dyDescent="0.2"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35"/>
      <c r="AJ317" s="35"/>
      <c r="AK317" s="35"/>
      <c r="AL317" s="35"/>
      <c r="AM317" s="35"/>
      <c r="CA317" s="6">
        <v>1</v>
      </c>
      <c r="CB317" s="43">
        <v>100</v>
      </c>
      <c r="CC317" s="43">
        <v>100</v>
      </c>
    </row>
    <row r="318" spans="2:81" x14ac:dyDescent="0.2"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CA318" s="6">
        <v>1</v>
      </c>
      <c r="CB318" s="43">
        <v>100</v>
      </c>
      <c r="CC318" s="43">
        <v>100</v>
      </c>
    </row>
    <row r="319" spans="2:81" x14ac:dyDescent="0.2"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CA319" s="6">
        <v>1</v>
      </c>
      <c r="CB319" s="43">
        <v>100</v>
      </c>
      <c r="CC319" s="43">
        <v>100</v>
      </c>
    </row>
    <row r="320" spans="2:81" x14ac:dyDescent="0.2"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CA320" s="6">
        <v>1</v>
      </c>
      <c r="CB320" s="43">
        <v>100</v>
      </c>
      <c r="CC320" s="43">
        <v>100</v>
      </c>
    </row>
    <row r="321" spans="2:81" x14ac:dyDescent="0.2"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CA321" s="6">
        <v>1</v>
      </c>
      <c r="CB321" s="43">
        <v>100</v>
      </c>
      <c r="CC321" s="43">
        <v>100</v>
      </c>
    </row>
    <row r="322" spans="2:81" x14ac:dyDescent="0.2"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CA322" s="6">
        <v>1</v>
      </c>
      <c r="CB322" s="43">
        <v>100</v>
      </c>
      <c r="CC322" s="43">
        <v>100</v>
      </c>
    </row>
    <row r="323" spans="2:81" x14ac:dyDescent="0.2"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CA323" s="6">
        <v>1</v>
      </c>
      <c r="CB323" s="43">
        <v>100</v>
      </c>
      <c r="CC323" s="43">
        <v>100</v>
      </c>
    </row>
    <row r="324" spans="2:81" x14ac:dyDescent="0.2"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CA324" s="6">
        <v>1</v>
      </c>
      <c r="CB324" s="43">
        <v>100</v>
      </c>
      <c r="CC324" s="43">
        <v>100</v>
      </c>
    </row>
    <row r="325" spans="2:81" x14ac:dyDescent="0.2"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CA325" s="6">
        <v>1</v>
      </c>
      <c r="CB325" s="43">
        <v>100</v>
      </c>
      <c r="CC325" s="43">
        <v>100</v>
      </c>
    </row>
    <row r="326" spans="2:81" x14ac:dyDescent="0.2"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CA326" s="6">
        <v>1</v>
      </c>
      <c r="CB326" s="43">
        <v>100</v>
      </c>
      <c r="CC326" s="43">
        <v>100</v>
      </c>
    </row>
    <row r="327" spans="2:81" x14ac:dyDescent="0.2"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CA327" s="6">
        <v>1</v>
      </c>
      <c r="CB327" s="43">
        <v>100</v>
      </c>
      <c r="CC327" s="43">
        <v>100</v>
      </c>
    </row>
    <row r="328" spans="2:81" x14ac:dyDescent="0.2"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CA328" s="6">
        <v>1</v>
      </c>
      <c r="CB328" s="43">
        <v>100</v>
      </c>
      <c r="CC328" s="43">
        <v>100</v>
      </c>
    </row>
    <row r="329" spans="2:81" x14ac:dyDescent="0.2"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CA329" s="6">
        <v>1</v>
      </c>
      <c r="CB329" s="43">
        <v>100</v>
      </c>
      <c r="CC329" s="43">
        <v>100</v>
      </c>
    </row>
    <row r="330" spans="2:81" x14ac:dyDescent="0.2"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CA330" s="6">
        <v>1</v>
      </c>
      <c r="CB330" s="43">
        <v>100</v>
      </c>
      <c r="CC330" s="43">
        <v>100</v>
      </c>
    </row>
    <row r="331" spans="2:81" x14ac:dyDescent="0.2"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CA331" s="6">
        <v>1</v>
      </c>
      <c r="CB331" s="43">
        <v>100</v>
      </c>
      <c r="CC331" s="43">
        <v>100</v>
      </c>
    </row>
    <row r="332" spans="2:81" x14ac:dyDescent="0.2"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CA332" s="6">
        <v>1</v>
      </c>
      <c r="CB332" s="43">
        <v>100</v>
      </c>
      <c r="CC332" s="43">
        <v>100</v>
      </c>
    </row>
    <row r="333" spans="2:81" x14ac:dyDescent="0.2">
      <c r="CA333" s="6">
        <v>1</v>
      </c>
      <c r="CB333" s="43">
        <v>100</v>
      </c>
      <c r="CC333" s="43">
        <v>100</v>
      </c>
    </row>
    <row r="334" spans="2:81" x14ac:dyDescent="0.2">
      <c r="CA334" s="6">
        <v>1</v>
      </c>
      <c r="CB334" s="43">
        <v>100</v>
      </c>
      <c r="CC334" s="43">
        <v>100</v>
      </c>
    </row>
    <row r="335" spans="2:81" x14ac:dyDescent="0.2">
      <c r="CA335" s="6">
        <v>1</v>
      </c>
      <c r="CB335" s="43">
        <v>100</v>
      </c>
      <c r="CC335" s="43">
        <v>100</v>
      </c>
    </row>
    <row r="336" spans="2:81" x14ac:dyDescent="0.2">
      <c r="CA336" s="6">
        <v>1</v>
      </c>
      <c r="CB336" s="43">
        <v>100</v>
      </c>
      <c r="CC336" s="43">
        <v>100</v>
      </c>
    </row>
    <row r="337" spans="79:81" x14ac:dyDescent="0.2">
      <c r="CA337" s="6">
        <v>1</v>
      </c>
      <c r="CB337" s="43">
        <v>100</v>
      </c>
      <c r="CC337" s="43">
        <v>100</v>
      </c>
    </row>
    <row r="338" spans="79:81" x14ac:dyDescent="0.2">
      <c r="CA338" s="6">
        <v>1</v>
      </c>
      <c r="CB338" s="43">
        <v>100</v>
      </c>
      <c r="CC338" s="43">
        <v>100</v>
      </c>
    </row>
    <row r="339" spans="79:81" x14ac:dyDescent="0.2">
      <c r="CA339" s="6">
        <v>1</v>
      </c>
      <c r="CB339" s="43">
        <v>100</v>
      </c>
      <c r="CC339" s="43">
        <v>100</v>
      </c>
    </row>
    <row r="340" spans="79:81" x14ac:dyDescent="0.2">
      <c r="CA340" s="6">
        <v>1</v>
      </c>
      <c r="CB340" s="43">
        <v>100</v>
      </c>
      <c r="CC340" s="43">
        <v>100</v>
      </c>
    </row>
    <row r="341" spans="79:81" x14ac:dyDescent="0.2">
      <c r="CA341" s="6">
        <v>1</v>
      </c>
      <c r="CB341" s="43">
        <v>100</v>
      </c>
      <c r="CC341" s="43">
        <v>100</v>
      </c>
    </row>
    <row r="342" spans="79:81" x14ac:dyDescent="0.2">
      <c r="CA342" s="6">
        <v>1</v>
      </c>
      <c r="CB342" s="43">
        <v>100</v>
      </c>
      <c r="CC342" s="43">
        <v>100</v>
      </c>
    </row>
    <row r="343" spans="79:81" x14ac:dyDescent="0.2">
      <c r="CA343" s="6">
        <v>1</v>
      </c>
      <c r="CB343" s="43">
        <v>100</v>
      </c>
      <c r="CC343" s="43">
        <v>100</v>
      </c>
    </row>
    <row r="344" spans="79:81" x14ac:dyDescent="0.2">
      <c r="CA344" s="6">
        <v>1</v>
      </c>
      <c r="CB344" s="43">
        <v>100</v>
      </c>
      <c r="CC344" s="43">
        <v>100</v>
      </c>
    </row>
    <row r="345" spans="79:81" x14ac:dyDescent="0.2">
      <c r="CA345" s="6">
        <v>1</v>
      </c>
      <c r="CB345" s="43">
        <v>100</v>
      </c>
      <c r="CC345" s="43">
        <v>100</v>
      </c>
    </row>
    <row r="346" spans="79:81" x14ac:dyDescent="0.2">
      <c r="CA346" s="6">
        <v>1</v>
      </c>
      <c r="CB346" s="43">
        <v>100</v>
      </c>
      <c r="CC346" s="43">
        <v>100</v>
      </c>
    </row>
    <row r="347" spans="79:81" x14ac:dyDescent="0.2">
      <c r="CA347" s="6">
        <v>1</v>
      </c>
      <c r="CB347" s="43">
        <v>100</v>
      </c>
      <c r="CC347" s="43">
        <v>100</v>
      </c>
    </row>
    <row r="348" spans="79:81" x14ac:dyDescent="0.2">
      <c r="CA348" s="6">
        <v>1</v>
      </c>
      <c r="CB348" s="43">
        <v>100</v>
      </c>
      <c r="CC348" s="43">
        <v>100</v>
      </c>
    </row>
    <row r="349" spans="79:81" x14ac:dyDescent="0.2">
      <c r="CA349" s="6">
        <v>1</v>
      </c>
      <c r="CB349" s="43">
        <v>100</v>
      </c>
      <c r="CC349" s="43">
        <v>100</v>
      </c>
    </row>
    <row r="350" spans="79:81" x14ac:dyDescent="0.2">
      <c r="CA350" s="6">
        <v>1</v>
      </c>
    </row>
    <row r="351" spans="79:81" x14ac:dyDescent="0.2">
      <c r="CA351" s="6">
        <v>1</v>
      </c>
    </row>
  </sheetData>
  <sheetProtection sheet="1" objects="1" scenarios="1" selectLockedCells="1" autoFilter="0"/>
  <autoFilter ref="C32:D284"/>
  <mergeCells count="391">
    <mergeCell ref="Z26:AE26"/>
    <mergeCell ref="Z27:AE27"/>
    <mergeCell ref="Z28:AE28"/>
    <mergeCell ref="Z4:AE4"/>
    <mergeCell ref="Z5:AE5"/>
    <mergeCell ref="Z6:AE6"/>
    <mergeCell ref="Z7:AE7"/>
    <mergeCell ref="Z8:AE8"/>
    <mergeCell ref="Z9:AE9"/>
    <mergeCell ref="Z10:AE10"/>
    <mergeCell ref="Z11:AE11"/>
    <mergeCell ref="Z12:AE12"/>
    <mergeCell ref="AJ22:AL22"/>
    <mergeCell ref="AJ23:AL23"/>
    <mergeCell ref="AJ24:AL24"/>
    <mergeCell ref="AJ25:AL25"/>
    <mergeCell ref="B14:J14"/>
    <mergeCell ref="AJ13:AL13"/>
    <mergeCell ref="AJ14:AL14"/>
    <mergeCell ref="AJ15:AL15"/>
    <mergeCell ref="AJ16:AL16"/>
    <mergeCell ref="AJ17:AL17"/>
    <mergeCell ref="AJ18:AL18"/>
    <mergeCell ref="AJ19:AL19"/>
    <mergeCell ref="AJ20:AL20"/>
    <mergeCell ref="AJ21:AL21"/>
    <mergeCell ref="AG18:AI18"/>
    <mergeCell ref="AG19:AI19"/>
    <mergeCell ref="AG20:AI20"/>
    <mergeCell ref="AG21:AI21"/>
    <mergeCell ref="AG22:AI22"/>
    <mergeCell ref="AG23:AI23"/>
    <mergeCell ref="Z13:AE13"/>
    <mergeCell ref="Z14:AE14"/>
    <mergeCell ref="Z15:AE15"/>
    <mergeCell ref="Z16:AE16"/>
    <mergeCell ref="AJ3:AL3"/>
    <mergeCell ref="V3:W3"/>
    <mergeCell ref="V12:W12"/>
    <mergeCell ref="V13:W13"/>
    <mergeCell ref="AG24:AI24"/>
    <mergeCell ref="AG25:AI25"/>
    <mergeCell ref="AG26:AI26"/>
    <mergeCell ref="AG27:AI27"/>
    <mergeCell ref="AG14:AI14"/>
    <mergeCell ref="AG15:AI15"/>
    <mergeCell ref="AG16:AI16"/>
    <mergeCell ref="AG17:AI17"/>
    <mergeCell ref="AJ26:AL26"/>
    <mergeCell ref="AJ27:AL27"/>
    <mergeCell ref="Z3:AE3"/>
    <mergeCell ref="AJ4:AL4"/>
    <mergeCell ref="AJ5:AL5"/>
    <mergeCell ref="AJ6:AL6"/>
    <mergeCell ref="AJ7:AL7"/>
    <mergeCell ref="AJ8:AL8"/>
    <mergeCell ref="AJ9:AL9"/>
    <mergeCell ref="AJ10:AL10"/>
    <mergeCell ref="AJ11:AL11"/>
    <mergeCell ref="AJ12:AL12"/>
    <mergeCell ref="B1:AL1"/>
    <mergeCell ref="B3:J3"/>
    <mergeCell ref="T3:U3"/>
    <mergeCell ref="T12:U12"/>
    <mergeCell ref="T13:U13"/>
    <mergeCell ref="AG4:AI4"/>
    <mergeCell ref="AG5:AI5"/>
    <mergeCell ref="AG6:AI6"/>
    <mergeCell ref="AG7:AI7"/>
    <mergeCell ref="AG8:AI8"/>
    <mergeCell ref="AG9:AI9"/>
    <mergeCell ref="AG10:AI10"/>
    <mergeCell ref="AG11:AI11"/>
    <mergeCell ref="AG12:AI12"/>
    <mergeCell ref="AG13:AI13"/>
    <mergeCell ref="B6:E6"/>
    <mergeCell ref="F6:J6"/>
    <mergeCell ref="L6:Q6"/>
    <mergeCell ref="B5:E5"/>
    <mergeCell ref="F5:J5"/>
    <mergeCell ref="L5:Q5"/>
    <mergeCell ref="B4:E4"/>
    <mergeCell ref="F4:J4"/>
    <mergeCell ref="AG3:AI3"/>
    <mergeCell ref="L4:Q4"/>
    <mergeCell ref="B10:E10"/>
    <mergeCell ref="F10:J10"/>
    <mergeCell ref="L10:Q10"/>
    <mergeCell ref="B8:E8"/>
    <mergeCell ref="L8:Q8"/>
    <mergeCell ref="B9:E9"/>
    <mergeCell ref="L9:Q9"/>
    <mergeCell ref="B7:E7"/>
    <mergeCell ref="F7:J7"/>
    <mergeCell ref="L7:Q7"/>
    <mergeCell ref="B12:E12"/>
    <mergeCell ref="F12:J12"/>
    <mergeCell ref="L12:Q12"/>
    <mergeCell ref="R12:S12"/>
    <mergeCell ref="AG28:AI28"/>
    <mergeCell ref="B29:J29"/>
    <mergeCell ref="B27:S27"/>
    <mergeCell ref="B11:E11"/>
    <mergeCell ref="F11:J11"/>
    <mergeCell ref="L11:Q11"/>
    <mergeCell ref="B15:T15"/>
    <mergeCell ref="B13:E13"/>
    <mergeCell ref="F13:J13"/>
    <mergeCell ref="L13:Q13"/>
    <mergeCell ref="R13:S13"/>
    <mergeCell ref="Z17:AE17"/>
    <mergeCell ref="Z18:AE18"/>
    <mergeCell ref="Z19:AE19"/>
    <mergeCell ref="Z20:AE20"/>
    <mergeCell ref="Z21:AE21"/>
    <mergeCell ref="Z22:AE22"/>
    <mergeCell ref="Z23:AE23"/>
    <mergeCell ref="Z24:AE24"/>
    <mergeCell ref="Z25:AE25"/>
    <mergeCell ref="E37:J37"/>
    <mergeCell ref="E38:J38"/>
    <mergeCell ref="E39:J39"/>
    <mergeCell ref="E40:J40"/>
    <mergeCell ref="CR31:CS31"/>
    <mergeCell ref="AJ28:AL28"/>
    <mergeCell ref="Z29:AE29"/>
    <mergeCell ref="B28:E28"/>
    <mergeCell ref="G28:J28"/>
    <mergeCell ref="E41:J41"/>
    <mergeCell ref="E42:J42"/>
    <mergeCell ref="E43:J43"/>
    <mergeCell ref="E44:J44"/>
    <mergeCell ref="E45:J45"/>
    <mergeCell ref="E46:J46"/>
    <mergeCell ref="CT31:CU31"/>
    <mergeCell ref="CV31:CW31"/>
    <mergeCell ref="E32:J32"/>
    <mergeCell ref="E33:J33"/>
    <mergeCell ref="E34:J34"/>
    <mergeCell ref="CF31:CG31"/>
    <mergeCell ref="CH31:CI31"/>
    <mergeCell ref="CJ31:CK31"/>
    <mergeCell ref="CL31:CM31"/>
    <mergeCell ref="CN31:CO31"/>
    <mergeCell ref="CP31:CQ31"/>
    <mergeCell ref="B31:J31"/>
    <mergeCell ref="K31:AI31"/>
    <mergeCell ref="AJ31:AL31"/>
    <mergeCell ref="CB31:CC31"/>
    <mergeCell ref="CD31:CE31"/>
    <mergeCell ref="E35:J35"/>
    <mergeCell ref="E36:J36"/>
    <mergeCell ref="E53:J53"/>
    <mergeCell ref="E54:J54"/>
    <mergeCell ref="E55:J55"/>
    <mergeCell ref="E56:J56"/>
    <mergeCell ref="E57:J57"/>
    <mergeCell ref="E58:J58"/>
    <mergeCell ref="E47:J47"/>
    <mergeCell ref="E48:J48"/>
    <mergeCell ref="E49:J49"/>
    <mergeCell ref="E50:J50"/>
    <mergeCell ref="E51:J51"/>
    <mergeCell ref="E52:J52"/>
    <mergeCell ref="E65:J65"/>
    <mergeCell ref="E66:J66"/>
    <mergeCell ref="E67:J67"/>
    <mergeCell ref="E68:J68"/>
    <mergeCell ref="E69:J69"/>
    <mergeCell ref="E70:J70"/>
    <mergeCell ref="E59:J59"/>
    <mergeCell ref="E60:J60"/>
    <mergeCell ref="E61:J61"/>
    <mergeCell ref="E62:J62"/>
    <mergeCell ref="E63:J63"/>
    <mergeCell ref="E64:J64"/>
    <mergeCell ref="E77:J77"/>
    <mergeCell ref="E78:J78"/>
    <mergeCell ref="E79:J79"/>
    <mergeCell ref="E80:J80"/>
    <mergeCell ref="E81:J81"/>
    <mergeCell ref="E82:J82"/>
    <mergeCell ref="E71:J71"/>
    <mergeCell ref="E72:J72"/>
    <mergeCell ref="E73:J73"/>
    <mergeCell ref="E74:J74"/>
    <mergeCell ref="E75:J75"/>
    <mergeCell ref="E76:J76"/>
    <mergeCell ref="E89:J89"/>
    <mergeCell ref="E90:J90"/>
    <mergeCell ref="E91:J91"/>
    <mergeCell ref="E92:J92"/>
    <mergeCell ref="E93:J93"/>
    <mergeCell ref="E94:J94"/>
    <mergeCell ref="E83:J83"/>
    <mergeCell ref="E84:J84"/>
    <mergeCell ref="E85:J85"/>
    <mergeCell ref="E86:J86"/>
    <mergeCell ref="E87:J87"/>
    <mergeCell ref="E88:J88"/>
    <mergeCell ref="E101:J101"/>
    <mergeCell ref="E102:J102"/>
    <mergeCell ref="E103:J103"/>
    <mergeCell ref="E104:J104"/>
    <mergeCell ref="E105:J105"/>
    <mergeCell ref="E106:J106"/>
    <mergeCell ref="E95:J95"/>
    <mergeCell ref="E96:J96"/>
    <mergeCell ref="E97:J97"/>
    <mergeCell ref="E98:J98"/>
    <mergeCell ref="E99:J99"/>
    <mergeCell ref="E100:J100"/>
    <mergeCell ref="E113:J113"/>
    <mergeCell ref="E114:J114"/>
    <mergeCell ref="E115:J115"/>
    <mergeCell ref="E116:J116"/>
    <mergeCell ref="E117:J117"/>
    <mergeCell ref="E118:J118"/>
    <mergeCell ref="E107:J107"/>
    <mergeCell ref="E108:J108"/>
    <mergeCell ref="E109:J109"/>
    <mergeCell ref="E110:J110"/>
    <mergeCell ref="E111:J111"/>
    <mergeCell ref="E112:J112"/>
    <mergeCell ref="E125:J125"/>
    <mergeCell ref="E126:J126"/>
    <mergeCell ref="E127:J127"/>
    <mergeCell ref="E128:J128"/>
    <mergeCell ref="E129:J129"/>
    <mergeCell ref="E130:J130"/>
    <mergeCell ref="E119:J119"/>
    <mergeCell ref="E120:J120"/>
    <mergeCell ref="E121:J121"/>
    <mergeCell ref="E122:J122"/>
    <mergeCell ref="E123:J123"/>
    <mergeCell ref="E124:J124"/>
    <mergeCell ref="E137:J137"/>
    <mergeCell ref="E138:J138"/>
    <mergeCell ref="E139:J139"/>
    <mergeCell ref="E140:J140"/>
    <mergeCell ref="E141:J141"/>
    <mergeCell ref="E142:J142"/>
    <mergeCell ref="E131:J131"/>
    <mergeCell ref="E132:J132"/>
    <mergeCell ref="E133:J133"/>
    <mergeCell ref="E134:J134"/>
    <mergeCell ref="E135:J135"/>
    <mergeCell ref="E136:J136"/>
    <mergeCell ref="E149:J149"/>
    <mergeCell ref="E150:J150"/>
    <mergeCell ref="E151:J151"/>
    <mergeCell ref="E152:J152"/>
    <mergeCell ref="E153:J153"/>
    <mergeCell ref="E154:J154"/>
    <mergeCell ref="E143:J143"/>
    <mergeCell ref="E144:J144"/>
    <mergeCell ref="E145:J145"/>
    <mergeCell ref="E146:J146"/>
    <mergeCell ref="E147:J147"/>
    <mergeCell ref="E148:J148"/>
    <mergeCell ref="E161:J161"/>
    <mergeCell ref="E162:J162"/>
    <mergeCell ref="E163:J163"/>
    <mergeCell ref="E164:J164"/>
    <mergeCell ref="E165:J165"/>
    <mergeCell ref="E166:J166"/>
    <mergeCell ref="E155:J155"/>
    <mergeCell ref="E156:J156"/>
    <mergeCell ref="E157:J157"/>
    <mergeCell ref="E158:J158"/>
    <mergeCell ref="E159:J159"/>
    <mergeCell ref="E160:J160"/>
    <mergeCell ref="E173:J173"/>
    <mergeCell ref="E174:J174"/>
    <mergeCell ref="E175:J175"/>
    <mergeCell ref="E176:J176"/>
    <mergeCell ref="E177:J177"/>
    <mergeCell ref="E178:J178"/>
    <mergeCell ref="E167:J167"/>
    <mergeCell ref="E168:J168"/>
    <mergeCell ref="E169:J169"/>
    <mergeCell ref="E170:J170"/>
    <mergeCell ref="E171:J171"/>
    <mergeCell ref="E172:J172"/>
    <mergeCell ref="E185:J185"/>
    <mergeCell ref="E186:J186"/>
    <mergeCell ref="E187:J187"/>
    <mergeCell ref="E188:J188"/>
    <mergeCell ref="E189:J189"/>
    <mergeCell ref="E190:J190"/>
    <mergeCell ref="E179:J179"/>
    <mergeCell ref="E180:J180"/>
    <mergeCell ref="E181:J181"/>
    <mergeCell ref="E182:J182"/>
    <mergeCell ref="E183:J183"/>
    <mergeCell ref="E184:J184"/>
    <mergeCell ref="E197:J197"/>
    <mergeCell ref="E198:J198"/>
    <mergeCell ref="E199:J199"/>
    <mergeCell ref="E200:J200"/>
    <mergeCell ref="E201:J201"/>
    <mergeCell ref="E202:J202"/>
    <mergeCell ref="E191:J191"/>
    <mergeCell ref="E192:J192"/>
    <mergeCell ref="E193:J193"/>
    <mergeCell ref="E194:J194"/>
    <mergeCell ref="E195:J195"/>
    <mergeCell ref="E196:J196"/>
    <mergeCell ref="E209:J209"/>
    <mergeCell ref="E210:J210"/>
    <mergeCell ref="E211:J211"/>
    <mergeCell ref="E212:J212"/>
    <mergeCell ref="E213:J213"/>
    <mergeCell ref="E214:J214"/>
    <mergeCell ref="E203:J203"/>
    <mergeCell ref="E204:J204"/>
    <mergeCell ref="E205:J205"/>
    <mergeCell ref="E206:J206"/>
    <mergeCell ref="E207:J207"/>
    <mergeCell ref="E208:J208"/>
    <mergeCell ref="E221:J221"/>
    <mergeCell ref="E222:J222"/>
    <mergeCell ref="E223:J223"/>
    <mergeCell ref="E224:J224"/>
    <mergeCell ref="E225:J225"/>
    <mergeCell ref="E226:J226"/>
    <mergeCell ref="E215:J215"/>
    <mergeCell ref="E216:J216"/>
    <mergeCell ref="E217:J217"/>
    <mergeCell ref="E218:J218"/>
    <mergeCell ref="E219:J219"/>
    <mergeCell ref="E220:J220"/>
    <mergeCell ref="E233:J233"/>
    <mergeCell ref="E234:J234"/>
    <mergeCell ref="E235:J235"/>
    <mergeCell ref="E236:J236"/>
    <mergeCell ref="E237:J237"/>
    <mergeCell ref="E238:J238"/>
    <mergeCell ref="E227:J227"/>
    <mergeCell ref="E228:J228"/>
    <mergeCell ref="E229:J229"/>
    <mergeCell ref="E230:J230"/>
    <mergeCell ref="E231:J231"/>
    <mergeCell ref="E232:J232"/>
    <mergeCell ref="E245:J245"/>
    <mergeCell ref="E246:J246"/>
    <mergeCell ref="E247:J247"/>
    <mergeCell ref="E248:J248"/>
    <mergeCell ref="E249:J249"/>
    <mergeCell ref="E250:J250"/>
    <mergeCell ref="E239:J239"/>
    <mergeCell ref="E240:J240"/>
    <mergeCell ref="E241:J241"/>
    <mergeCell ref="E242:J242"/>
    <mergeCell ref="E243:J243"/>
    <mergeCell ref="E244:J244"/>
    <mergeCell ref="E259:J259"/>
    <mergeCell ref="E260:J260"/>
    <mergeCell ref="E261:J261"/>
    <mergeCell ref="E262:J262"/>
    <mergeCell ref="E263:J263"/>
    <mergeCell ref="E251:J251"/>
    <mergeCell ref="E252:J252"/>
    <mergeCell ref="E253:J253"/>
    <mergeCell ref="E254:J254"/>
    <mergeCell ref="E255:J255"/>
    <mergeCell ref="E256:J256"/>
    <mergeCell ref="L3:Q3"/>
    <mergeCell ref="R3:S3"/>
    <mergeCell ref="U28:U29"/>
    <mergeCell ref="E281:J281"/>
    <mergeCell ref="E282:J282"/>
    <mergeCell ref="E275:J275"/>
    <mergeCell ref="E276:J276"/>
    <mergeCell ref="E277:J277"/>
    <mergeCell ref="E278:J278"/>
    <mergeCell ref="E279:J279"/>
    <mergeCell ref="E280:J280"/>
    <mergeCell ref="E269:J269"/>
    <mergeCell ref="E270:J270"/>
    <mergeCell ref="E271:J271"/>
    <mergeCell ref="E272:J272"/>
    <mergeCell ref="E273:J273"/>
    <mergeCell ref="E274:J274"/>
    <mergeCell ref="E264:J264"/>
    <mergeCell ref="E265:J265"/>
    <mergeCell ref="E266:J266"/>
    <mergeCell ref="E267:J267"/>
    <mergeCell ref="E268:J268"/>
    <mergeCell ref="E257:J257"/>
    <mergeCell ref="E258:J258"/>
  </mergeCells>
  <conditionalFormatting sqref="BE4:BF4">
    <cfRule type="containsText" dxfId="136" priority="117" operator="containsText" text="KISMEN ULAŞILDI">
      <formula>NOT(ISERROR(SEARCH("KISMEN ULAŞILDI",BE4)))</formula>
    </cfRule>
    <cfRule type="containsText" dxfId="135" priority="118" operator="containsText" text="ULAŞILDI">
      <formula>NOT(ISERROR(SEARCH("ULAŞILDI",BE4)))</formula>
    </cfRule>
    <cfRule type="containsText" dxfId="134" priority="119" operator="containsText" text="ULAŞILAMADI">
      <formula>NOT(ISERROR(SEARCH("ULAŞILAMADI",BE4)))</formula>
    </cfRule>
  </conditionalFormatting>
  <conditionalFormatting sqref="AG4:AG28 AJ11">
    <cfRule type="containsText" dxfId="133" priority="90" operator="containsText" text="KISMEN ULAŞILDI">
      <formula>NOT(ISERROR(SEARCH("KISMEN ULAŞILDI",AG4)))</formula>
    </cfRule>
    <cfRule type="containsText" dxfId="132" priority="91" operator="containsText" text="ULAŞILDI">
      <formula>NOT(ISERROR(SEARCH("ULAŞILDI",AG4)))</formula>
    </cfRule>
    <cfRule type="containsText" dxfId="131" priority="92" operator="containsText" text="ULAŞILAMADI">
      <formula>NOT(ISERROR(SEARCH("ULAŞILAMADI",AG4)))</formula>
    </cfRule>
  </conditionalFormatting>
  <conditionalFormatting sqref="AJ4:AJ10 AJ12:AJ28">
    <cfRule type="cellIs" dxfId="130" priority="83" operator="equal">
      <formula>"ÇOK KOLAY"</formula>
    </cfRule>
    <cfRule type="cellIs" dxfId="129" priority="84" operator="equal">
      <formula>"KOLAY"</formula>
    </cfRule>
    <cfRule type="cellIs" dxfId="128" priority="85" operator="equal">
      <formula>"ORTA"</formula>
    </cfRule>
    <cfRule type="cellIs" dxfId="127" priority="86" operator="equal">
      <formula>"ZOR"</formula>
    </cfRule>
    <cfRule type="cellIs" dxfId="126" priority="87" operator="equal">
      <formula>"ZOR"</formula>
    </cfRule>
    <cfRule type="cellIs" dxfId="125" priority="88" operator="equal">
      <formula>"ÇOK ZOR"</formula>
    </cfRule>
  </conditionalFormatting>
  <conditionalFormatting sqref="AJ4:AJ10 AJ12:AJ28">
    <cfRule type="cellIs" dxfId="124" priority="89" operator="equal">
      <formula>"zor"</formula>
    </cfRule>
  </conditionalFormatting>
  <conditionalFormatting sqref="AG4:AI28 AJ11:AL11">
    <cfRule type="containsText" dxfId="123" priority="58" operator="containsText" text="HATALI VERİ GİRDİNİZ">
      <formula>NOT(ISERROR(SEARCH("HATALI VERİ GİRDİNİZ",AG4)))</formula>
    </cfRule>
  </conditionalFormatting>
  <conditionalFormatting sqref="AJ4:AL10 AJ12:AL28">
    <cfRule type="containsText" dxfId="122" priority="57" operator="containsText" text="HATALI VERİ GİRDİNİZ">
      <formula>NOT(ISERROR(SEARCH("HATALI VERİ GİRDİNİZ",AJ4)))</formula>
    </cfRule>
  </conditionalFormatting>
  <conditionalFormatting sqref="K33:K282">
    <cfRule type="cellIs" dxfId="121" priority="145" operator="greaterThan">
      <formula>$AF$4</formula>
    </cfRule>
  </conditionalFormatting>
  <conditionalFormatting sqref="L33:L282">
    <cfRule type="cellIs" dxfId="120" priority="146" operator="greaterThan">
      <formula>$AF$5</formula>
    </cfRule>
  </conditionalFormatting>
  <conditionalFormatting sqref="M33:M282">
    <cfRule type="cellIs" dxfId="119" priority="147" operator="greaterThan">
      <formula>$AF$6</formula>
    </cfRule>
  </conditionalFormatting>
  <conditionalFormatting sqref="N33:N282">
    <cfRule type="cellIs" dxfId="118" priority="148" operator="greaterThan">
      <formula>$AF$7</formula>
    </cfRule>
  </conditionalFormatting>
  <conditionalFormatting sqref="O33:O282">
    <cfRule type="cellIs" dxfId="117" priority="149" operator="greaterThan">
      <formula>$AF$8</formula>
    </cfRule>
  </conditionalFormatting>
  <conditionalFormatting sqref="P33:P282">
    <cfRule type="cellIs" dxfId="116" priority="150" operator="greaterThan">
      <formula>$AF$9</formula>
    </cfRule>
  </conditionalFormatting>
  <conditionalFormatting sqref="Q33:Q282">
    <cfRule type="cellIs" dxfId="115" priority="151" operator="greaterThan">
      <formula>$AF$10</formula>
    </cfRule>
  </conditionalFormatting>
  <conditionalFormatting sqref="R33:R282">
    <cfRule type="cellIs" dxfId="114" priority="152" operator="greaterThan">
      <formula>$AF$11</formula>
    </cfRule>
  </conditionalFormatting>
  <conditionalFormatting sqref="S33:S282">
    <cfRule type="cellIs" dxfId="113" priority="153" operator="greaterThan">
      <formula>$AF$12</formula>
    </cfRule>
  </conditionalFormatting>
  <conditionalFormatting sqref="T33:T282">
    <cfRule type="cellIs" dxfId="112" priority="154" operator="greaterThan">
      <formula>$AF$13</formula>
    </cfRule>
  </conditionalFormatting>
  <conditionalFormatting sqref="U33:U282">
    <cfRule type="cellIs" dxfId="111" priority="155" operator="greaterThan">
      <formula>$AF$14</formula>
    </cfRule>
  </conditionalFormatting>
  <conditionalFormatting sqref="V33:V282">
    <cfRule type="cellIs" dxfId="110" priority="156" operator="greaterThan">
      <formula>$AF$15</formula>
    </cfRule>
  </conditionalFormatting>
  <conditionalFormatting sqref="W33:W282">
    <cfRule type="cellIs" dxfId="109" priority="157" operator="greaterThan">
      <formula>$AF$16</formula>
    </cfRule>
  </conditionalFormatting>
  <conditionalFormatting sqref="X33:X282">
    <cfRule type="cellIs" dxfId="108" priority="158" operator="greaterThan">
      <formula>$AF$17</formula>
    </cfRule>
  </conditionalFormatting>
  <conditionalFormatting sqref="Y33:Y282">
    <cfRule type="cellIs" dxfId="107" priority="159" operator="greaterThan">
      <formula>$AF$18</formula>
    </cfRule>
  </conditionalFormatting>
  <conditionalFormatting sqref="Z33:Z282">
    <cfRule type="cellIs" dxfId="106" priority="160" operator="greaterThan">
      <formula>$AF$19</formula>
    </cfRule>
  </conditionalFormatting>
  <conditionalFormatting sqref="AA33:AA282">
    <cfRule type="cellIs" dxfId="105" priority="161" operator="greaterThan">
      <formula>$AF$20</formula>
    </cfRule>
  </conditionalFormatting>
  <conditionalFormatting sqref="AB33:AB282">
    <cfRule type="cellIs" dxfId="104" priority="162" operator="greaterThan">
      <formula>$AF$21</formula>
    </cfRule>
  </conditionalFormatting>
  <conditionalFormatting sqref="AC33:AC282">
    <cfRule type="cellIs" dxfId="103" priority="163" operator="greaterThan">
      <formula>$AF$22</formula>
    </cfRule>
  </conditionalFormatting>
  <conditionalFormatting sqref="AD33:AD282">
    <cfRule type="cellIs" dxfId="102" priority="164" operator="greaterThan">
      <formula>$AF$23</formula>
    </cfRule>
  </conditionalFormatting>
  <conditionalFormatting sqref="AE33:AE282">
    <cfRule type="cellIs" dxfId="101" priority="165" operator="greaterThan">
      <formula>$AF$24</formula>
    </cfRule>
  </conditionalFormatting>
  <conditionalFormatting sqref="AF33:AF282">
    <cfRule type="cellIs" dxfId="100" priority="166" operator="greaterThan">
      <formula>$AF$25</formula>
    </cfRule>
  </conditionalFormatting>
  <conditionalFormatting sqref="AG33:AG282">
    <cfRule type="cellIs" dxfId="99" priority="167" operator="greaterThan">
      <formula>$AF$26</formula>
    </cfRule>
  </conditionalFormatting>
  <conditionalFormatting sqref="AH33:AH282">
    <cfRule type="cellIs" dxfId="98" priority="168" operator="greaterThan">
      <formula>$AF$27</formula>
    </cfRule>
  </conditionalFormatting>
  <conditionalFormatting sqref="AI33:AI282">
    <cfRule type="cellIs" dxfId="97" priority="169" operator="greaterThan">
      <formula>$AF$28</formula>
    </cfRule>
  </conditionalFormatting>
  <conditionalFormatting sqref="AF29">
    <cfRule type="cellIs" dxfId="96" priority="6" operator="greaterThan">
      <formula>100</formula>
    </cfRule>
  </conditionalFormatting>
  <conditionalFormatting sqref="AK33:AK282">
    <cfRule type="cellIs" dxfId="95" priority="5" operator="greaterThan">
      <formula>100</formula>
    </cfRule>
  </conditionalFormatting>
  <conditionalFormatting sqref="AL33:AL282">
    <cfRule type="cellIs" dxfId="94" priority="4" operator="greaterThan">
      <formula>100</formula>
    </cfRule>
  </conditionalFormatting>
  <conditionalFormatting sqref="AL33:AL39">
    <cfRule type="cellIs" dxfId="93" priority="3" operator="greaterThan">
      <formula>100</formula>
    </cfRule>
  </conditionalFormatting>
  <conditionalFormatting sqref="AJ33:AJ282">
    <cfRule type="cellIs" dxfId="92" priority="2" operator="greaterThan">
      <formula>100</formula>
    </cfRule>
  </conditionalFormatting>
  <conditionalFormatting sqref="AJ11:AL11">
    <cfRule type="containsText" dxfId="91" priority="1" operator="containsText" text="ÇOK KOLAY">
      <formula>NOT(ISERROR(SEARCH("ÇOK KOLAY",AJ11)))</formula>
    </cfRule>
  </conditionalFormatting>
  <printOptions horizontalCentered="1"/>
  <pageMargins left="0" right="0" top="0" bottom="0" header="0" footer="0"/>
  <pageSetup paperSize="9" scale="57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autoPageBreaks="0" fitToPage="1"/>
  </sheetPr>
  <dimension ref="B1:CW351"/>
  <sheetViews>
    <sheetView showOutlineSymbols="0" topLeftCell="A15" zoomScaleNormal="100" workbookViewId="0">
      <selection activeCell="F10" sqref="F10:J10"/>
    </sheetView>
  </sheetViews>
  <sheetFormatPr defaultRowHeight="12.75" x14ac:dyDescent="0.2"/>
  <cols>
    <col min="1" max="1" width="2.140625" style="6" customWidth="1"/>
    <col min="2" max="3" width="4.42578125" style="6" customWidth="1"/>
    <col min="4" max="4" width="6.7109375" style="6" customWidth="1"/>
    <col min="5" max="5" width="4" style="6" customWidth="1"/>
    <col min="6" max="10" width="4.42578125" style="6" customWidth="1"/>
    <col min="11" max="37" width="5" style="6" customWidth="1"/>
    <col min="38" max="38" width="4.5703125" style="6" customWidth="1"/>
    <col min="39" max="39" width="11.85546875" style="6" customWidth="1"/>
    <col min="40" max="40" width="9.5703125" style="6" customWidth="1"/>
    <col min="41" max="41" width="16.7109375" style="6" customWidth="1"/>
    <col min="42" max="78" width="9.140625" style="6"/>
    <col min="79" max="79" width="9.140625" style="6" customWidth="1"/>
    <col min="80" max="80" width="7.5703125" style="6" customWidth="1"/>
    <col min="81" max="81" width="5.7109375" style="6" customWidth="1"/>
    <col min="82" max="82" width="9.140625" style="6"/>
    <col min="83" max="83" width="10" style="6" customWidth="1"/>
    <col min="84" max="16384" width="9.140625" style="6"/>
  </cols>
  <sheetData>
    <row r="1" spans="2:58" ht="16.5" customHeight="1" x14ac:dyDescent="0.3">
      <c r="B1" s="150" t="s">
        <v>9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81"/>
      <c r="AN1" s="81"/>
      <c r="AO1" s="35"/>
      <c r="AP1" s="35"/>
      <c r="AQ1" s="35"/>
    </row>
    <row r="2" spans="2:58" ht="7.5" customHeight="1" thickBot="1" x14ac:dyDescent="0.3"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16"/>
      <c r="AO2" s="89"/>
      <c r="AP2" s="35"/>
      <c r="AQ2" s="35"/>
    </row>
    <row r="3" spans="2:58" ht="25.5" customHeight="1" thickTop="1" thickBot="1" x14ac:dyDescent="0.3">
      <c r="B3" s="154" t="s">
        <v>18</v>
      </c>
      <c r="C3" s="155"/>
      <c r="D3" s="156"/>
      <c r="E3" s="156"/>
      <c r="F3" s="156"/>
      <c r="G3" s="156"/>
      <c r="H3" s="156"/>
      <c r="I3" s="156"/>
      <c r="J3" s="157"/>
      <c r="K3" s="5"/>
      <c r="L3" s="191" t="s">
        <v>8</v>
      </c>
      <c r="M3" s="192"/>
      <c r="N3" s="192"/>
      <c r="O3" s="192"/>
      <c r="P3" s="192"/>
      <c r="Q3" s="192"/>
      <c r="R3" s="193" t="s">
        <v>46</v>
      </c>
      <c r="S3" s="194"/>
      <c r="T3" s="226" t="s">
        <v>47</v>
      </c>
      <c r="U3" s="227"/>
      <c r="V3" s="226" t="s">
        <v>44</v>
      </c>
      <c r="W3" s="227"/>
      <c r="Y3" s="111" t="s">
        <v>50</v>
      </c>
      <c r="Z3" s="242" t="s">
        <v>1</v>
      </c>
      <c r="AA3" s="243"/>
      <c r="AB3" s="243"/>
      <c r="AC3" s="243"/>
      <c r="AD3" s="243"/>
      <c r="AE3" s="243"/>
      <c r="AF3" s="63" t="s">
        <v>17</v>
      </c>
      <c r="AG3" s="160" t="s">
        <v>37</v>
      </c>
      <c r="AH3" s="161"/>
      <c r="AI3" s="161"/>
      <c r="AJ3" s="238" t="s">
        <v>38</v>
      </c>
      <c r="AK3" s="239"/>
      <c r="AL3" s="240"/>
      <c r="AM3" s="102"/>
      <c r="AN3" s="16"/>
      <c r="AO3" s="89"/>
    </row>
    <row r="4" spans="2:58" ht="21.95" customHeight="1" thickTop="1" thickBot="1" x14ac:dyDescent="0.25">
      <c r="B4" s="127" t="s">
        <v>11</v>
      </c>
      <c r="C4" s="128"/>
      <c r="D4" s="129"/>
      <c r="E4" s="129"/>
      <c r="F4" s="130" t="s">
        <v>29</v>
      </c>
      <c r="G4" s="130"/>
      <c r="H4" s="130"/>
      <c r="I4" s="130"/>
      <c r="J4" s="131"/>
      <c r="K4" s="5"/>
      <c r="L4" s="221" t="s">
        <v>19</v>
      </c>
      <c r="M4" s="222"/>
      <c r="N4" s="222"/>
      <c r="O4" s="222"/>
      <c r="P4" s="222"/>
      <c r="Q4" s="223"/>
      <c r="R4" s="45" t="e">
        <f>TRANSPOSE(#REF!)</f>
        <v>#REF!</v>
      </c>
      <c r="S4" s="46" t="e">
        <f>TRANSPOSE(#REF!)</f>
        <v>#REF!</v>
      </c>
      <c r="T4" s="47">
        <f ca="1">SUMPRODUCT(SUBTOTAL(3,OFFSET($AV$33:$AV$250,ROW($AV$33:$AV$250 )-MIN(ROW($AV$33:$AV$250)),,1)),--($AV$33:$AV$250&lt;49),--($AV$33:$AV$250&gt;0))</f>
        <v>0</v>
      </c>
      <c r="U4" s="48" t="e">
        <f ca="1">T4/SUM(T4:T8)</f>
        <v>#DIV/0!</v>
      </c>
      <c r="V4" s="47">
        <f ca="1">SUMPRODUCT(SUBTOTAL(3,OFFSET($AL$33:$AL$250,ROW($AL$33:$AL$250 )-MIN(ROW($AL$33:$AL$250)),,1)),--($AL$33:$AL$250&lt;49),--($AL$33:$AL$250&gt;0))</f>
        <v>0</v>
      </c>
      <c r="W4" s="48" t="e">
        <f ca="1">V4/SUM(V4:V8)</f>
        <v>#DIV/0!</v>
      </c>
      <c r="Y4" s="112">
        <v>1</v>
      </c>
      <c r="Z4" s="248"/>
      <c r="AA4" s="249"/>
      <c r="AB4" s="249"/>
      <c r="AC4" s="249"/>
      <c r="AD4" s="249"/>
      <c r="AE4" s="250"/>
      <c r="AF4" s="62"/>
      <c r="AG4" s="122" t="str">
        <f>IF(AND(K284&lt;=49),"ULAŞILAMADI",IF(AND(K284&gt;49,K284&lt;=75),"KISMEN ULAŞILDI",IF(AND(K284&gt;=75,K284&lt;=100),"ULAŞILDI",IF(AND(K284&gt;100,K284=""),"","HATALI VERİ GİRDİNİZ"))))</f>
        <v/>
      </c>
      <c r="AH4" s="123"/>
      <c r="AI4" s="124"/>
      <c r="AJ4" s="244" t="str">
        <f>IF(AND(AW288&lt;=19),"ÇOK ZOR",IF(AND(AW288&gt;19,AW288&lt;40),"ZOR",IF(AND(AW288&gt;39,AW288&lt;60),"ORTA",IF(AND(AW288&gt;59,AW288&lt;80),"KOLAY",IF(AND(AW288&gt;79,AW288&lt;101),"ÇOK KOLAY",IF(AND(AW288&gt;100,AW288=""),"","HATALI VERİ GİRDİNİZ"))))))</f>
        <v/>
      </c>
      <c r="AK4" s="245"/>
      <c r="AL4" s="246"/>
      <c r="BE4" s="103"/>
      <c r="BF4" s="103"/>
    </row>
    <row r="5" spans="2:58" ht="21.95" customHeight="1" thickTop="1" thickBot="1" x14ac:dyDescent="0.3">
      <c r="B5" s="127" t="s">
        <v>10</v>
      </c>
      <c r="C5" s="128"/>
      <c r="D5" s="129"/>
      <c r="E5" s="129"/>
      <c r="F5" s="130" t="s">
        <v>30</v>
      </c>
      <c r="G5" s="130"/>
      <c r="H5" s="130"/>
      <c r="I5" s="130"/>
      <c r="J5" s="131"/>
      <c r="K5" s="5"/>
      <c r="L5" s="224" t="s">
        <v>20</v>
      </c>
      <c r="M5" s="225"/>
      <c r="N5" s="225"/>
      <c r="O5" s="225"/>
      <c r="P5" s="225"/>
      <c r="Q5" s="225"/>
      <c r="R5" s="45" t="e">
        <f>TRANSPOSE(#REF!)</f>
        <v>#REF!</v>
      </c>
      <c r="S5" s="46" t="e">
        <f>TRANSPOSE(#REF!)</f>
        <v>#REF!</v>
      </c>
      <c r="T5" s="50">
        <f ca="1">SUMPRODUCT(SUBTOTAL(3,OFFSET($AV$33:$AV$250,ROW($AV$33:$AV$250 )-MIN(ROW($AV$33:$AV$250)),,1)),--($AV$33:$AV$250&gt;49),--($AV$33:$AV$250&lt;60))</f>
        <v>0</v>
      </c>
      <c r="U5" s="48" t="e">
        <f ca="1">T5/SUM(T4:T8)</f>
        <v>#DIV/0!</v>
      </c>
      <c r="V5" s="50">
        <f ca="1">SUMPRODUCT(SUBTOTAL(3,OFFSET($AL$33:$AL$250,ROW($AL$33:$AL$250 )-MIN(ROW($AL$33:$AL$250)),,1)),--($AL$33:$AL$250&gt;49),--($AL$33:$AL$250&lt;60))</f>
        <v>0</v>
      </c>
      <c r="W5" s="48" t="e">
        <f ca="1">V5/SUM(V4:V8)</f>
        <v>#DIV/0!</v>
      </c>
      <c r="Y5" s="113">
        <v>2</v>
      </c>
      <c r="Z5" s="248"/>
      <c r="AA5" s="249"/>
      <c r="AB5" s="249"/>
      <c r="AC5" s="249"/>
      <c r="AD5" s="249"/>
      <c r="AE5" s="250"/>
      <c r="AF5" s="53"/>
      <c r="AG5" s="122" t="str">
        <f>IF(AND(L284&lt;=49),"ULAŞILAMADI",IF(AND(L284&gt;49,L284&lt;=75),"KISMEN ULAŞILDI",IF(AND(L284&gt;=75,L284&lt;=100),"ULAŞILDI",IF(AND(L284&gt;100,L284=""),"","HATALI VERİ GİRDİNİZ"))))</f>
        <v/>
      </c>
      <c r="AH5" s="123"/>
      <c r="AI5" s="124"/>
      <c r="AJ5" s="244" t="str">
        <f>IF(AND(AX288&lt;=19),"ÇOK ZOR",IF(AND(AX288&gt;19,AX288&lt;40),"ZOR",IF(AND(AX288&gt;39,AX288&lt;60),"ORTA",IF(AND(AX288&gt;59,AX288&lt;80),"KOLAY",IF(AND(AX288&gt;79,AX288&lt;101),"ÇOK KOLAY",IF(AND(AX288&gt;100,AX288=""),"","HATALI VERİ GİRDİNİZ"))))))</f>
        <v/>
      </c>
      <c r="AK5" s="245"/>
      <c r="AL5" s="246"/>
      <c r="AM5" s="88"/>
      <c r="AN5" s="16"/>
      <c r="AO5" s="89"/>
    </row>
    <row r="6" spans="2:58" ht="21.95" customHeight="1" thickTop="1" thickBot="1" x14ac:dyDescent="0.3">
      <c r="B6" s="127" t="s">
        <v>12</v>
      </c>
      <c r="C6" s="128"/>
      <c r="D6" s="129"/>
      <c r="E6" s="129"/>
      <c r="F6" s="130">
        <v>1</v>
      </c>
      <c r="G6" s="130"/>
      <c r="H6" s="130"/>
      <c r="I6" s="130"/>
      <c r="J6" s="131"/>
      <c r="K6" s="5"/>
      <c r="L6" s="224" t="s">
        <v>21</v>
      </c>
      <c r="M6" s="225"/>
      <c r="N6" s="225"/>
      <c r="O6" s="225"/>
      <c r="P6" s="225"/>
      <c r="Q6" s="225"/>
      <c r="R6" s="45" t="e">
        <f>TRANSPOSE(#REF!)</f>
        <v>#REF!</v>
      </c>
      <c r="S6" s="46" t="e">
        <f>TRANSPOSE(#REF!)</f>
        <v>#REF!</v>
      </c>
      <c r="T6" s="50">
        <f ca="1">SUMPRODUCT(SUBTOTAL(3,OFFSET($AV$33:$AV$250,ROW($AV$33:$AV$250 )-MIN(ROW($AV$33:$AV$250)),,1)),--($AV$33:$AV$250&gt;59),--($AV$33:$AV$250&lt;70))</f>
        <v>0</v>
      </c>
      <c r="U6" s="48" t="e">
        <f ca="1">T6/SUM(T4:T8)</f>
        <v>#DIV/0!</v>
      </c>
      <c r="V6" s="50">
        <f ca="1">SUMPRODUCT(SUBTOTAL(3,OFFSET($AL$33:$AL$250,ROW($AL$33:$AL$250 )-MIN(ROW($AL$33:$AL$250)),,1)),--($AL$33:$AL$250&gt;59),--($AL$33:$AL$250&lt;70))</f>
        <v>0</v>
      </c>
      <c r="W6" s="48" t="e">
        <f ca="1">V6/SUM(V4:V8)</f>
        <v>#DIV/0!</v>
      </c>
      <c r="Y6" s="113">
        <v>3</v>
      </c>
      <c r="Z6" s="248"/>
      <c r="AA6" s="249"/>
      <c r="AB6" s="249"/>
      <c r="AC6" s="249"/>
      <c r="AD6" s="249"/>
      <c r="AE6" s="250"/>
      <c r="AF6" s="53"/>
      <c r="AG6" s="122" t="str">
        <f>IF(AND(M284&lt;=49),"ULAŞILAMADI",IF(AND(M284&gt;49,M284&lt;=75),"KISMEN ULAŞILDI",IF(AND(M284&gt;=75,M284&lt;=100),"ULAŞILDI",IF(AND(M284&gt;100,M284=""),"","HATALI VERİ GİRDİNİZ"))))</f>
        <v/>
      </c>
      <c r="AH6" s="123"/>
      <c r="AI6" s="124"/>
      <c r="AJ6" s="244" t="str">
        <f>IF(AND(AY288&lt;=19),"ÇOK ZOR",IF(AND(AY288&gt;19,AY288&lt;40),"ZOR",IF(AND(AY288&gt;39,AY288&lt;60),"ORTA",IF(AND(AY288&gt;59,AY288&lt;80),"KOLAY",IF(AND(AY288&gt;79,AY288&lt;101),"ÇOK KOLAY",IF(AND(AY288&gt;100,AY288=""),"","HATALI VERİ GİRDİNİZ"))))))</f>
        <v/>
      </c>
      <c r="AK6" s="245"/>
      <c r="AL6" s="246"/>
      <c r="AM6" s="88"/>
      <c r="AN6" s="16"/>
      <c r="AO6" s="89"/>
    </row>
    <row r="7" spans="2:58" ht="21.95" customHeight="1" thickTop="1" thickBot="1" x14ac:dyDescent="0.3">
      <c r="B7" s="127" t="s">
        <v>13</v>
      </c>
      <c r="C7" s="128"/>
      <c r="D7" s="129"/>
      <c r="E7" s="129"/>
      <c r="F7" s="130" t="s">
        <v>31</v>
      </c>
      <c r="G7" s="130"/>
      <c r="H7" s="130"/>
      <c r="I7" s="130"/>
      <c r="J7" s="131"/>
      <c r="K7" s="5"/>
      <c r="L7" s="224" t="s">
        <v>22</v>
      </c>
      <c r="M7" s="225"/>
      <c r="N7" s="225"/>
      <c r="O7" s="225"/>
      <c r="P7" s="225"/>
      <c r="Q7" s="225"/>
      <c r="R7" s="45" t="e">
        <f>TRANSPOSE(#REF!)</f>
        <v>#REF!</v>
      </c>
      <c r="S7" s="46" t="e">
        <f>TRANSPOSE(#REF!)</f>
        <v>#REF!</v>
      </c>
      <c r="T7" s="50">
        <f ca="1">SUMPRODUCT(SUBTOTAL(3,OFFSET($AV$33:$AV$250,ROW($AV$33:$AV$250 )-MIN(ROW($AV$33:$AV$250)),,1)),--($AV$33:$AV$250&gt;69),--($AV$33:$AV$250&lt;85))</f>
        <v>0</v>
      </c>
      <c r="U7" s="48" t="e">
        <f ca="1">T7/SUM(T4:T8)</f>
        <v>#DIV/0!</v>
      </c>
      <c r="V7" s="50">
        <f ca="1">SUMPRODUCT(SUBTOTAL(3,OFFSET($AL$33:$AL$250,ROW($AL$33:$AL$250 )-MIN(ROW($AL$33:$AL$250)),,1)),--($AL$33:$AL$250&gt;69),--($AL$33:$AL$250&lt;85))</f>
        <v>0</v>
      </c>
      <c r="W7" s="48" t="e">
        <f ca="1">V7/SUM(V4:V8)</f>
        <v>#DIV/0!</v>
      </c>
      <c r="Y7" s="113">
        <v>4</v>
      </c>
      <c r="Z7" s="248"/>
      <c r="AA7" s="249"/>
      <c r="AB7" s="249"/>
      <c r="AC7" s="249"/>
      <c r="AD7" s="249"/>
      <c r="AE7" s="250"/>
      <c r="AF7" s="53"/>
      <c r="AG7" s="122" t="str">
        <f>IF(AND(N284&lt;=49),"ULAŞILAMADI",IF(AND(N284&gt;49,N284&lt;=75),"KISMEN ULAŞILDI",IF(AND(N284&gt;=75,N284&lt;=100),"ULAŞILDI",IF(AND(N284&gt;100,N284=""),"","HATALI VERİ GİRDİNİZ"))))</f>
        <v/>
      </c>
      <c r="AH7" s="123"/>
      <c r="AI7" s="124"/>
      <c r="AJ7" s="244" t="str">
        <f>IF(AND(AZ288&lt;=19),"ÇOK ZOR",IF(AND(AZ288&gt;19,AZ288&lt;40),"ZOR",IF(AND(AZ288&gt;39,AZ288&lt;60),"ORTA",IF(AND(AZ288&gt;59,AZ288&lt;80),"KOLAY",IF(AND(AZ288&gt;79,AZ288&lt;101),"ÇOK KOLAY",IF(AND(AZ288&gt;100,AZ288=""),"","HATALI VERİ GİRDİNİZ"))))))</f>
        <v/>
      </c>
      <c r="AK7" s="245"/>
      <c r="AL7" s="246"/>
      <c r="AM7" s="88"/>
      <c r="AN7" s="16"/>
      <c r="AO7" s="89"/>
    </row>
    <row r="8" spans="2:58" ht="21.95" customHeight="1" thickTop="1" thickBot="1" x14ac:dyDescent="0.3">
      <c r="B8" s="127" t="s">
        <v>14</v>
      </c>
      <c r="C8" s="128"/>
      <c r="D8" s="129"/>
      <c r="E8" s="129"/>
      <c r="F8" s="64" t="str">
        <f>TRANSPOSE(K28)</f>
        <v/>
      </c>
      <c r="G8" s="64" t="str">
        <f>TRANSPOSE(L28)</f>
        <v/>
      </c>
      <c r="H8" s="64" t="str">
        <f>TRANSPOSE(M28)</f>
        <v/>
      </c>
      <c r="I8" s="64" t="str">
        <f>TRANSPOSE(N28)</f>
        <v/>
      </c>
      <c r="J8" s="65" t="str">
        <f>TRANSPOSE(O28)</f>
        <v/>
      </c>
      <c r="K8" s="5"/>
      <c r="L8" s="224" t="s">
        <v>23</v>
      </c>
      <c r="M8" s="225"/>
      <c r="N8" s="225"/>
      <c r="O8" s="225"/>
      <c r="P8" s="225"/>
      <c r="Q8" s="225"/>
      <c r="R8" s="45" t="e">
        <f>TRANSPOSE(#REF!)</f>
        <v>#REF!</v>
      </c>
      <c r="S8" s="46" t="e">
        <f>TRANSPOSE(#REF!)</f>
        <v>#REF!</v>
      </c>
      <c r="T8" s="50">
        <f ca="1">SUMPRODUCT(SUBTOTAL(3,OFFSET($AV$33:$AV$250,ROW($AV$33:$AV$250 )-MIN(ROW($AV$33:$AV$250)),,1)),--($AV$33:$AV$250&gt;84),--($AV$33:$AV$250&lt;101))</f>
        <v>0</v>
      </c>
      <c r="U8" s="48" t="e">
        <f ca="1">T8/SUM(T4:T8)</f>
        <v>#DIV/0!</v>
      </c>
      <c r="V8" s="50">
        <f ca="1">SUMPRODUCT(SUBTOTAL(3,OFFSET($AL$33:$AL$250,ROW($AL$33:$AL$250 )-MIN(ROW($AL$33:$AL$250)),,1)),--($AL$33:$AL$250&gt;84),--($AL$33:$AL$250&lt;101))</f>
        <v>0</v>
      </c>
      <c r="W8" s="48" t="e">
        <f ca="1">V8/SUM(V4:V8)</f>
        <v>#DIV/0!</v>
      </c>
      <c r="Y8" s="113">
        <v>5</v>
      </c>
      <c r="Z8" s="248"/>
      <c r="AA8" s="249"/>
      <c r="AB8" s="249"/>
      <c r="AC8" s="249"/>
      <c r="AD8" s="249"/>
      <c r="AE8" s="250"/>
      <c r="AF8" s="53"/>
      <c r="AG8" s="122" t="str">
        <f>IF(AND(O284&lt;=49),"ULAŞILAMADI",IF(AND(O284&gt;49,O284&lt;=75),"KISMEN ULAŞILDI",IF(AND(O284&gt;=75,O284&lt;=100),"ULAŞILDI",IF(AND(O284&gt;100,O284=""),"","HATALI VERİ GİRDİNİZ"))))</f>
        <v/>
      </c>
      <c r="AH8" s="123"/>
      <c r="AI8" s="124"/>
      <c r="AJ8" s="244" t="str">
        <f>IF(AND(BA288&lt;=19),"ÇOK ZOR",IF(AND(BA288&gt;19,BA288&lt;40),"ZOR",IF(AND(BA288&gt;39,BA288&lt;60),"ORTA",IF(AND(BA288&gt;59,BA288&lt;80),"KOLAY",IF(AND(BA288&gt;79,BA288&lt;101),"ÇOK KOLAY",IF(AND(BA288&gt;100,BA288=""),"","HATALI VERİ GİRDİNİZ"))))))</f>
        <v/>
      </c>
      <c r="AK8" s="245"/>
      <c r="AL8" s="246"/>
      <c r="AM8" s="88"/>
      <c r="AN8" s="16"/>
      <c r="AO8" s="89"/>
    </row>
    <row r="9" spans="2:58" ht="21.95" customHeight="1" thickTop="1" thickBot="1" x14ac:dyDescent="0.3">
      <c r="B9" s="127"/>
      <c r="C9" s="128"/>
      <c r="D9" s="129"/>
      <c r="E9" s="129"/>
      <c r="F9" s="64" t="str">
        <f>TRANSPOSE(P28)</f>
        <v/>
      </c>
      <c r="G9" s="64" t="str">
        <f>TRANSPOSE(Q28)</f>
        <v/>
      </c>
      <c r="H9" s="64" t="str">
        <f>TRANSPOSE(R28)</f>
        <v/>
      </c>
      <c r="I9" s="64" t="str">
        <f>TRANSPOSE(S28)</f>
        <v/>
      </c>
      <c r="J9" s="65" t="str">
        <f>TRANSPOSE(T28)</f>
        <v/>
      </c>
      <c r="K9" s="5"/>
      <c r="L9" s="224" t="s">
        <v>24</v>
      </c>
      <c r="M9" s="225"/>
      <c r="N9" s="225"/>
      <c r="O9" s="225"/>
      <c r="P9" s="225"/>
      <c r="Q9" s="225"/>
      <c r="R9" s="45" t="e">
        <f>TRANSPOSE(#REF!)</f>
        <v>#REF!</v>
      </c>
      <c r="S9" s="46" t="e">
        <f>TRANSPOSE(#REF!)</f>
        <v>#REF!</v>
      </c>
      <c r="T9" s="50">
        <f ca="1">SUM(T5:T8)</f>
        <v>0</v>
      </c>
      <c r="U9" s="48" t="e">
        <f ca="1">SUM(U5:U8)</f>
        <v>#DIV/0!</v>
      </c>
      <c r="V9" s="50">
        <f ca="1">SUM(V5:V8)</f>
        <v>0</v>
      </c>
      <c r="W9" s="48" t="e">
        <f ca="1">SUM(W5:W8)</f>
        <v>#DIV/0!</v>
      </c>
      <c r="Y9" s="113">
        <v>6</v>
      </c>
      <c r="Z9" s="248"/>
      <c r="AA9" s="249"/>
      <c r="AB9" s="249"/>
      <c r="AC9" s="249"/>
      <c r="AD9" s="249"/>
      <c r="AE9" s="250"/>
      <c r="AF9" s="53"/>
      <c r="AG9" s="122" t="str">
        <f>IF(AND(P284&lt;=49),"ULAŞILAMADI",IF(AND(P284&gt;49,P284&lt;=75),"KISMEN ULAŞILDI",IF(AND(P284&gt;=75,P284&lt;=100),"ULAŞILDI",IF(AND(P284&gt;100,P284=""),"","HATALI VERİ GİRDİNİZ"))))</f>
        <v/>
      </c>
      <c r="AH9" s="123"/>
      <c r="AI9" s="124"/>
      <c r="AJ9" s="244" t="str">
        <f>IF(AND(BB288&lt;=19),"ÇOK ZOR",IF(AND(BB288&gt;19,BB288&lt;40),"ZOR",IF(AND(BB288&gt;39,BB288&lt;60),"ORTA",IF(AND(BB288&gt;59,BB288&lt;80),"KOLAY",IF(AND(BB288&gt;79,BB288&lt;101),"ÇOK KOLAY",IF(AND(BB288&gt;100,BB288=""),"","HATALI VERİ GİRDİNİZ"))))))</f>
        <v/>
      </c>
      <c r="AK9" s="245"/>
      <c r="AL9" s="246"/>
      <c r="AM9" s="88"/>
      <c r="AN9" s="16"/>
      <c r="AO9" s="35"/>
    </row>
    <row r="10" spans="2:58" ht="21.95" customHeight="1" thickTop="1" thickBot="1" x14ac:dyDescent="0.3">
      <c r="B10" s="127" t="s">
        <v>52</v>
      </c>
      <c r="C10" s="128"/>
      <c r="D10" s="129"/>
      <c r="E10" s="129"/>
      <c r="F10" s="130"/>
      <c r="G10" s="130"/>
      <c r="H10" s="130"/>
      <c r="I10" s="130"/>
      <c r="J10" s="131"/>
      <c r="K10" s="5"/>
      <c r="L10" s="224" t="s">
        <v>25</v>
      </c>
      <c r="M10" s="225"/>
      <c r="N10" s="225"/>
      <c r="O10" s="225"/>
      <c r="P10" s="225"/>
      <c r="Q10" s="225"/>
      <c r="R10" s="45" t="e">
        <f>TRANSPOSE(#REF!)</f>
        <v>#REF!</v>
      </c>
      <c r="S10" s="46" t="e">
        <f>TRANSPOSE(#REF!)</f>
        <v>#REF!</v>
      </c>
      <c r="T10" s="47">
        <f ca="1">T4</f>
        <v>0</v>
      </c>
      <c r="U10" s="48" t="e">
        <f ca="1">U4</f>
        <v>#DIV/0!</v>
      </c>
      <c r="V10" s="47">
        <f ca="1">V4</f>
        <v>0</v>
      </c>
      <c r="W10" s="48" t="e">
        <f ca="1">W4</f>
        <v>#DIV/0!</v>
      </c>
      <c r="Y10" s="113">
        <v>7</v>
      </c>
      <c r="Z10" s="248"/>
      <c r="AA10" s="249"/>
      <c r="AB10" s="249"/>
      <c r="AC10" s="249"/>
      <c r="AD10" s="249"/>
      <c r="AE10" s="250"/>
      <c r="AF10" s="53"/>
      <c r="AG10" s="231" t="str">
        <f>IF(AND(Q284&lt;=49),"ULAŞILAMADI",IF(AND(Q284&gt;49,Q284&lt;=75),"KISMEN ULAŞILDI",IF(AND(Q284&gt;=75,Q284&lt;=100),"ULAŞILDI",IF(AND(Q284&gt;100,Q284=""),"","HATALI VERİ GİRDİNİZ"))))</f>
        <v/>
      </c>
      <c r="AH10" s="232"/>
      <c r="AI10" s="233"/>
      <c r="AJ10" s="244" t="str">
        <f>IF(AND(BC288&lt;=19),"ÇOK ZOR",IF(AND(BC288&gt;19,BC288&lt;40),"ZOR",IF(AND(BC288&gt;39,BC288&lt;60),"ORTA",IF(AND(BC288&gt;59,BC288&lt;80),"KOLAY",IF(AND(BC288&gt;79,BC288&lt;101),"ÇOK KOLAY",IF(AND(BC288&gt;100,BC288=""),"","HATALI VERİ GİRDİNİZ"))))))</f>
        <v/>
      </c>
      <c r="AK10" s="245"/>
      <c r="AL10" s="246"/>
      <c r="AM10" s="88"/>
      <c r="AN10" s="16"/>
      <c r="AO10" s="35"/>
    </row>
    <row r="11" spans="2:58" ht="21.95" customHeight="1" thickTop="1" thickBot="1" x14ac:dyDescent="0.3">
      <c r="B11" s="127"/>
      <c r="C11" s="128"/>
      <c r="D11" s="129"/>
      <c r="E11" s="129"/>
      <c r="F11" s="130"/>
      <c r="G11" s="130"/>
      <c r="H11" s="130"/>
      <c r="I11" s="130"/>
      <c r="J11" s="131"/>
      <c r="K11" s="5"/>
      <c r="L11" s="205" t="s">
        <v>26</v>
      </c>
      <c r="M11" s="206"/>
      <c r="N11" s="206"/>
      <c r="O11" s="206"/>
      <c r="P11" s="206"/>
      <c r="Q11" s="206"/>
      <c r="R11" s="45" t="e">
        <f>TRANSPOSE(#REF!)</f>
        <v>#REF!</v>
      </c>
      <c r="S11" s="45" t="e">
        <f>TRANSPOSE(#REF!)</f>
        <v>#REF!</v>
      </c>
      <c r="T11" s="50">
        <f>SUBTOTAL(4,AL33:AL282)</f>
        <v>0</v>
      </c>
      <c r="U11" s="51">
        <f>SUBTOTAL(5,AL33:AL282)</f>
        <v>0</v>
      </c>
      <c r="V11" s="50">
        <f>SUBTOTAL(4,AL33:AL282)</f>
        <v>0</v>
      </c>
      <c r="W11" s="51">
        <f>SUBTOTAL(5,AL33:AL282)</f>
        <v>0</v>
      </c>
      <c r="Y11" s="113">
        <v>8</v>
      </c>
      <c r="Z11" s="248"/>
      <c r="AA11" s="249"/>
      <c r="AB11" s="249"/>
      <c r="AC11" s="249"/>
      <c r="AD11" s="249"/>
      <c r="AE11" s="250"/>
      <c r="AF11" s="53"/>
      <c r="AG11" s="234" t="str">
        <f>IF(AND(R284&lt;=49),"ULAŞILAMADI",IF(AND(R284&gt;49,R284&lt;=75),"KISMEN ULAŞILDI",IF(AND(R284&gt;=75,R284&lt;=100),"ULAŞILDI",IF(AND(R284&gt;100,R284=""),"","HATALI VERİ GİRDİNİZ"))))</f>
        <v/>
      </c>
      <c r="AH11" s="235"/>
      <c r="AI11" s="235"/>
      <c r="AJ11" s="235" t="str">
        <f>IF(AND(BD288&lt;=19),"ÇOK ZOR",IF(AND(BD288&gt;19,BD288&lt;40),"ZOR",IF(AND(BD288&gt;39,BD288&lt;60),"ORTA",IF(AND(BD288&gt;59,BD288&lt;80),"KOLAY",IF(AND(BD288&gt;79,BD288&lt;101),"ÇOK KOLAY",IF(AND(BD288&gt;100,BD288=""),"","HATALI VERİ GİRDİNİZ"))))))</f>
        <v/>
      </c>
      <c r="AK11" s="235"/>
      <c r="AL11" s="247"/>
      <c r="AM11" s="88"/>
      <c r="AN11" s="16"/>
      <c r="AO11" s="35"/>
    </row>
    <row r="12" spans="2:58" ht="21.95" customHeight="1" thickTop="1" thickBot="1" x14ac:dyDescent="0.3">
      <c r="B12" s="175" t="s">
        <v>16</v>
      </c>
      <c r="C12" s="176"/>
      <c r="D12" s="176"/>
      <c r="E12" s="128"/>
      <c r="F12" s="180">
        <v>41555</v>
      </c>
      <c r="G12" s="180"/>
      <c r="H12" s="180"/>
      <c r="I12" s="180"/>
      <c r="J12" s="181"/>
      <c r="L12" s="205" t="s">
        <v>27</v>
      </c>
      <c r="M12" s="206"/>
      <c r="N12" s="206"/>
      <c r="O12" s="206"/>
      <c r="P12" s="206"/>
      <c r="Q12" s="206"/>
      <c r="R12" s="207" t="e">
        <f>TRANSPOSE('1.Sınav'!R12:S12)</f>
        <v>#DIV/0!</v>
      </c>
      <c r="S12" s="208"/>
      <c r="T12" s="207" t="e">
        <f>SUBTOTAL(101,AL33:AL282)</f>
        <v>#DIV/0!</v>
      </c>
      <c r="U12" s="228"/>
      <c r="V12" s="207" t="e">
        <f>SUBTOTAL(101,AL33:AL282)</f>
        <v>#DIV/0!</v>
      </c>
      <c r="W12" s="228"/>
      <c r="Y12" s="113">
        <v>9</v>
      </c>
      <c r="Z12" s="248"/>
      <c r="AA12" s="249"/>
      <c r="AB12" s="249"/>
      <c r="AC12" s="249"/>
      <c r="AD12" s="249"/>
      <c r="AE12" s="250"/>
      <c r="AF12" s="53"/>
      <c r="AG12" s="236" t="str">
        <f>IF(AND(S284&lt;=49),"ULAŞILAMADI",IF(AND(S284&gt;49,S284&lt;=75),"KISMEN ULAŞILDI",IF(AND(S284&gt;=75,S284&lt;=100),"ULAŞILDI",IF(AND(S284&gt;100,S284=""),"","HATALI VERİ GİRDİNİZ"))))</f>
        <v/>
      </c>
      <c r="AH12" s="237"/>
      <c r="AI12" s="237"/>
      <c r="AJ12" s="237" t="str">
        <f>IF(AND(BE288&lt;=19),"ÇOK ZOR",IF(AND(BE288&gt;19,BE288&lt;40),"ZOR",IF(AND(BE288&gt;39,BE288&lt;60),"ORTA",IF(AND(BE288&gt;59,BE288&lt;80),"KOLAY",IF(AND(BE288&gt;79,BE288&lt;101),"ÇOK KOLAY",IF(AND(BE288&gt;100,BE288=""),"","HATALI VERİ GİRDİNİZ"))))))</f>
        <v/>
      </c>
      <c r="AK12" s="237"/>
      <c r="AL12" s="241"/>
      <c r="AM12" s="90"/>
      <c r="AN12" s="9"/>
      <c r="AO12" s="35"/>
    </row>
    <row r="13" spans="2:58" ht="21.95" customHeight="1" thickTop="1" thickBot="1" x14ac:dyDescent="0.25">
      <c r="B13" s="175" t="s">
        <v>15</v>
      </c>
      <c r="C13" s="176"/>
      <c r="D13" s="176"/>
      <c r="E13" s="128"/>
      <c r="F13" s="251">
        <v>2</v>
      </c>
      <c r="G13" s="251"/>
      <c r="H13" s="251"/>
      <c r="I13" s="251"/>
      <c r="J13" s="252"/>
      <c r="L13" s="214" t="s">
        <v>28</v>
      </c>
      <c r="M13" s="215"/>
      <c r="N13" s="215"/>
      <c r="O13" s="215"/>
      <c r="P13" s="215"/>
      <c r="Q13" s="215"/>
      <c r="R13" s="216" t="e">
        <f ca="1">TRANSPOSE('1.Sınav'!R13:S13)</f>
        <v>#DIV/0!</v>
      </c>
      <c r="S13" s="217"/>
      <c r="T13" s="229" t="e">
        <f ca="1">U9</f>
        <v>#DIV/0!</v>
      </c>
      <c r="U13" s="230"/>
      <c r="V13" s="229" t="e">
        <f ca="1">W9</f>
        <v>#DIV/0!</v>
      </c>
      <c r="W13" s="230"/>
      <c r="Y13" s="113">
        <v>10</v>
      </c>
      <c r="Z13" s="248"/>
      <c r="AA13" s="249"/>
      <c r="AB13" s="249"/>
      <c r="AC13" s="249"/>
      <c r="AD13" s="249"/>
      <c r="AE13" s="250"/>
      <c r="AF13" s="53"/>
      <c r="AG13" s="236" t="str">
        <f>IF(AND(T284&lt;=49),"ULAŞILAMADI",IF(AND(T284&gt;49,T284&lt;=75),"KISMEN ULAŞILDI",IF(AND(T284&gt;=75,T284&lt;=100),"ULAŞILDI",IF(AND(T284&gt;100,T284=""),"","HATALI VERİ GİRDİNİZ"))))</f>
        <v/>
      </c>
      <c r="AH13" s="237"/>
      <c r="AI13" s="237"/>
      <c r="AJ13" s="237" t="str">
        <f>IF(AND(BF288&lt;=19),"ÇOK ZOR",IF(AND(BF288&gt;19,BF288&lt;40),"ZOR",IF(AND(BF288&gt;39,BF288&lt;60),"ORTA",IF(AND(BF288&gt;59,BF288&lt;80),"KOLAY",IF(AND(BF288&gt;79,BF288&lt;101),"ÇOK KOLAY",IF(AND(BF288&gt;100,BF288=""),"","HATALI VERİ GİRDİNİZ"))))))</f>
        <v/>
      </c>
      <c r="AK13" s="237"/>
      <c r="AL13" s="241"/>
      <c r="AM13" s="90"/>
    </row>
    <row r="14" spans="2:58" ht="21.95" customHeight="1" thickTop="1" thickBot="1" x14ac:dyDescent="0.3">
      <c r="B14" s="187" t="s">
        <v>53</v>
      </c>
      <c r="C14" s="188"/>
      <c r="D14" s="188"/>
      <c r="E14" s="188"/>
      <c r="F14" s="188"/>
      <c r="G14" s="188"/>
      <c r="H14" s="188"/>
      <c r="I14" s="188"/>
      <c r="J14" s="189"/>
      <c r="L14" s="76" t="str">
        <f t="array" aca="1" ref="L14" ca="1">IF(SUM(IF(FREQUENCY(IF(SUBTOTAL(3,OFFSET(C33:C282,ROW(C33:C282)-ROW(C33),,1)),MATCH("~"&amp;C33:C282,C33:C282&amp;"",0)),ROW(C33:C282)-ROW(C33)+1),1))&gt;1,"Genel Değerlendirme(en az iki sınıf)",INDEX(C33:C282,MATCH(1,(SUBTOTAL(3,OFFSET(C33:C282,ROW(C33:C282)-ROW(C33),,1))),0)))</f>
        <v/>
      </c>
      <c r="M14" s="77"/>
      <c r="N14" s="77"/>
      <c r="O14" s="77"/>
      <c r="P14" s="78"/>
      <c r="Q14" s="77"/>
      <c r="R14" s="79"/>
      <c r="S14" s="79"/>
      <c r="T14" s="79"/>
      <c r="U14" s="114"/>
      <c r="Y14" s="113">
        <v>11</v>
      </c>
      <c r="Z14" s="248"/>
      <c r="AA14" s="249"/>
      <c r="AB14" s="249"/>
      <c r="AC14" s="249"/>
      <c r="AD14" s="249"/>
      <c r="AE14" s="250"/>
      <c r="AF14" s="53"/>
      <c r="AG14" s="236" t="str">
        <f>IF(AND(U284&lt;=49),"ULAŞILAMADI",IF(AND(U284&gt;49,U284&lt;=75),"KISMEN ULAŞILDI",IF(AND(U284&gt;=75,U284&lt;=100),"ULAŞILDI",IF(AND(U284&gt;100,U284=""),"","HATALI VERİ GİRDİNİZ"))))</f>
        <v/>
      </c>
      <c r="AH14" s="237"/>
      <c r="AI14" s="237"/>
      <c r="AJ14" s="237" t="str">
        <f>IF(AND(BG288&lt;=19),"ÇOK ZOR",IF(AND(BG288&gt;19,BG288&lt;40),"ZOR",IF(AND(BG288&gt;39,BG288&lt;60),"ORTA",IF(AND(BG288&gt;59,BG288&lt;80),"KOLAY",IF(AND(BG288&gt;79,BG288&lt;101),"ÇOK KOLAY",IF(AND(BG288&gt;100,BG288=""),"","HATALI VERİ GİRDİNİZ"))))))</f>
        <v/>
      </c>
      <c r="AK14" s="237"/>
      <c r="AL14" s="241"/>
      <c r="AM14" s="87"/>
    </row>
    <row r="15" spans="2:58" ht="21.95" customHeight="1" thickTop="1" thickBot="1" x14ac:dyDescent="0.3">
      <c r="B15" s="139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V15" s="115"/>
      <c r="Y15" s="113">
        <v>12</v>
      </c>
      <c r="Z15" s="248"/>
      <c r="AA15" s="249"/>
      <c r="AB15" s="249"/>
      <c r="AC15" s="249"/>
      <c r="AD15" s="249"/>
      <c r="AE15" s="250"/>
      <c r="AF15" s="53"/>
      <c r="AG15" s="236" t="str">
        <f>IF(AND(V284&lt;=49),"ULAŞILAMADI",IF(AND(V284&gt;49,V284&lt;=75),"KISMEN ULAŞILDI",IF(AND(V284&gt;=75,V284&lt;=100),"ULAŞILDI",IF(AND(V284&gt;100,V284=""),"","HATALI VERİ GİRDİNİZ"))))</f>
        <v/>
      </c>
      <c r="AH15" s="237"/>
      <c r="AI15" s="237"/>
      <c r="AJ15" s="237" t="str">
        <f>IF(AND(BH288&lt;=19),"ÇOK ZOR",IF(AND(BH288&gt;19,BH288&lt;40),"ZOR",IF(AND(BH288&gt;39,BH288&lt;60),"ORTA",IF(AND(BH288&gt;59,BH288&lt;80),"KOLAY",IF(AND(BH288&gt;79,BH288&lt;101),"ÇOK KOLAY",IF(AND(BH288&gt;100,BH288=""),"","HATALI VERİ GİRDİNİZ"))))))</f>
        <v/>
      </c>
      <c r="AK15" s="237"/>
      <c r="AL15" s="241"/>
      <c r="AM15" s="16"/>
    </row>
    <row r="16" spans="2:58" ht="21.95" customHeight="1" thickTop="1" thickBot="1" x14ac:dyDescent="0.3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V16" s="115"/>
      <c r="Y16" s="113">
        <v>13</v>
      </c>
      <c r="Z16" s="248"/>
      <c r="AA16" s="249"/>
      <c r="AB16" s="249"/>
      <c r="AC16" s="249"/>
      <c r="AD16" s="249"/>
      <c r="AE16" s="250"/>
      <c r="AF16" s="53"/>
      <c r="AG16" s="236" t="str">
        <f>IF(AND(W284&lt;=49),"ULAŞILAMADI",IF(AND(W284&gt;49,W284&lt;=75),"KISMEN ULAŞILDI",IF(AND(W284&gt;=75,W284&lt;=100),"ULAŞILDI",IF(AND(W284&gt;100,W284=""),"","HATALI VERİ GİRDİNİZ"))))</f>
        <v/>
      </c>
      <c r="AH16" s="237"/>
      <c r="AI16" s="237"/>
      <c r="AJ16" s="237" t="str">
        <f>IF(AND(BI288&lt;=19),"ÇOK ZOR",IF(AND(BI288&gt;19,BI288&lt;40),"ZOR",IF(AND(BI288&gt;39,BI288&lt;60),"ORTA",IF(AND(BI288&gt;59,BI288&lt;80),"KOLAY",IF(AND(BI288&gt;79,BI288&lt;101),"ÇOK KOLAY",IF(AND(BI288&gt;100,BI288=""),"","HATALI VERİ GİRDİNİZ"))))))</f>
        <v/>
      </c>
      <c r="AK16" s="237"/>
      <c r="AL16" s="241"/>
      <c r="AM16" s="16"/>
    </row>
    <row r="17" spans="2:101" ht="21.95" customHeight="1" thickTop="1" thickBot="1" x14ac:dyDescent="0.3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V17" s="115"/>
      <c r="Y17" s="113">
        <v>14</v>
      </c>
      <c r="Z17" s="248"/>
      <c r="AA17" s="249"/>
      <c r="AB17" s="249"/>
      <c r="AC17" s="249"/>
      <c r="AD17" s="249"/>
      <c r="AE17" s="250"/>
      <c r="AF17" s="53"/>
      <c r="AG17" s="236" t="str">
        <f>IF(AND(X284&lt;=49),"ULAŞILAMADI",IF(AND(X284&gt;49,X284&lt;=75),"KISMEN ULAŞILDI",IF(AND(X284&gt;=75,X284&lt;=100),"ULAŞILDI",IF(AND(X284&gt;100,X284=""),"","HATALI VERİ GİRDİNİZ"))))</f>
        <v/>
      </c>
      <c r="AH17" s="237"/>
      <c r="AI17" s="237"/>
      <c r="AJ17" s="237" t="str">
        <f>IF(AND(BJ288&lt;=19),"ÇOK ZOR",IF(AND(BJ288&gt;19,BJ288&lt;40),"ZOR",IF(AND(BJ288&gt;39,BJ288&lt;60),"ORTA",IF(AND(BJ288&gt;59,BJ288&lt;80),"KOLAY",IF(AND(BJ288&gt;79,BJ288&lt;101),"ÇOK KOLAY",IF(AND(BJ288&gt;100,BJ288=""),"","HATALI VERİ GİRDİNİZ"))))))</f>
        <v/>
      </c>
      <c r="AK17" s="237"/>
      <c r="AL17" s="241"/>
      <c r="AM17" s="16"/>
    </row>
    <row r="18" spans="2:101" ht="21.95" customHeight="1" thickTop="1" thickBot="1" x14ac:dyDescent="0.3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V18" s="115"/>
      <c r="Y18" s="113">
        <v>15</v>
      </c>
      <c r="Z18" s="248"/>
      <c r="AA18" s="249"/>
      <c r="AB18" s="249"/>
      <c r="AC18" s="249"/>
      <c r="AD18" s="249"/>
      <c r="AE18" s="250"/>
      <c r="AF18" s="53"/>
      <c r="AG18" s="236" t="str">
        <f>IF(AND(Y284&lt;=49),"ULAŞILAMADI",IF(AND(Y284&gt;49,Y284&lt;=75),"KISMEN ULAŞILDI",IF(AND(Y284&gt;=75,Y284&lt;=100),"ULAŞILDI",IF(AND(Y284&gt;100,Y284=""),"","HATALI VERİ GİRDİNİZ"))))</f>
        <v/>
      </c>
      <c r="AH18" s="237"/>
      <c r="AI18" s="237"/>
      <c r="AJ18" s="237" t="str">
        <f>IF(AND(BK288&lt;=19),"ÇOK ZOR",IF(AND(BK288&gt;19,BK288&lt;40),"ZOR",IF(AND(BK288&gt;39,BK288&lt;60),"ORTA",IF(AND(BK288&gt;59,BK288&lt;80),"KOLAY",IF(AND(BK288&gt;79,BK288&lt;101),"ÇOK KOLAY",IF(AND(BK288&gt;100,BK288=""),"","HATALI VERİ GİRDİNİZ"))))))</f>
        <v/>
      </c>
      <c r="AK18" s="237"/>
      <c r="AL18" s="241"/>
      <c r="AM18" s="16"/>
    </row>
    <row r="19" spans="2:101" ht="21.95" customHeight="1" thickTop="1" thickBot="1" x14ac:dyDescent="0.3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V19" s="115"/>
      <c r="Y19" s="113">
        <v>16</v>
      </c>
      <c r="Z19" s="248"/>
      <c r="AA19" s="249"/>
      <c r="AB19" s="249"/>
      <c r="AC19" s="249"/>
      <c r="AD19" s="249"/>
      <c r="AE19" s="250"/>
      <c r="AF19" s="53"/>
      <c r="AG19" s="236" t="str">
        <f>IF(AND(Z284&lt;=49),"ULAŞILAMADI",IF(AND(Z284&gt;49,Z284&lt;=75),"KISMEN ULAŞILDI",IF(AND(Z284&gt;=75,Z284&lt;=100),"ULAŞILDI",IF(AND(Z284&gt;100,Z284=""),"","HATALI VERİ GİRDİNİZ"))))</f>
        <v/>
      </c>
      <c r="AH19" s="237"/>
      <c r="AI19" s="237"/>
      <c r="AJ19" s="237" t="str">
        <f>IF(AND(BL288&lt;=19),"ÇOK ZOR",IF(AND(BL288&gt;19,BL288&lt;40),"ZOR",IF(AND(BL288&gt;39,BL288&lt;60),"ORTA",IF(AND(BL288&gt;59,BL288&lt;80),"KOLAY",IF(AND(BL288&gt;79,BL288&lt;101),"ÇOK KOLAY",IF(AND(BL288&gt;100,BL288=""),"","HATALI VERİ GİRDİNİZ"))))))</f>
        <v/>
      </c>
      <c r="AK19" s="237"/>
      <c r="AL19" s="241"/>
      <c r="AM19" s="16"/>
    </row>
    <row r="20" spans="2:101" ht="21.95" customHeight="1" thickTop="1" thickBot="1" x14ac:dyDescent="0.3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V20" s="115"/>
      <c r="Y20" s="113">
        <v>17</v>
      </c>
      <c r="Z20" s="248"/>
      <c r="AA20" s="249"/>
      <c r="AB20" s="249"/>
      <c r="AC20" s="249"/>
      <c r="AD20" s="249"/>
      <c r="AE20" s="250"/>
      <c r="AF20" s="53"/>
      <c r="AG20" s="236" t="str">
        <f>IF(AND(AA284&lt;=49),"ULAŞILAMADI",IF(AND(AA284&gt;49,AA284&lt;=75),"KISMEN ULAŞILDI",IF(AND(AA284&gt;=75,AA284&lt;=100),"ULAŞILDI",IF(AND(AA284&gt;100,AA284=""),"","HATALI VERİ GİRDİNİZ"))))</f>
        <v/>
      </c>
      <c r="AH20" s="237"/>
      <c r="AI20" s="237"/>
      <c r="AJ20" s="237" t="str">
        <f>IF(AND(BM288&lt;=19),"ÇOK ZOR",IF(AND(BM288&gt;19,BM288&lt;40),"ZOR",IF(AND(BM288&gt;39,BM288&lt;60),"ORTA",IF(AND(BM288&gt;59,BM288&lt;80),"KOLAY",IF(AND(BM288&gt;79,BM288&lt;101),"ÇOK KOLAY",IF(AND(BM288&gt;100,BM288=""),"","HATALI VERİ GİRDİNİZ"))))))</f>
        <v/>
      </c>
      <c r="AK20" s="237"/>
      <c r="AL20" s="241"/>
      <c r="AM20" s="16"/>
    </row>
    <row r="21" spans="2:101" ht="21.95" customHeight="1" thickTop="1" thickBot="1" x14ac:dyDescent="0.3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V21" s="115"/>
      <c r="Y21" s="113">
        <v>18</v>
      </c>
      <c r="Z21" s="248"/>
      <c r="AA21" s="249"/>
      <c r="AB21" s="249"/>
      <c r="AC21" s="249"/>
      <c r="AD21" s="249"/>
      <c r="AE21" s="250"/>
      <c r="AF21" s="53"/>
      <c r="AG21" s="236" t="str">
        <f>IF(AND(AB284&lt;=49),"ULAŞILAMADI",IF(AND(AB284&gt;49,AB284&lt;=75),"KISMEN ULAŞILDI",IF(AND(AB284&gt;=75,AB284&lt;=100),"ULAŞILDI",IF(AND(AB284&gt;100,AB284=""),"","HATALI VERİ GİRDİNİZ"))))</f>
        <v/>
      </c>
      <c r="AH21" s="237"/>
      <c r="AI21" s="237"/>
      <c r="AJ21" s="237" t="str">
        <f>IF(AND(BN288&lt;=19),"ÇOK ZOR",IF(AND(BN288&gt;19,BN288&lt;40),"ZOR",IF(AND(BN288&gt;39,BN288&lt;60),"ORTA",IF(AND(BN288&gt;59,BN288&lt;80),"KOLAY",IF(AND(BN288&gt;79,BN288&lt;101),"ÇOK KOLAY",IF(AND(BN288&gt;100,BN288=""),"","HATALI VERİ GİRDİNİZ"))))))</f>
        <v/>
      </c>
      <c r="AK21" s="237"/>
      <c r="AL21" s="241"/>
      <c r="AM21" s="16"/>
    </row>
    <row r="22" spans="2:101" ht="21.95" customHeight="1" thickTop="1" thickBot="1" x14ac:dyDescent="0.3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V22" s="115"/>
      <c r="Y22" s="113">
        <v>19</v>
      </c>
      <c r="Z22" s="248"/>
      <c r="AA22" s="249"/>
      <c r="AB22" s="249"/>
      <c r="AC22" s="249"/>
      <c r="AD22" s="249"/>
      <c r="AE22" s="250"/>
      <c r="AF22" s="53"/>
      <c r="AG22" s="236" t="str">
        <f>IF(AND(AC284&lt;=49),"ULAŞILAMADI",IF(AND(AC284&gt;49,AC284&lt;=75),"KISMEN ULAŞILDI",IF(AND(AC284&gt;=75,AC284&lt;=100),"ULAŞILDI",IF(AND(AC284&gt;100,AC284=""),"","HATALI VERİ GİRDİNİZ"))))</f>
        <v/>
      </c>
      <c r="AH22" s="237"/>
      <c r="AI22" s="237"/>
      <c r="AJ22" s="237" t="str">
        <f>IF(AND(BO288&lt;=19),"ÇOK ZOR",IF(AND(BO288&gt;19,BO288&lt;40),"ZOR",IF(AND(BO288&gt;39,BO288&lt;60),"ORTA",IF(AND(BO288&gt;59,BO288&lt;80),"KOLAY",IF(AND(BO288&gt;79,BO288&lt;101),"ÇOK KOLAY",IF(AND(BO288&gt;100,BO288=""),"","HATALI VERİ GİRDİNİZ"))))))</f>
        <v/>
      </c>
      <c r="AK22" s="237"/>
      <c r="AL22" s="241"/>
      <c r="AM22" s="16"/>
    </row>
    <row r="23" spans="2:101" ht="21.95" customHeight="1" thickTop="1" thickBot="1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V23" s="115"/>
      <c r="Y23" s="113">
        <v>20</v>
      </c>
      <c r="Z23" s="248"/>
      <c r="AA23" s="249"/>
      <c r="AB23" s="249"/>
      <c r="AC23" s="249"/>
      <c r="AD23" s="249"/>
      <c r="AE23" s="250"/>
      <c r="AF23" s="53"/>
      <c r="AG23" s="236" t="str">
        <f>IF(AND(AD284&lt;=49),"ULAŞILAMADI",IF(AND(AD284&gt;49,AD284&lt;=75),"KISMEN ULAŞILDI",IF(AND(AD284&gt;=75,AD284&lt;=100),"ULAŞILDI",IF(AND(AD284&gt;100,AD284=""),"","HATALI VERİ GİRDİNİZ"))))</f>
        <v/>
      </c>
      <c r="AH23" s="237"/>
      <c r="AI23" s="237"/>
      <c r="AJ23" s="237" t="str">
        <f>IF(AND(BP288&lt;=19),"ÇOK ZOR",IF(AND(BP288&gt;19,BP288&lt;40),"ZOR",IF(AND(BP288&gt;39,BP288&lt;60),"ORTA",IF(AND(BP288&gt;59,BP288&lt;80),"KOLAY",IF(AND(BP288&gt;79,BP288&lt;101),"ÇOK KOLAY",IF(AND(BP288&gt;100,BP288=""),"","HATALI VERİ GİRDİNİZ"))))))</f>
        <v/>
      </c>
      <c r="AK23" s="237"/>
      <c r="AL23" s="241"/>
      <c r="AM23" s="16"/>
    </row>
    <row r="24" spans="2:101" ht="21.95" customHeight="1" thickTop="1" thickBot="1" x14ac:dyDescent="0.3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V24" s="115"/>
      <c r="Y24" s="113">
        <v>21</v>
      </c>
      <c r="Z24" s="248"/>
      <c r="AA24" s="249"/>
      <c r="AB24" s="249"/>
      <c r="AC24" s="249"/>
      <c r="AD24" s="249"/>
      <c r="AE24" s="250"/>
      <c r="AF24" s="53"/>
      <c r="AG24" s="236" t="str">
        <f>IF(AND(AE284&lt;=49),"ULAŞILAMADI",IF(AND(AE284&gt;49,AE284&lt;=75),"KISMEN ULAŞILDI",IF(AND(AE284&gt;=75,AE284&lt;=100),"ULAŞILDI",IF(AND(AE284&gt;100,AE284=""),"","HATALI VERİ GİRDİNİZ"))))</f>
        <v/>
      </c>
      <c r="AH24" s="237"/>
      <c r="AI24" s="237"/>
      <c r="AJ24" s="237" t="str">
        <f>IF(AND(BQ288&lt;=19),"ÇOK ZOR",IF(AND(BQ288&gt;19,BQ288&lt;40),"ZOR",IF(AND(BQ288&gt;39,BQ288&lt;60),"ORTA",IF(AND(BQ288&gt;59,BQ288&lt;80),"KOLAY",IF(AND(BQ288&gt;79,BQ288&lt;101),"ÇOK KOLAY",IF(AND(BQ288&gt;100,BQ288=""),"","HATALI VERİ GİRDİNİZ"))))))</f>
        <v/>
      </c>
      <c r="AK24" s="237"/>
      <c r="AL24" s="241"/>
      <c r="AM24" s="16"/>
    </row>
    <row r="25" spans="2:101" ht="21.95" customHeight="1" thickTop="1" thickBot="1" x14ac:dyDescent="0.3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V25" s="115"/>
      <c r="Y25" s="113">
        <v>22</v>
      </c>
      <c r="Z25" s="248"/>
      <c r="AA25" s="249"/>
      <c r="AB25" s="249"/>
      <c r="AC25" s="249"/>
      <c r="AD25" s="249"/>
      <c r="AE25" s="250"/>
      <c r="AF25" s="53"/>
      <c r="AG25" s="236" t="str">
        <f>IF(AND(AI284&lt;=49),"ULAŞILAMADI",IF(AND(AI284&gt;49,AI284&lt;=75),"KISMEN ULAŞILDI",IF(AND(AI284&gt;=75,AI284&lt;=100),"ULAŞILDI",IF(AND(AI284&gt;100,AI284=""),"","HATALI VERİ GİRDİNİZ"))))</f>
        <v/>
      </c>
      <c r="AH25" s="237"/>
      <c r="AI25" s="237"/>
      <c r="AJ25" s="237" t="str">
        <f>IF(AND(BR288&lt;=19),"ÇOK ZOR",IF(AND(BR288&gt;19,BR288&lt;40),"ZOR",IF(AND(BR288&gt;39,BR288&lt;60),"ORTA",IF(AND(BR288&gt;59,BR288&lt;80),"KOLAY",IF(AND(BR288&gt;79,BR288&lt;101),"ÇOK KOLAY",IF(AND(BR288&gt;100,BR288=""),"","HATALI VERİ GİRDİNİZ"))))))</f>
        <v/>
      </c>
      <c r="AK25" s="237"/>
      <c r="AL25" s="241"/>
      <c r="AM25" s="16"/>
    </row>
    <row r="26" spans="2:101" ht="21.95" customHeight="1" thickTop="1" thickBot="1" x14ac:dyDescent="0.3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V26" s="115"/>
      <c r="Y26" s="113">
        <v>23</v>
      </c>
      <c r="Z26" s="248"/>
      <c r="AA26" s="249"/>
      <c r="AB26" s="249"/>
      <c r="AC26" s="249"/>
      <c r="AD26" s="249"/>
      <c r="AE26" s="250"/>
      <c r="AF26" s="53"/>
      <c r="AG26" s="236" t="str">
        <f>IF(AND(AG284&lt;=49),"ULAŞILAMADI",IF(AND(AG284&gt;49,AG284&lt;=75),"KISMEN ULAŞILDI",IF(AND(AG284&gt;=75,AG284&lt;=100),"ULAŞILDI",IF(AND(AG284&gt;100,AG284=""),"","HATALI VERİ GİRDİNİZ"))))</f>
        <v/>
      </c>
      <c r="AH26" s="237"/>
      <c r="AI26" s="237"/>
      <c r="AJ26" s="237" t="str">
        <f>IF(AND(BS288&lt;=19),"ÇOK ZOR",IF(AND(BS288&gt;19,BS288&lt;40),"ZOR",IF(AND(BS288&gt;39,BS288&lt;60),"ORTA",IF(AND(BS288&gt;59,BS288&lt;80),"KOLAY",IF(AND(BS288&gt;79,BS288&lt;101),"ÇOK KOLAY",IF(AND(BS288&gt;100,BS288=""),"","HATALI VERİ GİRDİNİZ"))))))</f>
        <v/>
      </c>
      <c r="AK26" s="237"/>
      <c r="AL26" s="241"/>
      <c r="AM26" s="16"/>
      <c r="CB26" s="41"/>
    </row>
    <row r="27" spans="2:101" ht="21.75" customHeight="1" thickTop="1" thickBot="1" x14ac:dyDescent="0.25">
      <c r="B27" s="141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1"/>
      <c r="V27" s="115"/>
      <c r="Y27" s="116">
        <v>24</v>
      </c>
      <c r="Z27" s="248"/>
      <c r="AA27" s="249"/>
      <c r="AB27" s="249"/>
      <c r="AC27" s="249"/>
      <c r="AD27" s="249"/>
      <c r="AE27" s="250"/>
      <c r="AF27" s="53"/>
      <c r="AG27" s="236" t="str">
        <f>IF(AND(AH284&lt;=49),"ULAŞILAMADI",IF(AND(AH284&gt;49,AH284&lt;=75),"KISMEN ULAŞILDI",IF(AND(AH284&gt;=75,AH284&lt;=100),"ULAŞILDI",IF(AND(AH284&gt;100,AH284=""),"","HATALI VERİ GİRDİNİZ"))))</f>
        <v/>
      </c>
      <c r="AH27" s="237"/>
      <c r="AI27" s="237"/>
      <c r="AJ27" s="237" t="str">
        <f>IF(AND(BT288&lt;=19),"ÇOK ZOR",IF(AND(BT288&gt;19,BT288&lt;40),"ZOR",IF(AND(BT288&gt;39,BT288&lt;60),"ORTA",IF(AND(BT288&gt;59,BT288&lt;80),"KOLAY",IF(AND(BT288&gt;79,BT288&lt;101),"ÇOK KOLAY",IF(AND(BT288&gt;100,BT288=""),"","HATALI VERİ GİRDİNİZ"))))))</f>
        <v/>
      </c>
      <c r="AK27" s="237"/>
      <c r="AL27" s="241"/>
      <c r="CB27" s="41" t="str">
        <f t="array" ref="CB27">IF(ROWS($CB$33:$CB$33)&gt;$U$28,"",INDEX($C$33:$C$282,SMALL(IF(FREQUENCY(IF($C$33:$C$282&lt;&gt;"",MATCH("~"&amp;$C$33:$C$282,$C$33:$C$282&amp;"",0)),ROW($C$33:$C$282)-ROW($C$33)+1),ROW($C$33:$C$282)-ROW($C$33)+1),ROWS($CB$33:$CB$33))))</f>
        <v/>
      </c>
      <c r="CC27" s="41" t="str">
        <f t="array" ref="CC27">IF(ROWS($CB$33:$CB$34)&gt;$U$28,"",INDEX($C$33:$C$282,SMALL(IF(FREQUENCY(IF($C$33:$C$282&lt;&gt;"",MATCH("~"&amp;$C$33:$C$282,$C$33:$C$282&amp;"",0)),ROW($C$33:$C$282)-ROW($C$33)+1),ROW($C$33:$C$282)-ROW($C$33)+1),ROWS($CB$33:$CB$34))))</f>
        <v/>
      </c>
      <c r="CD27" s="41" t="str">
        <f t="array" ref="CD27">IF(ROWS($CB$33:$CB$35)&gt;$U$28,"",INDEX($C$33:$C$282,SMALL(IF(FREQUENCY(IF($C$33:$C$282&lt;&gt;"",MATCH("~"&amp;$C$33:$C$282,$C$33:$C$282&amp;"",0)),ROW($C$33:$C$282)-ROW($C$33)+1),ROW($C$33:$C$282)-ROW($C$33)+1),ROWS($CB$33:$CB$35))))</f>
        <v/>
      </c>
      <c r="CE27" s="41" t="str">
        <f t="array" ref="CE27">IF(ROWS($CB$33:$CB$36)&gt;$U$28,"",INDEX($C$33:$C$282,SMALL(IF(FREQUENCY(IF($C$33:$C$282&lt;&gt;"",MATCH("~"&amp;$C$33:$C$282,$C$33:$C$282&amp;"",0)),ROW($C$33:$C$282)-ROW($C$33)+1),ROW($C$33:$C$282)-ROW($C$33)+1),ROWS($CB$33:$CB$36))))</f>
        <v/>
      </c>
      <c r="CF27" s="41" t="str">
        <f t="array" ref="CF27">IF(ROWS($CB$33:$CB$37)&gt;$U$28,"",INDEX($C$33:$C$282,SMALL(IF(FREQUENCY(IF($C$33:$C$282&lt;&gt;"",MATCH("~"&amp;$C$33:$C$282,$C$33:$C$282&amp;"",0)),ROW($C$33:$C$282)-ROW($C$33)+1),ROW($C$33:$C$282)-ROW($C$33)+1),ROWS($CB$33:$CB$37))))</f>
        <v/>
      </c>
      <c r="CG27" s="41" t="str">
        <f t="array" ref="CG27">IF(ROWS($CB$33:$CB$38)&gt;$U$28,"",INDEX($C$33:$C$282,SMALL(IF(FREQUENCY(IF($C$33:$C$282&lt;&gt;"",MATCH("~"&amp;$C$33:$C$282,$C$33:$C$282&amp;"",0)),ROW($C$33:$C$282)-ROW($C$33)+1),ROW($C$33:$C$282)-ROW($C$33)+1),ROWS($CB$33:$CB$38))))</f>
        <v/>
      </c>
      <c r="CH27" s="41" t="str">
        <f t="array" ref="CH27">IF(ROWS($CB$33:$CB$39)&gt;$U$28,"",INDEX($C$33:$C$282,SMALL(IF(FREQUENCY(IF($C$33:$C$282&lt;&gt;"",MATCH("~"&amp;$C$33:$C$282,$C$33:$C$282&amp;"",0)),ROW($C$33:$C$282)-ROW($C$33)+1),ROW($C$33:$C$282)-ROW($C$33)+1),ROWS($CB$33:$CB$39))))</f>
        <v/>
      </c>
      <c r="CI27" s="41" t="str">
        <f t="array" ref="CI27">IF(ROWS($CB$33:$CB$40)&gt;$U$28,"",INDEX($C$33:$C$282,SMALL(IF(FREQUENCY(IF($C$33:$C$282&lt;&gt;"",MATCH("~"&amp;$C$33:$C$282,$C$33:$C$282&amp;"",0)),ROW($C$33:$C$282)-ROW($C$33)+1),ROW($C$33:$C$282)-ROW($C$33)+1),ROWS($CB$33:$CB$40))))</f>
        <v/>
      </c>
      <c r="CJ27" s="41" t="str">
        <f t="array" ref="CJ27">IF(ROWS($CB$33:$CB$41)&gt;$U$28,"",INDEX($C$33:$C$282,SMALL(IF(FREQUENCY(IF($C$33:$C$282&lt;&gt;"",MATCH("~"&amp;$C$33:$C$282,$C$33:$C$282&amp;"",0)),ROW($C$33:$C$282)-ROW($C$33)+1),ROW($C$33:$C$282)-ROW($C$33)+1),ROWS($CB$33:$CB$41))))</f>
        <v/>
      </c>
      <c r="CK27" s="41" t="str">
        <f t="array" ref="CK27">IF(ROWS($CB$33:$CB$42)&gt;$U$28,"",INDEX($C$33:$C$282,SMALL(IF(FREQUENCY(IF($C$33:$C$282&lt;&gt;"",MATCH("~"&amp;$C$33:$C$282,$C$33:$C$282&amp;"",0)),ROW($C$33:$C$282)-ROW($C$33)+1),ROW($C$33:$C$282)-ROW($C$33)+1),ROWS($CB$33:$CB$42))))</f>
        <v/>
      </c>
    </row>
    <row r="28" spans="2:101" ht="18.75" customHeight="1" thickTop="1" thickBot="1" x14ac:dyDescent="0.3">
      <c r="B28" s="143" t="s">
        <v>43</v>
      </c>
      <c r="C28" s="144"/>
      <c r="D28" s="144"/>
      <c r="E28" s="144"/>
      <c r="F28" s="118" t="e">
        <f ca="1">TRANSPOSE(T13)</f>
        <v>#DIV/0!</v>
      </c>
      <c r="G28" s="145" t="s">
        <v>32</v>
      </c>
      <c r="H28" s="145"/>
      <c r="I28" s="145"/>
      <c r="J28" s="145"/>
      <c r="K28" s="60" t="str">
        <f t="shared" ref="K28:T28" si="0">TRANSPOSE(CB27)</f>
        <v/>
      </c>
      <c r="L28" s="60" t="str">
        <f t="shared" si="0"/>
        <v/>
      </c>
      <c r="M28" s="60" t="str">
        <f t="shared" si="0"/>
        <v/>
      </c>
      <c r="N28" s="60" t="str">
        <f t="shared" si="0"/>
        <v/>
      </c>
      <c r="O28" s="60" t="str">
        <f t="shared" si="0"/>
        <v/>
      </c>
      <c r="P28" s="60" t="str">
        <f t="shared" si="0"/>
        <v/>
      </c>
      <c r="Q28" s="60" t="str">
        <f t="shared" si="0"/>
        <v/>
      </c>
      <c r="R28" s="60" t="str">
        <f t="shared" si="0"/>
        <v/>
      </c>
      <c r="S28" s="60" t="str">
        <f t="shared" si="0"/>
        <v/>
      </c>
      <c r="T28" s="60" t="str">
        <f t="shared" si="0"/>
        <v/>
      </c>
      <c r="U28" s="195">
        <f t="array" ref="U28">SUM(IF(FREQUENCY(IF($C$33:$C$282&lt;&gt;"",MATCH("~"&amp;$C$33:$C$282,$C$33:$C$282&amp;"",0)),ROW($C$33:$C$282)-ROW($C$33)+1),1))</f>
        <v>0</v>
      </c>
      <c r="Y28" s="63">
        <v>25</v>
      </c>
      <c r="Z28" s="248"/>
      <c r="AA28" s="249"/>
      <c r="AB28" s="249"/>
      <c r="AC28" s="249"/>
      <c r="AD28" s="249"/>
      <c r="AE28" s="250"/>
      <c r="AF28" s="53"/>
      <c r="AG28" s="209" t="str">
        <f>IF(AND(AI284&lt;=49),"ULAŞILAMADI",IF(AND(AI284&gt;49,AI284&lt;=75),"KISMEN ULAŞILDI",IF(AND(AI284&gt;=75,AI284&lt;=100),"ULAŞILDI",IF(AND(AI284&gt;100,AI284=""),"","HATALI VERİ GİRDİNİZ"))))</f>
        <v/>
      </c>
      <c r="AH28" s="198"/>
      <c r="AI28" s="198"/>
      <c r="AJ28" s="198" t="str">
        <f>IF(AND(BU288&lt;=19),"ÇOK ZOR",IF(AND(BU288&gt;19,BU288&lt;40),"ZOR",IF(AND(BU288&gt;39,BU288&lt;60),"ORTA",IF(AND(BU288&gt;59,BU288&lt;80),"KOLAY",IF(AND(BU288&gt;79,BU288&lt;101),"ÇOK KOLAY",IF(AND(BU288&gt;100,BU288=""),"","HATALI VERİ GİRDİNİZ"))))))</f>
        <v/>
      </c>
      <c r="AK28" s="198"/>
      <c r="AL28" s="199"/>
      <c r="AM28" s="16"/>
      <c r="CB28" s="38">
        <f>(CB32/CC32*100)%</f>
        <v>1</v>
      </c>
      <c r="CC28" s="38">
        <f>(CD32/CE32*100)%</f>
        <v>1</v>
      </c>
      <c r="CD28" s="38">
        <f>(CF32/CG32*100)%</f>
        <v>1</v>
      </c>
      <c r="CE28" s="38">
        <f>(CH32/CI32*100)%</f>
        <v>1</v>
      </c>
      <c r="CF28" s="38">
        <f>(CJ32/CK32*100)%</f>
        <v>1</v>
      </c>
      <c r="CG28" s="38">
        <f>(CL32/CM32*100)%</f>
        <v>1</v>
      </c>
      <c r="CH28" s="38">
        <f>(CN32/CO32*100)%</f>
        <v>1</v>
      </c>
      <c r="CI28" s="38">
        <f>(CP32/CQ32*100)%</f>
        <v>1</v>
      </c>
      <c r="CJ28" s="38">
        <f>(CR32/CS32*100)%</f>
        <v>1</v>
      </c>
      <c r="CK28" s="38">
        <f>(CT32/CU32*100)%</f>
        <v>1</v>
      </c>
    </row>
    <row r="29" spans="2:101" ht="30" customHeight="1" thickTop="1" thickBot="1" x14ac:dyDescent="0.3">
      <c r="B29" s="146" t="s">
        <v>39</v>
      </c>
      <c r="C29" s="147"/>
      <c r="D29" s="147"/>
      <c r="E29" s="147"/>
      <c r="F29" s="147"/>
      <c r="G29" s="147"/>
      <c r="H29" s="147"/>
      <c r="I29" s="147"/>
      <c r="J29" s="147"/>
      <c r="K29" s="59" t="str">
        <f t="shared" ref="K29:T29" si="1">IF(K28="","",TRANSPOSE(CB28))</f>
        <v/>
      </c>
      <c r="L29" s="59" t="str">
        <f t="shared" si="1"/>
        <v/>
      </c>
      <c r="M29" s="59" t="str">
        <f t="shared" si="1"/>
        <v/>
      </c>
      <c r="N29" s="59" t="str">
        <f t="shared" si="1"/>
        <v/>
      </c>
      <c r="O29" s="59" t="str">
        <f t="shared" si="1"/>
        <v/>
      </c>
      <c r="P29" s="59" t="str">
        <f t="shared" si="1"/>
        <v/>
      </c>
      <c r="Q29" s="59" t="str">
        <f t="shared" si="1"/>
        <v/>
      </c>
      <c r="R29" s="59" t="str">
        <f t="shared" si="1"/>
        <v/>
      </c>
      <c r="S29" s="59" t="str">
        <f t="shared" si="1"/>
        <v/>
      </c>
      <c r="T29" s="59" t="str">
        <f t="shared" si="1"/>
        <v/>
      </c>
      <c r="U29" s="196"/>
      <c r="Z29" s="200" t="s">
        <v>51</v>
      </c>
      <c r="AA29" s="201"/>
      <c r="AB29" s="201"/>
      <c r="AC29" s="201"/>
      <c r="AD29" s="201"/>
      <c r="AE29" s="202"/>
      <c r="AF29" s="52">
        <f>SUM(AF4:AF28)</f>
        <v>0</v>
      </c>
      <c r="AG29" s="16"/>
      <c r="AJ29" s="16"/>
      <c r="AK29" s="16"/>
      <c r="AL29" s="16"/>
      <c r="CB29" s="6" t="str">
        <f>INDEX(B33:C282,MATCH(1,B33:B282,0),2)</f>
        <v/>
      </c>
    </row>
    <row r="30" spans="2:101" ht="15" customHeight="1" thickTop="1" thickBot="1" x14ac:dyDescent="0.3">
      <c r="B30" s="9"/>
      <c r="C30" s="9"/>
      <c r="D30" s="9"/>
      <c r="E30" s="9"/>
      <c r="F30" s="9"/>
      <c r="G30" s="9"/>
      <c r="H30" s="9"/>
      <c r="I30" s="9"/>
      <c r="J30" s="9"/>
      <c r="K30" s="39" t="s">
        <v>41</v>
      </c>
      <c r="L30" s="40"/>
      <c r="M30" s="40"/>
      <c r="N30" s="40"/>
      <c r="O30" s="40"/>
      <c r="P30" s="40"/>
      <c r="Q30" s="40"/>
      <c r="R30" s="40"/>
      <c r="S30" s="40"/>
      <c r="T30" s="40"/>
      <c r="U30" s="67" t="s">
        <v>42</v>
      </c>
      <c r="V30" s="68"/>
      <c r="W30" s="68"/>
      <c r="X30" s="68"/>
      <c r="Y30" s="68"/>
      <c r="Z30" s="68"/>
      <c r="AA30" s="104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</row>
    <row r="31" spans="2:101" ht="21.95" customHeight="1" thickTop="1" x14ac:dyDescent="0.2">
      <c r="B31" s="173" t="s">
        <v>0</v>
      </c>
      <c r="C31" s="174"/>
      <c r="D31" s="174"/>
      <c r="E31" s="174"/>
      <c r="F31" s="174"/>
      <c r="G31" s="174"/>
      <c r="H31" s="174"/>
      <c r="I31" s="174"/>
      <c r="J31" s="155"/>
      <c r="K31" s="174" t="s">
        <v>1</v>
      </c>
      <c r="L31" s="174"/>
      <c r="M31" s="174"/>
      <c r="N31" s="174"/>
      <c r="O31" s="174"/>
      <c r="P31" s="174"/>
      <c r="Q31" s="174"/>
      <c r="R31" s="174"/>
      <c r="S31" s="174"/>
      <c r="T31" s="174"/>
      <c r="U31" s="186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55"/>
      <c r="AJ31" s="184" t="s">
        <v>2</v>
      </c>
      <c r="AK31" s="197"/>
      <c r="AL31" s="185"/>
      <c r="AM31" s="35"/>
      <c r="CB31" s="168">
        <v>1</v>
      </c>
      <c r="CC31" s="169"/>
      <c r="CD31" s="168">
        <v>2</v>
      </c>
      <c r="CE31" s="169"/>
      <c r="CF31" s="168">
        <v>3</v>
      </c>
      <c r="CG31" s="169"/>
      <c r="CH31" s="168">
        <v>4</v>
      </c>
      <c r="CI31" s="169"/>
      <c r="CJ31" s="168">
        <v>5</v>
      </c>
      <c r="CK31" s="169"/>
      <c r="CL31" s="168">
        <v>6</v>
      </c>
      <c r="CM31" s="169"/>
      <c r="CN31" s="168">
        <v>7</v>
      </c>
      <c r="CO31" s="169"/>
      <c r="CP31" s="168">
        <v>8</v>
      </c>
      <c r="CQ31" s="169"/>
      <c r="CR31" s="168">
        <v>9</v>
      </c>
      <c r="CS31" s="169"/>
      <c r="CT31" s="168">
        <v>10</v>
      </c>
      <c r="CU31" s="169"/>
      <c r="CV31" s="168">
        <v>11</v>
      </c>
      <c r="CW31" s="169"/>
    </row>
    <row r="32" spans="2:101" ht="21.95" customHeight="1" x14ac:dyDescent="0.2">
      <c r="B32" s="24" t="s">
        <v>3</v>
      </c>
      <c r="C32" s="107" t="s">
        <v>36</v>
      </c>
      <c r="D32" s="108" t="s">
        <v>4</v>
      </c>
      <c r="E32" s="136" t="s">
        <v>5</v>
      </c>
      <c r="F32" s="137"/>
      <c r="G32" s="137"/>
      <c r="H32" s="137"/>
      <c r="I32" s="137"/>
      <c r="J32" s="138"/>
      <c r="K32" s="20">
        <v>1</v>
      </c>
      <c r="L32" s="20">
        <v>2</v>
      </c>
      <c r="M32" s="21">
        <v>3</v>
      </c>
      <c r="N32" s="21">
        <v>4</v>
      </c>
      <c r="O32" s="21">
        <v>5</v>
      </c>
      <c r="P32" s="21">
        <v>6</v>
      </c>
      <c r="Q32" s="21">
        <v>7</v>
      </c>
      <c r="R32" s="21">
        <v>8</v>
      </c>
      <c r="S32" s="21">
        <v>9</v>
      </c>
      <c r="T32" s="21">
        <v>10</v>
      </c>
      <c r="U32" s="21">
        <v>11</v>
      </c>
      <c r="V32" s="21">
        <v>12</v>
      </c>
      <c r="W32" s="20">
        <v>13</v>
      </c>
      <c r="X32" s="20">
        <v>14</v>
      </c>
      <c r="Y32" s="20">
        <v>15</v>
      </c>
      <c r="Z32" s="20">
        <v>16</v>
      </c>
      <c r="AA32" s="20">
        <v>17</v>
      </c>
      <c r="AB32" s="20">
        <v>18</v>
      </c>
      <c r="AC32" s="20">
        <v>19</v>
      </c>
      <c r="AD32" s="20">
        <v>20</v>
      </c>
      <c r="AE32" s="20">
        <v>21</v>
      </c>
      <c r="AF32" s="20">
        <v>22</v>
      </c>
      <c r="AG32" s="20">
        <v>23</v>
      </c>
      <c r="AH32" s="20">
        <v>24</v>
      </c>
      <c r="AI32" s="20">
        <v>25</v>
      </c>
      <c r="AJ32" s="22" t="s">
        <v>54</v>
      </c>
      <c r="AK32" s="22" t="s">
        <v>49</v>
      </c>
      <c r="AL32" s="44" t="s">
        <v>45</v>
      </c>
      <c r="AM32" s="35"/>
      <c r="CB32" s="42">
        <f>SUMPRODUCT(--($AL$33:$AL$282&gt;=50),--ISNUMBER(FIND(CB27,$C$33:$C$282)))</f>
        <v>250</v>
      </c>
      <c r="CC32" s="42">
        <f>COUNTIF($C$33:$C$282,CB27)</f>
        <v>250</v>
      </c>
      <c r="CD32" s="42">
        <f>SUMPRODUCT(--($AL$33:$AL$282&gt;=50),--ISNUMBER(FIND(CC27,$C$33:$C$282)))</f>
        <v>250</v>
      </c>
      <c r="CE32" s="42">
        <f>COUNTIF($C$33:$C$282,CC27)</f>
        <v>250</v>
      </c>
      <c r="CF32" s="42">
        <f>SUMPRODUCT(--($AL$33:$AL$282&gt;=50),--ISNUMBER(FIND(CD27,$C$33:$C$282)))</f>
        <v>250</v>
      </c>
      <c r="CG32" s="42">
        <f>COUNTIF($C$33:$C$282,CD27)</f>
        <v>250</v>
      </c>
      <c r="CH32" s="42">
        <f>SUMPRODUCT(--($AL$33:$AL$282&gt;=50),--ISNUMBER(FIND(CE27,$C$33:$C$282)))</f>
        <v>250</v>
      </c>
      <c r="CI32" s="42">
        <f>COUNTIF($C$33:$C$282,CE27)</f>
        <v>250</v>
      </c>
      <c r="CJ32" s="42">
        <f>SUMPRODUCT(--($AL$33:$AL$282&gt;=50),--ISNUMBER(FIND(CF27,$C$33:$C$282)))</f>
        <v>250</v>
      </c>
      <c r="CK32" s="42">
        <f>COUNTIF($C$33:$C$282,CF27)</f>
        <v>250</v>
      </c>
      <c r="CL32" s="42">
        <f>SUMPRODUCT(--($AL$33:$AL$282&gt;=50),--ISNUMBER(FIND(CG27,$C$33:$C$282)))</f>
        <v>250</v>
      </c>
      <c r="CM32" s="42">
        <f>COUNTIF($C$33:$C$282,CG27)</f>
        <v>250</v>
      </c>
      <c r="CN32" s="42">
        <f>SUMPRODUCT(--($AL$33:$AL$282&gt;=50),--ISNUMBER(FIND(CH27,$C$33:$C$282)))</f>
        <v>250</v>
      </c>
      <c r="CO32" s="42">
        <f>COUNTIF($C$33:$C$282,CH27)</f>
        <v>250</v>
      </c>
      <c r="CP32" s="42">
        <f>SUMPRODUCT(--($AL$33:$AL$282&gt;=50),--ISNUMBER(FIND(CI27,$C$33:$C$282)))</f>
        <v>250</v>
      </c>
      <c r="CQ32" s="42">
        <f>COUNTIF($C$33:$C$282,CI27)</f>
        <v>250</v>
      </c>
      <c r="CR32" s="42">
        <f>SUMPRODUCT(--($AL$33:$AL$282&gt;=50),--ISNUMBER(FIND(CJ27,$C$33:$C$282)))</f>
        <v>250</v>
      </c>
      <c r="CS32" s="42">
        <f>COUNTIF($C$33:$C$282,CJ27)</f>
        <v>250</v>
      </c>
      <c r="CT32" s="42">
        <f>SUMPRODUCT(--($AL$33:$AL$282&gt;=50),--ISNUMBER(FIND(CK27,$C$33:$C$282)))</f>
        <v>250</v>
      </c>
      <c r="CU32" s="42">
        <f>COUNTIF($C$33:$C$282,CK27)</f>
        <v>250</v>
      </c>
      <c r="CV32" s="42">
        <f>SUMPRODUCT(--($AL$33:$AL$282&gt;=50),--ISNUMBER(FIND(Y28,$C$33:$C$282)))</f>
        <v>0</v>
      </c>
      <c r="CW32" s="42">
        <f>COUNTIF($C$33:$C$282,Y28)</f>
        <v>0</v>
      </c>
    </row>
    <row r="33" spans="2:81" ht="21.95" customHeight="1" x14ac:dyDescent="0.2">
      <c r="B33" s="25">
        <f>SUBTOTAL(109,$CA$1:CA33)</f>
        <v>1</v>
      </c>
      <c r="C33" s="19" t="str">
        <f>IF(ISERROR(INDEX(İsimler!$A$1:$C$1000,MATCH(D33,İsimler!$A$1:$A$1000,0),2)),"",INDEX(İsimler!$A$1:$C$1000,MATCH(D33,İsimler!$A$1:$A$1000,0),3))</f>
        <v/>
      </c>
      <c r="D33" s="1"/>
      <c r="E33" s="119" t="str">
        <f>IF(ISERROR(INDEX(İsimler!$A$1:$C$1000,MATCH(D33,İsimler!$A$1:$A$1000,0),2)),"",INDEX(İsimler!$A$1:$C$1000,MATCH(D33,İsimler!$A$1:$A$1000,0),2))</f>
        <v/>
      </c>
      <c r="F33" s="120"/>
      <c r="G33" s="120"/>
      <c r="H33" s="120"/>
      <c r="I33" s="120"/>
      <c r="J33" s="121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23" t="str">
        <f>IF(ISERROR(INDEX('2.Sınav'!$C$33:$AJ$282,MATCH(D33,'2.Sınav'!$D$33:$D$282,0),2)),"",INDEX('2.Sınav'!$C$33:$AJ$282,MATCH(D33,'2.Sınav'!$D$33:$D$282,0),34))</f>
        <v/>
      </c>
      <c r="AK33" s="23" t="str">
        <f t="shared" ref="AK33:AK96" si="2">IF(E33="","",SUM(K33:AI33))</f>
        <v/>
      </c>
      <c r="AL33" s="66" t="str">
        <f t="shared" ref="AL33:AL96" si="3">IF(E33="","",MAX(AJ33:AK33))</f>
        <v/>
      </c>
      <c r="AV33" s="36">
        <f t="shared" ref="AV33:AV96" si="4">SUM(K33:AI33)</f>
        <v>0</v>
      </c>
      <c r="CA33" s="6">
        <v>1</v>
      </c>
      <c r="CB33" s="43">
        <v>100</v>
      </c>
      <c r="CC33" s="43">
        <v>100</v>
      </c>
    </row>
    <row r="34" spans="2:81" ht="21.95" customHeight="1" x14ac:dyDescent="0.2">
      <c r="B34" s="25">
        <f>SUBTOTAL(109,$CA$1:CA34)</f>
        <v>2</v>
      </c>
      <c r="C34" s="19" t="str">
        <f>IF(ISERROR(INDEX(İsimler!$A$1:$C$1000,MATCH(D34,İsimler!$A$1:$A$1000,0),2)),"",INDEX(İsimler!$A$1:$C$1000,MATCH(D34,İsimler!$A$1:$A$1000,0),3))</f>
        <v/>
      </c>
      <c r="D34" s="1"/>
      <c r="E34" s="119" t="str">
        <f>IF(ISERROR(INDEX(İsimler!$A$1:$C$1000,MATCH(D34,İsimler!$A$1:$A$1000,0),2)),"",INDEX(İsimler!$A$1:$C$1000,MATCH(D34,İsimler!$A$1:$A$1000,0),2))</f>
        <v/>
      </c>
      <c r="F34" s="120"/>
      <c r="G34" s="120"/>
      <c r="H34" s="120"/>
      <c r="I34" s="120"/>
      <c r="J34" s="121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3" t="str">
        <f>IF(ISERROR(INDEX('2.Sınav'!$C$33:$AJ$282,MATCH(D34,'2.Sınav'!$D$33:$D$282,0),2)),"",INDEX('2.Sınav'!$C$33:$AJ$282,MATCH(D34,'2.Sınav'!$D$33:$D$282,0),34))</f>
        <v/>
      </c>
      <c r="AK34" s="23" t="str">
        <f t="shared" si="2"/>
        <v/>
      </c>
      <c r="AL34" s="66" t="str">
        <f t="shared" si="3"/>
        <v/>
      </c>
      <c r="AM34" s="35"/>
      <c r="AV34" s="36">
        <f t="shared" si="4"/>
        <v>0</v>
      </c>
      <c r="CA34" s="6">
        <v>1</v>
      </c>
      <c r="CB34" s="43">
        <v>100</v>
      </c>
      <c r="CC34" s="43">
        <v>100</v>
      </c>
    </row>
    <row r="35" spans="2:81" ht="21.95" customHeight="1" x14ac:dyDescent="0.2">
      <c r="B35" s="25">
        <f>SUBTOTAL(109,$CA$1:CA35)</f>
        <v>3</v>
      </c>
      <c r="C35" s="19" t="str">
        <f>IF(ISERROR(INDEX(İsimler!$A$1:$C$1000,MATCH(D35,İsimler!$A$1:$A$1000,0),2)),"",INDEX(İsimler!$A$1:$C$1000,MATCH(D35,İsimler!$A$1:$A$1000,0),3))</f>
        <v/>
      </c>
      <c r="D35" s="1"/>
      <c r="E35" s="119" t="str">
        <f>IF(ISERROR(INDEX(İsimler!$A$1:$C$1000,MATCH(D35,İsimler!$A$1:$A$1000,0),2)),"",INDEX(İsimler!$A$1:$C$1000,MATCH(D35,İsimler!$A$1:$A$1000,0),2))</f>
        <v/>
      </c>
      <c r="F35" s="120"/>
      <c r="G35" s="120"/>
      <c r="H35" s="120"/>
      <c r="I35" s="120"/>
      <c r="J35" s="121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3" t="str">
        <f>IF(ISERROR(INDEX('2.Sınav'!$C$33:$AJ$282,MATCH(D35,'2.Sınav'!$D$33:$D$282,0),2)),"",INDEX('2.Sınav'!$C$33:$AJ$282,MATCH(D35,'2.Sınav'!$D$33:$D$282,0),34))</f>
        <v/>
      </c>
      <c r="AK35" s="23" t="str">
        <f t="shared" si="2"/>
        <v/>
      </c>
      <c r="AL35" s="66" t="str">
        <f t="shared" si="3"/>
        <v/>
      </c>
      <c r="AM35" s="35"/>
      <c r="AV35" s="36">
        <f t="shared" si="4"/>
        <v>0</v>
      </c>
      <c r="CA35" s="6">
        <v>1</v>
      </c>
      <c r="CB35" s="43">
        <v>100</v>
      </c>
      <c r="CC35" s="43">
        <v>100</v>
      </c>
    </row>
    <row r="36" spans="2:81" ht="21.95" customHeight="1" x14ac:dyDescent="0.2">
      <c r="B36" s="25">
        <f>SUBTOTAL(109,$CA$1:CA36)</f>
        <v>4</v>
      </c>
      <c r="C36" s="19" t="str">
        <f>IF(ISERROR(INDEX(İsimler!$A$1:$C$1000,MATCH(D36,İsimler!$A$1:$A$1000,0),2)),"",INDEX(İsimler!$A$1:$C$1000,MATCH(D36,İsimler!$A$1:$A$1000,0),3))</f>
        <v/>
      </c>
      <c r="D36" s="1"/>
      <c r="E36" s="119" t="str">
        <f>IF(ISERROR(INDEX(İsimler!$A$1:$C$1000,MATCH(D36,İsimler!$A$1:$A$1000,0),2)),"",INDEX(İsimler!$A$1:$C$1000,MATCH(D36,İsimler!$A$1:$A$1000,0),2))</f>
        <v/>
      </c>
      <c r="F36" s="120"/>
      <c r="G36" s="120"/>
      <c r="H36" s="120"/>
      <c r="I36" s="120"/>
      <c r="J36" s="121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3" t="str">
        <f>IF(ISERROR(INDEX('2.Sınav'!$C$33:$AJ$282,MATCH(D36,'2.Sınav'!$D$33:$D$282,0),2)),"",INDEX('2.Sınav'!$C$33:$AJ$282,MATCH(D36,'2.Sınav'!$D$33:$D$282,0),34))</f>
        <v/>
      </c>
      <c r="AK36" s="23" t="str">
        <f t="shared" si="2"/>
        <v/>
      </c>
      <c r="AL36" s="66" t="str">
        <f t="shared" si="3"/>
        <v/>
      </c>
      <c r="AM36" s="35"/>
      <c r="AV36" s="36">
        <f t="shared" si="4"/>
        <v>0</v>
      </c>
      <c r="CA36" s="6">
        <v>1</v>
      </c>
      <c r="CB36" s="43">
        <v>100</v>
      </c>
      <c r="CC36" s="43">
        <v>100</v>
      </c>
    </row>
    <row r="37" spans="2:81" ht="21.95" customHeight="1" x14ac:dyDescent="0.2">
      <c r="B37" s="25">
        <f>SUBTOTAL(109,$CA$1:CA37)</f>
        <v>5</v>
      </c>
      <c r="C37" s="19" t="str">
        <f>IF(ISERROR(INDEX(İsimler!$A$1:$C$1000,MATCH(D37,İsimler!$A$1:$A$1000,0),2)),"",INDEX(İsimler!$A$1:$C$1000,MATCH(D37,İsimler!$A$1:$A$1000,0),3))</f>
        <v/>
      </c>
      <c r="D37" s="1"/>
      <c r="E37" s="119" t="str">
        <f>IF(ISERROR(INDEX(İsimler!$A$1:$C$1000,MATCH(D37,İsimler!$A$1:$A$1000,0),2)),"",INDEX(İsimler!$A$1:$C$1000,MATCH(D37,İsimler!$A$1:$A$1000,0),2))</f>
        <v/>
      </c>
      <c r="F37" s="120"/>
      <c r="G37" s="120"/>
      <c r="H37" s="120"/>
      <c r="I37" s="120"/>
      <c r="J37" s="121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3" t="str">
        <f>IF(ISERROR(INDEX('2.Sınav'!$C$33:$AJ$282,MATCH(D37,'2.Sınav'!$D$33:$D$282,0),2)),"",INDEX('2.Sınav'!$C$33:$AJ$282,MATCH(D37,'2.Sınav'!$D$33:$D$282,0),34))</f>
        <v/>
      </c>
      <c r="AK37" s="23" t="str">
        <f t="shared" si="2"/>
        <v/>
      </c>
      <c r="AL37" s="66" t="str">
        <f t="shared" si="3"/>
        <v/>
      </c>
      <c r="AM37" s="35"/>
      <c r="AV37" s="36">
        <f t="shared" si="4"/>
        <v>0</v>
      </c>
      <c r="CA37" s="6">
        <v>1</v>
      </c>
      <c r="CB37" s="43">
        <v>100</v>
      </c>
      <c r="CC37" s="43">
        <v>100</v>
      </c>
    </row>
    <row r="38" spans="2:81" ht="21.95" customHeight="1" x14ac:dyDescent="0.2">
      <c r="B38" s="25">
        <f>SUBTOTAL(109,$CA$1:CA38)</f>
        <v>6</v>
      </c>
      <c r="C38" s="19" t="str">
        <f>IF(ISERROR(INDEX(İsimler!$A$1:$C$1000,MATCH(D38,İsimler!$A$1:$A$1000,0),2)),"",INDEX(İsimler!$A$1:$C$1000,MATCH(D38,İsimler!$A$1:$A$1000,0),3))</f>
        <v/>
      </c>
      <c r="D38" s="1"/>
      <c r="E38" s="119" t="str">
        <f>IF(ISERROR(INDEX(İsimler!$A$1:$C$1000,MATCH(D38,İsimler!$A$1:$A$1000,0),2)),"",INDEX(İsimler!$A$1:$C$1000,MATCH(D38,İsimler!$A$1:$A$1000,0),2))</f>
        <v/>
      </c>
      <c r="F38" s="120"/>
      <c r="G38" s="120"/>
      <c r="H38" s="120"/>
      <c r="I38" s="120"/>
      <c r="J38" s="121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3" t="str">
        <f>IF(ISERROR(INDEX('2.Sınav'!$C$33:$AJ$282,MATCH(D38,'2.Sınav'!$D$33:$D$282,0),2)),"",INDEX('2.Sınav'!$C$33:$AJ$282,MATCH(D38,'2.Sınav'!$D$33:$D$282,0),34))</f>
        <v/>
      </c>
      <c r="AK38" s="23" t="str">
        <f t="shared" si="2"/>
        <v/>
      </c>
      <c r="AL38" s="66" t="str">
        <f t="shared" si="3"/>
        <v/>
      </c>
      <c r="AM38" s="35"/>
      <c r="AV38" s="36">
        <f t="shared" si="4"/>
        <v>0</v>
      </c>
      <c r="CA38" s="6">
        <v>1</v>
      </c>
      <c r="CB38" s="43">
        <v>100</v>
      </c>
      <c r="CC38" s="43">
        <v>100</v>
      </c>
    </row>
    <row r="39" spans="2:81" ht="21.95" customHeight="1" x14ac:dyDescent="0.2">
      <c r="B39" s="25">
        <f>SUBTOTAL(109,$CA$1:CA39)</f>
        <v>7</v>
      </c>
      <c r="C39" s="19" t="str">
        <f>IF(ISERROR(INDEX(İsimler!$A$1:$C$1000,MATCH(D39,İsimler!$A$1:$A$1000,0),2)),"",INDEX(İsimler!$A$1:$C$1000,MATCH(D39,İsimler!$A$1:$A$1000,0),3))</f>
        <v/>
      </c>
      <c r="D39" s="1"/>
      <c r="E39" s="119" t="str">
        <f>IF(ISERROR(INDEX(İsimler!$A$1:$C$1000,MATCH(D39,İsimler!$A$1:$A$1000,0),2)),"",INDEX(İsimler!$A$1:$C$1000,MATCH(D39,İsimler!$A$1:$A$1000,0),2))</f>
        <v/>
      </c>
      <c r="F39" s="120"/>
      <c r="G39" s="120"/>
      <c r="H39" s="120"/>
      <c r="I39" s="120"/>
      <c r="J39" s="121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3" t="str">
        <f>IF(ISERROR(INDEX('2.Sınav'!$C$33:$AJ$282,MATCH(D39,'2.Sınav'!$D$33:$D$282,0),2)),"",INDEX('2.Sınav'!$C$33:$AJ$282,MATCH(D39,'2.Sınav'!$D$33:$D$282,0),34))</f>
        <v/>
      </c>
      <c r="AK39" s="23" t="str">
        <f t="shared" si="2"/>
        <v/>
      </c>
      <c r="AL39" s="66" t="str">
        <f t="shared" si="3"/>
        <v/>
      </c>
      <c r="AM39" s="35"/>
      <c r="AV39" s="36">
        <f t="shared" si="4"/>
        <v>0</v>
      </c>
      <c r="CA39" s="6">
        <v>1</v>
      </c>
      <c r="CB39" s="43">
        <v>100</v>
      </c>
      <c r="CC39" s="43">
        <v>100</v>
      </c>
    </row>
    <row r="40" spans="2:81" ht="21.95" customHeight="1" x14ac:dyDescent="0.2">
      <c r="B40" s="25">
        <f>SUBTOTAL(109,$CA$1:CA40)</f>
        <v>8</v>
      </c>
      <c r="C40" s="19" t="str">
        <f>IF(ISERROR(INDEX(İsimler!$A$1:$C$1000,MATCH(D40,İsimler!$A$1:$A$1000,0),2)),"",INDEX(İsimler!$A$1:$C$1000,MATCH(D40,İsimler!$A$1:$A$1000,0),3))</f>
        <v/>
      </c>
      <c r="D40" s="1"/>
      <c r="E40" s="119" t="str">
        <f>IF(ISERROR(INDEX(İsimler!$A$1:$C$1000,MATCH(D40,İsimler!$A$1:$A$1000,0),2)),"",INDEX(İsimler!$A$1:$C$1000,MATCH(D40,İsimler!$A$1:$A$1000,0),2))</f>
        <v/>
      </c>
      <c r="F40" s="120"/>
      <c r="G40" s="120"/>
      <c r="H40" s="120"/>
      <c r="I40" s="120"/>
      <c r="J40" s="121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3" t="str">
        <f>IF(ISERROR(INDEX('2.Sınav'!$C$33:$AJ$282,MATCH(D40,'2.Sınav'!$D$33:$D$282,0),2)),"",INDEX('2.Sınav'!$C$33:$AJ$282,MATCH(D40,'2.Sınav'!$D$33:$D$282,0),34))</f>
        <v/>
      </c>
      <c r="AK40" s="23" t="str">
        <f t="shared" si="2"/>
        <v/>
      </c>
      <c r="AL40" s="66" t="str">
        <f t="shared" si="3"/>
        <v/>
      </c>
      <c r="AM40" s="35"/>
      <c r="AV40" s="36">
        <f t="shared" si="4"/>
        <v>0</v>
      </c>
      <c r="CA40" s="6">
        <v>1</v>
      </c>
      <c r="CB40" s="43">
        <v>100</v>
      </c>
      <c r="CC40" s="43">
        <v>100</v>
      </c>
    </row>
    <row r="41" spans="2:81" ht="21.95" customHeight="1" x14ac:dyDescent="0.2">
      <c r="B41" s="25">
        <f>SUBTOTAL(109,$CA$1:CA41)</f>
        <v>9</v>
      </c>
      <c r="C41" s="19" t="str">
        <f>IF(ISERROR(INDEX(İsimler!$A$1:$C$1000,MATCH(D41,İsimler!$A$1:$A$1000,0),2)),"",INDEX(İsimler!$A$1:$C$1000,MATCH(D41,İsimler!$A$1:$A$1000,0),3))</f>
        <v/>
      </c>
      <c r="D41" s="1"/>
      <c r="E41" s="119" t="str">
        <f>IF(ISERROR(INDEX(İsimler!$A$1:$C$1000,MATCH(D41,İsimler!$A$1:$A$1000,0),2)),"",INDEX(İsimler!$A$1:$C$1000,MATCH(D41,İsimler!$A$1:$A$1000,0),2))</f>
        <v/>
      </c>
      <c r="F41" s="120"/>
      <c r="G41" s="120"/>
      <c r="H41" s="120"/>
      <c r="I41" s="120"/>
      <c r="J41" s="121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3" t="str">
        <f>IF(ISERROR(INDEX('2.Sınav'!$C$33:$AJ$282,MATCH(D41,'2.Sınav'!$D$33:$D$282,0),2)),"",INDEX('2.Sınav'!$C$33:$AJ$282,MATCH(D41,'2.Sınav'!$D$33:$D$282,0),34))</f>
        <v/>
      </c>
      <c r="AK41" s="23" t="str">
        <f t="shared" si="2"/>
        <v/>
      </c>
      <c r="AL41" s="66" t="str">
        <f t="shared" si="3"/>
        <v/>
      </c>
      <c r="AM41" s="35"/>
      <c r="AV41" s="36">
        <f t="shared" si="4"/>
        <v>0</v>
      </c>
      <c r="CA41" s="6">
        <v>1</v>
      </c>
      <c r="CB41" s="43">
        <v>100</v>
      </c>
      <c r="CC41" s="43">
        <v>100</v>
      </c>
    </row>
    <row r="42" spans="2:81" ht="21.95" customHeight="1" x14ac:dyDescent="0.2">
      <c r="B42" s="25">
        <f>SUBTOTAL(109,$CA$1:CA42)</f>
        <v>10</v>
      </c>
      <c r="C42" s="19" t="str">
        <f>IF(ISERROR(INDEX(İsimler!$A$1:$C$1000,MATCH(D42,İsimler!$A$1:$A$1000,0),2)),"",INDEX(İsimler!$A$1:$C$1000,MATCH(D42,İsimler!$A$1:$A$1000,0),3))</f>
        <v/>
      </c>
      <c r="D42" s="1"/>
      <c r="E42" s="119" t="str">
        <f>IF(ISERROR(INDEX(İsimler!$A$1:$C$1000,MATCH(D42,İsimler!$A$1:$A$1000,0),2)),"",INDEX(İsimler!$A$1:$C$1000,MATCH(D42,İsimler!$A$1:$A$1000,0),2))</f>
        <v/>
      </c>
      <c r="F42" s="120"/>
      <c r="G42" s="120"/>
      <c r="H42" s="120"/>
      <c r="I42" s="120"/>
      <c r="J42" s="121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3" t="str">
        <f>IF(ISERROR(INDEX('2.Sınav'!$C$33:$AJ$282,MATCH(D42,'2.Sınav'!$D$33:$D$282,0),2)),"",INDEX('2.Sınav'!$C$33:$AJ$282,MATCH(D42,'2.Sınav'!$D$33:$D$282,0),34))</f>
        <v/>
      </c>
      <c r="AK42" s="23" t="str">
        <f t="shared" si="2"/>
        <v/>
      </c>
      <c r="AL42" s="66" t="str">
        <f t="shared" si="3"/>
        <v/>
      </c>
      <c r="AM42" s="35"/>
      <c r="AV42" s="36">
        <f t="shared" si="4"/>
        <v>0</v>
      </c>
      <c r="CA42" s="6">
        <v>1</v>
      </c>
      <c r="CB42" s="43">
        <v>100</v>
      </c>
      <c r="CC42" s="43">
        <v>100</v>
      </c>
    </row>
    <row r="43" spans="2:81" ht="21.95" customHeight="1" x14ac:dyDescent="0.2">
      <c r="B43" s="25">
        <f>SUBTOTAL(109,$CA$1:CA43)</f>
        <v>11</v>
      </c>
      <c r="C43" s="19" t="str">
        <f>IF(ISERROR(INDEX(İsimler!$A$1:$C$1000,MATCH(D43,İsimler!$A$1:$A$1000,0),2)),"",INDEX(İsimler!$A$1:$C$1000,MATCH(D43,İsimler!$A$1:$A$1000,0),3))</f>
        <v/>
      </c>
      <c r="D43" s="1"/>
      <c r="E43" s="119" t="str">
        <f>IF(ISERROR(INDEX(İsimler!$A$1:$C$1000,MATCH(D43,İsimler!$A$1:$A$1000,0),2)),"",INDEX(İsimler!$A$1:$C$1000,MATCH(D43,İsimler!$A$1:$A$1000,0),2))</f>
        <v/>
      </c>
      <c r="F43" s="120"/>
      <c r="G43" s="120"/>
      <c r="H43" s="120"/>
      <c r="I43" s="120"/>
      <c r="J43" s="121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3" t="str">
        <f>IF(ISERROR(INDEX('2.Sınav'!$C$33:$AJ$282,MATCH(D43,'2.Sınav'!$D$33:$D$282,0),2)),"",INDEX('2.Sınav'!$C$33:$AJ$282,MATCH(D43,'2.Sınav'!$D$33:$D$282,0),34))</f>
        <v/>
      </c>
      <c r="AK43" s="23" t="str">
        <f t="shared" si="2"/>
        <v/>
      </c>
      <c r="AL43" s="66" t="str">
        <f t="shared" si="3"/>
        <v/>
      </c>
      <c r="AM43" s="35"/>
      <c r="AV43" s="36">
        <f t="shared" si="4"/>
        <v>0</v>
      </c>
      <c r="CA43" s="6">
        <v>1</v>
      </c>
      <c r="CB43" s="43">
        <v>100</v>
      </c>
      <c r="CC43" s="43">
        <v>100</v>
      </c>
    </row>
    <row r="44" spans="2:81" ht="21.95" customHeight="1" x14ac:dyDescent="0.2">
      <c r="B44" s="25">
        <f>SUBTOTAL(109,$CA$1:CA44)</f>
        <v>12</v>
      </c>
      <c r="C44" s="19" t="str">
        <f>IF(ISERROR(INDEX(İsimler!$A$1:$C$1000,MATCH(D44,İsimler!$A$1:$A$1000,0),2)),"",INDEX(İsimler!$A$1:$C$1000,MATCH(D44,İsimler!$A$1:$A$1000,0),3))</f>
        <v/>
      </c>
      <c r="D44" s="1"/>
      <c r="E44" s="119" t="str">
        <f>IF(ISERROR(INDEX(İsimler!$A$1:$C$1000,MATCH(D44,İsimler!$A$1:$A$1000,0),2)),"",INDEX(İsimler!$A$1:$C$1000,MATCH(D44,İsimler!$A$1:$A$1000,0),2))</f>
        <v/>
      </c>
      <c r="F44" s="120"/>
      <c r="G44" s="120"/>
      <c r="H44" s="120"/>
      <c r="I44" s="120"/>
      <c r="J44" s="121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3" t="str">
        <f>IF(ISERROR(INDEX('2.Sınav'!$C$33:$AJ$282,MATCH(D44,'2.Sınav'!$D$33:$D$282,0),2)),"",INDEX('2.Sınav'!$C$33:$AJ$282,MATCH(D44,'2.Sınav'!$D$33:$D$282,0),34))</f>
        <v/>
      </c>
      <c r="AK44" s="23" t="str">
        <f t="shared" si="2"/>
        <v/>
      </c>
      <c r="AL44" s="66" t="str">
        <f t="shared" si="3"/>
        <v/>
      </c>
      <c r="AM44" s="35"/>
      <c r="AV44" s="36">
        <f t="shared" si="4"/>
        <v>0</v>
      </c>
      <c r="CA44" s="6">
        <v>1</v>
      </c>
      <c r="CB44" s="43">
        <v>100</v>
      </c>
      <c r="CC44" s="43">
        <v>100</v>
      </c>
    </row>
    <row r="45" spans="2:81" ht="21.95" customHeight="1" x14ac:dyDescent="0.2">
      <c r="B45" s="25">
        <f>SUBTOTAL(109,$CA$1:CA45)</f>
        <v>13</v>
      </c>
      <c r="C45" s="19" t="str">
        <f>IF(ISERROR(INDEX(İsimler!$A$1:$C$1000,MATCH(D45,İsimler!$A$1:$A$1000,0),2)),"",INDEX(İsimler!$A$1:$C$1000,MATCH(D45,İsimler!$A$1:$A$1000,0),3))</f>
        <v/>
      </c>
      <c r="D45" s="1"/>
      <c r="E45" s="119" t="str">
        <f>IF(ISERROR(INDEX(İsimler!$A$1:$C$1000,MATCH(D45,İsimler!$A$1:$A$1000,0),2)),"",INDEX(İsimler!$A$1:$C$1000,MATCH(D45,İsimler!$A$1:$A$1000,0),2))</f>
        <v/>
      </c>
      <c r="F45" s="120"/>
      <c r="G45" s="120"/>
      <c r="H45" s="120"/>
      <c r="I45" s="120"/>
      <c r="J45" s="121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3" t="str">
        <f>IF(ISERROR(INDEX('2.Sınav'!$C$33:$AJ$282,MATCH(D45,'2.Sınav'!$D$33:$D$282,0),2)),"",INDEX('2.Sınav'!$C$33:$AJ$282,MATCH(D45,'2.Sınav'!$D$33:$D$282,0),34))</f>
        <v/>
      </c>
      <c r="AK45" s="23" t="str">
        <f t="shared" si="2"/>
        <v/>
      </c>
      <c r="AL45" s="66" t="str">
        <f t="shared" si="3"/>
        <v/>
      </c>
      <c r="AM45" s="35"/>
      <c r="AV45" s="36">
        <f t="shared" si="4"/>
        <v>0</v>
      </c>
      <c r="CA45" s="6">
        <v>1</v>
      </c>
      <c r="CB45" s="43">
        <v>100</v>
      </c>
      <c r="CC45" s="43">
        <v>100</v>
      </c>
    </row>
    <row r="46" spans="2:81" ht="21.95" customHeight="1" x14ac:dyDescent="0.2">
      <c r="B46" s="25">
        <f>SUBTOTAL(109,$CA$1:CA46)</f>
        <v>14</v>
      </c>
      <c r="C46" s="19" t="str">
        <f>IF(ISERROR(INDEX(İsimler!$A$1:$C$1000,MATCH(D46,İsimler!$A$1:$A$1000,0),2)),"",INDEX(İsimler!$A$1:$C$1000,MATCH(D46,İsimler!$A$1:$A$1000,0),3))</f>
        <v/>
      </c>
      <c r="D46" s="1"/>
      <c r="E46" s="119" t="str">
        <f>IF(ISERROR(INDEX(İsimler!$A$1:$C$1000,MATCH(D46,İsimler!$A$1:$A$1000,0),2)),"",INDEX(İsimler!$A$1:$C$1000,MATCH(D46,İsimler!$A$1:$A$1000,0),2))</f>
        <v/>
      </c>
      <c r="F46" s="120"/>
      <c r="G46" s="120"/>
      <c r="H46" s="120"/>
      <c r="I46" s="120"/>
      <c r="J46" s="121"/>
      <c r="K46" s="1"/>
      <c r="L46" s="1"/>
      <c r="M46" s="1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3" t="str">
        <f>IF(ISERROR(INDEX('2.Sınav'!$C$33:$AJ$282,MATCH(D46,'2.Sınav'!$D$33:$D$282,0),2)),"",INDEX('2.Sınav'!$C$33:$AJ$282,MATCH(D46,'2.Sınav'!$D$33:$D$282,0),34))</f>
        <v/>
      </c>
      <c r="AK46" s="23" t="str">
        <f t="shared" si="2"/>
        <v/>
      </c>
      <c r="AL46" s="66" t="str">
        <f t="shared" si="3"/>
        <v/>
      </c>
      <c r="AM46" s="35"/>
      <c r="AN46" s="35"/>
      <c r="AO46" s="35"/>
      <c r="AP46" s="35"/>
      <c r="AQ46" s="35"/>
      <c r="AV46" s="36">
        <f t="shared" si="4"/>
        <v>0</v>
      </c>
      <c r="CA46" s="6">
        <v>1</v>
      </c>
      <c r="CB46" s="43">
        <v>100</v>
      </c>
      <c r="CC46" s="43">
        <v>100</v>
      </c>
    </row>
    <row r="47" spans="2:81" ht="21.95" customHeight="1" x14ac:dyDescent="0.2">
      <c r="B47" s="25">
        <f>SUBTOTAL(109,$CA$1:CA47)</f>
        <v>15</v>
      </c>
      <c r="C47" s="19" t="str">
        <f>IF(ISERROR(INDEX(İsimler!$A$1:$C$1000,MATCH(D47,İsimler!$A$1:$A$1000,0),2)),"",INDEX(İsimler!$A$1:$C$1000,MATCH(D47,İsimler!$A$1:$A$1000,0),3))</f>
        <v/>
      </c>
      <c r="D47" s="1"/>
      <c r="E47" s="119" t="str">
        <f>IF(ISERROR(INDEX(İsimler!$A$1:$C$1000,MATCH(D47,İsimler!$A$1:$A$1000,0),2)),"",INDEX(İsimler!$A$1:$C$1000,MATCH(D47,İsimler!$A$1:$A$1000,0),2))</f>
        <v/>
      </c>
      <c r="F47" s="120"/>
      <c r="G47" s="120"/>
      <c r="H47" s="120"/>
      <c r="I47" s="120"/>
      <c r="J47" s="121"/>
      <c r="K47" s="1"/>
      <c r="L47" s="1"/>
      <c r="M47" s="4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3" t="str">
        <f>IF(ISERROR(INDEX('2.Sınav'!$C$33:$AJ$282,MATCH(D47,'2.Sınav'!$D$33:$D$282,0),2)),"",INDEX('2.Sınav'!$C$33:$AJ$282,MATCH(D47,'2.Sınav'!$D$33:$D$282,0),34))</f>
        <v/>
      </c>
      <c r="AK47" s="23" t="str">
        <f t="shared" si="2"/>
        <v/>
      </c>
      <c r="AL47" s="66" t="str">
        <f t="shared" si="3"/>
        <v/>
      </c>
      <c r="AM47" s="35"/>
      <c r="AN47" s="35"/>
      <c r="AO47" s="35"/>
      <c r="AP47" s="35"/>
      <c r="AQ47" s="35"/>
      <c r="AV47" s="36">
        <f t="shared" si="4"/>
        <v>0</v>
      </c>
      <c r="CA47" s="6">
        <v>1</v>
      </c>
      <c r="CB47" s="43">
        <v>100</v>
      </c>
      <c r="CC47" s="43">
        <v>100</v>
      </c>
    </row>
    <row r="48" spans="2:81" ht="21.95" customHeight="1" x14ac:dyDescent="0.2">
      <c r="B48" s="25">
        <f>SUBTOTAL(109,$CA$1:CA48)</f>
        <v>16</v>
      </c>
      <c r="C48" s="19" t="str">
        <f>IF(ISERROR(INDEX(İsimler!$A$1:$C$1000,MATCH(D48,İsimler!$A$1:$A$1000,0),2)),"",INDEX(İsimler!$A$1:$C$1000,MATCH(D48,İsimler!$A$1:$A$1000,0),3))</f>
        <v/>
      </c>
      <c r="D48" s="1"/>
      <c r="E48" s="119" t="str">
        <f>IF(ISERROR(INDEX(İsimler!$A$1:$C$1000,MATCH(D48,İsimler!$A$1:$A$1000,0),2)),"",INDEX(İsimler!$A$1:$C$1000,MATCH(D48,İsimler!$A$1:$A$1000,0),2))</f>
        <v/>
      </c>
      <c r="F48" s="120"/>
      <c r="G48" s="120"/>
      <c r="H48" s="120"/>
      <c r="I48" s="120"/>
      <c r="J48" s="121"/>
      <c r="K48" s="1"/>
      <c r="L48" s="1"/>
      <c r="M48" s="1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3" t="str">
        <f>IF(ISERROR(INDEX('2.Sınav'!$C$33:$AJ$282,MATCH(D48,'2.Sınav'!$D$33:$D$282,0),2)),"",INDEX('2.Sınav'!$C$33:$AJ$282,MATCH(D48,'2.Sınav'!$D$33:$D$282,0),34))</f>
        <v/>
      </c>
      <c r="AK48" s="23" t="str">
        <f t="shared" si="2"/>
        <v/>
      </c>
      <c r="AL48" s="66" t="str">
        <f t="shared" si="3"/>
        <v/>
      </c>
      <c r="AM48" s="35"/>
      <c r="AN48" s="35"/>
      <c r="AO48" s="35"/>
      <c r="AP48" s="35"/>
      <c r="AQ48" s="35"/>
      <c r="AV48" s="36">
        <f t="shared" si="4"/>
        <v>0</v>
      </c>
      <c r="CA48" s="6">
        <v>1</v>
      </c>
      <c r="CB48" s="43">
        <v>100</v>
      </c>
      <c r="CC48" s="43">
        <v>100</v>
      </c>
    </row>
    <row r="49" spans="2:81" ht="21.95" customHeight="1" x14ac:dyDescent="0.2">
      <c r="B49" s="25">
        <f>SUBTOTAL(109,$CA$1:CA49)</f>
        <v>17</v>
      </c>
      <c r="C49" s="19" t="str">
        <f>IF(ISERROR(INDEX(İsimler!$A$1:$C$1000,MATCH(D49,İsimler!$A$1:$A$1000,0),2)),"",INDEX(İsimler!$A$1:$C$1000,MATCH(D49,İsimler!$A$1:$A$1000,0),3))</f>
        <v/>
      </c>
      <c r="D49" s="1"/>
      <c r="E49" s="119" t="str">
        <f>IF(ISERROR(INDEX(İsimler!$A$1:$C$1000,MATCH(D49,İsimler!$A$1:$A$1000,0),2)),"",INDEX(İsimler!$A$1:$C$1000,MATCH(D49,İsimler!$A$1:$A$1000,0),2))</f>
        <v/>
      </c>
      <c r="F49" s="120"/>
      <c r="G49" s="120"/>
      <c r="H49" s="120"/>
      <c r="I49" s="120"/>
      <c r="J49" s="121"/>
      <c r="K49" s="1"/>
      <c r="L49" s="1"/>
      <c r="M49" s="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3" t="str">
        <f>IF(ISERROR(INDEX('2.Sınav'!$C$33:$AJ$282,MATCH(D49,'2.Sınav'!$D$33:$D$282,0),2)),"",INDEX('2.Sınav'!$C$33:$AJ$282,MATCH(D49,'2.Sınav'!$D$33:$D$282,0),34))</f>
        <v/>
      </c>
      <c r="AK49" s="23" t="str">
        <f t="shared" si="2"/>
        <v/>
      </c>
      <c r="AL49" s="66" t="str">
        <f t="shared" si="3"/>
        <v/>
      </c>
      <c r="AM49" s="35"/>
      <c r="AN49" s="35"/>
      <c r="AO49" s="35"/>
      <c r="AP49" s="35"/>
      <c r="AQ49" s="35"/>
      <c r="AV49" s="36">
        <f t="shared" si="4"/>
        <v>0</v>
      </c>
      <c r="CA49" s="6">
        <v>1</v>
      </c>
      <c r="CB49" s="43">
        <v>100</v>
      </c>
      <c r="CC49" s="43">
        <v>100</v>
      </c>
    </row>
    <row r="50" spans="2:81" ht="21.95" customHeight="1" x14ac:dyDescent="0.2">
      <c r="B50" s="25">
        <f>SUBTOTAL(109,$CA$1:CA50)</f>
        <v>18</v>
      </c>
      <c r="C50" s="19" t="str">
        <f>IF(ISERROR(INDEX(İsimler!$A$1:$C$1000,MATCH(D50,İsimler!$A$1:$A$1000,0),2)),"",INDEX(İsimler!$A$1:$C$1000,MATCH(D50,İsimler!$A$1:$A$1000,0),3))</f>
        <v/>
      </c>
      <c r="D50" s="1"/>
      <c r="E50" s="119" t="str">
        <f>IF(ISERROR(INDEX(İsimler!$A$1:$C$1000,MATCH(D50,İsimler!$A$1:$A$1000,0),2)),"",INDEX(İsimler!$A$1:$C$1000,MATCH(D50,İsimler!$A$1:$A$1000,0),2))</f>
        <v/>
      </c>
      <c r="F50" s="120"/>
      <c r="G50" s="120"/>
      <c r="H50" s="120"/>
      <c r="I50" s="120"/>
      <c r="J50" s="121"/>
      <c r="K50" s="1"/>
      <c r="L50" s="1"/>
      <c r="M50" s="1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3" t="str">
        <f>IF(ISERROR(INDEX('2.Sınav'!$C$33:$AJ$282,MATCH(D50,'2.Sınav'!$D$33:$D$282,0),2)),"",INDEX('2.Sınav'!$C$33:$AJ$282,MATCH(D50,'2.Sınav'!$D$33:$D$282,0),34))</f>
        <v/>
      </c>
      <c r="AK50" s="23" t="str">
        <f t="shared" si="2"/>
        <v/>
      </c>
      <c r="AL50" s="66" t="str">
        <f t="shared" si="3"/>
        <v/>
      </c>
      <c r="AM50" s="35"/>
      <c r="AN50" s="35"/>
      <c r="AO50" s="35"/>
      <c r="AP50" s="35"/>
      <c r="AQ50" s="35"/>
      <c r="AV50" s="36">
        <f t="shared" si="4"/>
        <v>0</v>
      </c>
      <c r="CA50" s="6">
        <v>1</v>
      </c>
      <c r="CB50" s="43">
        <v>100</v>
      </c>
      <c r="CC50" s="43">
        <v>100</v>
      </c>
    </row>
    <row r="51" spans="2:81" ht="21.95" customHeight="1" x14ac:dyDescent="0.2">
      <c r="B51" s="25">
        <f>SUBTOTAL(109,$CA$1:CA51)</f>
        <v>19</v>
      </c>
      <c r="C51" s="19" t="str">
        <f>IF(ISERROR(INDEX(İsimler!$A$1:$C$1000,MATCH(D51,İsimler!$A$1:$A$1000,0),2)),"",INDEX(İsimler!$A$1:$C$1000,MATCH(D51,İsimler!$A$1:$A$1000,0),3))</f>
        <v/>
      </c>
      <c r="D51" s="1"/>
      <c r="E51" s="119" t="str">
        <f>IF(ISERROR(INDEX(İsimler!$A$1:$C$1000,MATCH(D51,İsimler!$A$1:$A$1000,0),2)),"",INDEX(İsimler!$A$1:$C$1000,MATCH(D51,İsimler!$A$1:$A$1000,0),2))</f>
        <v/>
      </c>
      <c r="F51" s="120"/>
      <c r="G51" s="120"/>
      <c r="H51" s="120"/>
      <c r="I51" s="120"/>
      <c r="J51" s="121"/>
      <c r="K51" s="1"/>
      <c r="L51" s="1"/>
      <c r="M51" s="1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3" t="str">
        <f>IF(ISERROR(INDEX('2.Sınav'!$C$33:$AJ$282,MATCH(D51,'2.Sınav'!$D$33:$D$282,0),2)),"",INDEX('2.Sınav'!$C$33:$AJ$282,MATCH(D51,'2.Sınav'!$D$33:$D$282,0),34))</f>
        <v/>
      </c>
      <c r="AK51" s="23" t="str">
        <f t="shared" si="2"/>
        <v/>
      </c>
      <c r="AL51" s="66" t="str">
        <f t="shared" si="3"/>
        <v/>
      </c>
      <c r="AM51" s="35"/>
      <c r="AN51" s="35"/>
      <c r="AO51" s="35"/>
      <c r="AP51" s="35"/>
      <c r="AQ51" s="35"/>
      <c r="AV51" s="36">
        <f t="shared" si="4"/>
        <v>0</v>
      </c>
      <c r="CA51" s="6">
        <v>1</v>
      </c>
      <c r="CB51" s="43">
        <v>100</v>
      </c>
      <c r="CC51" s="43">
        <v>100</v>
      </c>
    </row>
    <row r="52" spans="2:81" ht="21.95" customHeight="1" x14ac:dyDescent="0.2">
      <c r="B52" s="25">
        <f>SUBTOTAL(109,$CA$1:CA52)</f>
        <v>20</v>
      </c>
      <c r="C52" s="19" t="str">
        <f>IF(ISERROR(INDEX(İsimler!$A$1:$C$1000,MATCH(D52,İsimler!$A$1:$A$1000,0),2)),"",INDEX(İsimler!$A$1:$C$1000,MATCH(D52,İsimler!$A$1:$A$1000,0),3))</f>
        <v/>
      </c>
      <c r="D52" s="1"/>
      <c r="E52" s="119" t="str">
        <f>IF(ISERROR(INDEX(İsimler!$A$1:$C$1000,MATCH(D52,İsimler!$A$1:$A$1000,0),2)),"",INDEX(İsimler!$A$1:$C$1000,MATCH(D52,İsimler!$A$1:$A$1000,0),2))</f>
        <v/>
      </c>
      <c r="F52" s="120"/>
      <c r="G52" s="120"/>
      <c r="H52" s="120"/>
      <c r="I52" s="120"/>
      <c r="J52" s="121"/>
      <c r="K52" s="1"/>
      <c r="L52" s="1"/>
      <c r="M52" s="1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3" t="str">
        <f>IF(ISERROR(INDEX('2.Sınav'!$C$33:$AJ$282,MATCH(D52,'2.Sınav'!$D$33:$D$282,0),2)),"",INDEX('2.Sınav'!$C$33:$AJ$282,MATCH(D52,'2.Sınav'!$D$33:$D$282,0),34))</f>
        <v/>
      </c>
      <c r="AK52" s="23" t="str">
        <f t="shared" si="2"/>
        <v/>
      </c>
      <c r="AL52" s="66" t="str">
        <f t="shared" si="3"/>
        <v/>
      </c>
      <c r="AM52" s="35"/>
      <c r="AN52" s="35"/>
      <c r="AO52" s="35"/>
      <c r="AP52" s="35"/>
      <c r="AQ52" s="35"/>
      <c r="AV52" s="36">
        <f t="shared" si="4"/>
        <v>0</v>
      </c>
      <c r="CA52" s="6">
        <v>1</v>
      </c>
      <c r="CB52" s="43">
        <v>100</v>
      </c>
      <c r="CC52" s="43">
        <v>100</v>
      </c>
    </row>
    <row r="53" spans="2:81" ht="21.95" customHeight="1" x14ac:dyDescent="0.2">
      <c r="B53" s="25">
        <f>SUBTOTAL(109,$CA$1:CA53)</f>
        <v>21</v>
      </c>
      <c r="C53" s="19" t="str">
        <f>IF(ISERROR(INDEX(İsimler!$A$1:$C$1000,MATCH(D53,İsimler!$A$1:$A$1000,0),2)),"",INDEX(İsimler!$A$1:$C$1000,MATCH(D53,İsimler!$A$1:$A$1000,0),3))</f>
        <v/>
      </c>
      <c r="D53" s="1"/>
      <c r="E53" s="119" t="str">
        <f>IF(ISERROR(INDEX(İsimler!$A$1:$C$1000,MATCH(D53,İsimler!$A$1:$A$1000,0),2)),"",INDEX(İsimler!$A$1:$C$1000,MATCH(D53,İsimler!$A$1:$A$1000,0),2))</f>
        <v/>
      </c>
      <c r="F53" s="120"/>
      <c r="G53" s="120"/>
      <c r="H53" s="120"/>
      <c r="I53" s="120"/>
      <c r="J53" s="121"/>
      <c r="K53" s="1"/>
      <c r="L53" s="1"/>
      <c r="M53" s="1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3" t="str">
        <f>IF(ISERROR(INDEX('2.Sınav'!$C$33:$AJ$282,MATCH(D53,'2.Sınav'!$D$33:$D$282,0),2)),"",INDEX('2.Sınav'!$C$33:$AJ$282,MATCH(D53,'2.Sınav'!$D$33:$D$282,0),34))</f>
        <v/>
      </c>
      <c r="AK53" s="23" t="str">
        <f t="shared" si="2"/>
        <v/>
      </c>
      <c r="AL53" s="66" t="str">
        <f t="shared" si="3"/>
        <v/>
      </c>
      <c r="AM53" s="35"/>
      <c r="AN53" s="35"/>
      <c r="AO53" s="35"/>
      <c r="AP53" s="35"/>
      <c r="AQ53" s="35"/>
      <c r="AV53" s="36">
        <f t="shared" si="4"/>
        <v>0</v>
      </c>
      <c r="CA53" s="6">
        <v>1</v>
      </c>
      <c r="CB53" s="43">
        <v>100</v>
      </c>
      <c r="CC53" s="43">
        <v>100</v>
      </c>
    </row>
    <row r="54" spans="2:81" ht="21.95" customHeight="1" x14ac:dyDescent="0.2">
      <c r="B54" s="25">
        <f>SUBTOTAL(109,$CA$1:CA54)</f>
        <v>22</v>
      </c>
      <c r="C54" s="19" t="str">
        <f>IF(ISERROR(INDEX(İsimler!$A$1:$C$1000,MATCH(D54,İsimler!$A$1:$A$1000,0),2)),"",INDEX(İsimler!$A$1:$C$1000,MATCH(D54,İsimler!$A$1:$A$1000,0),3))</f>
        <v/>
      </c>
      <c r="D54" s="1"/>
      <c r="E54" s="119" t="str">
        <f>IF(ISERROR(INDEX(İsimler!$A$1:$C$1000,MATCH(D54,İsimler!$A$1:$A$1000,0),2)),"",INDEX(İsimler!$A$1:$C$1000,MATCH(D54,İsimler!$A$1:$A$1000,0),2))</f>
        <v/>
      </c>
      <c r="F54" s="120"/>
      <c r="G54" s="120"/>
      <c r="H54" s="120"/>
      <c r="I54" s="120"/>
      <c r="J54" s="121"/>
      <c r="K54" s="1"/>
      <c r="L54" s="1"/>
      <c r="M54" s="1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3" t="str">
        <f>IF(ISERROR(INDEX('2.Sınav'!$C$33:$AJ$282,MATCH(D54,'2.Sınav'!$D$33:$D$282,0),2)),"",INDEX('2.Sınav'!$C$33:$AJ$282,MATCH(D54,'2.Sınav'!$D$33:$D$282,0),34))</f>
        <v/>
      </c>
      <c r="AK54" s="23" t="str">
        <f t="shared" si="2"/>
        <v/>
      </c>
      <c r="AL54" s="66" t="str">
        <f t="shared" si="3"/>
        <v/>
      </c>
      <c r="AM54" s="35"/>
      <c r="AN54" s="35"/>
      <c r="AO54" s="35"/>
      <c r="AP54" s="35"/>
      <c r="AQ54" s="35"/>
      <c r="AV54" s="36">
        <f t="shared" si="4"/>
        <v>0</v>
      </c>
      <c r="CA54" s="6">
        <v>1</v>
      </c>
      <c r="CB54" s="43">
        <v>100</v>
      </c>
      <c r="CC54" s="43">
        <v>100</v>
      </c>
    </row>
    <row r="55" spans="2:81" ht="21.95" customHeight="1" x14ac:dyDescent="0.2">
      <c r="B55" s="25">
        <f>SUBTOTAL(109,$CA$1:CA55)</f>
        <v>23</v>
      </c>
      <c r="C55" s="19" t="str">
        <f>IF(ISERROR(INDEX(İsimler!$A$1:$C$1000,MATCH(D55,İsimler!$A$1:$A$1000,0),2)),"",INDEX(İsimler!$A$1:$C$1000,MATCH(D55,İsimler!$A$1:$A$1000,0),3))</f>
        <v/>
      </c>
      <c r="D55" s="1"/>
      <c r="E55" s="119" t="str">
        <f>IF(ISERROR(INDEX(İsimler!$A$1:$C$1000,MATCH(D55,İsimler!$A$1:$A$1000,0),2)),"",INDEX(İsimler!$A$1:$C$1000,MATCH(D55,İsimler!$A$1:$A$1000,0),2))</f>
        <v/>
      </c>
      <c r="F55" s="120"/>
      <c r="G55" s="120"/>
      <c r="H55" s="120"/>
      <c r="I55" s="120"/>
      <c r="J55" s="121"/>
      <c r="K55" s="1"/>
      <c r="L55" s="1"/>
      <c r="M55" s="1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3" t="str">
        <f>IF(ISERROR(INDEX('2.Sınav'!$C$33:$AJ$282,MATCH(D55,'2.Sınav'!$D$33:$D$282,0),2)),"",INDEX('2.Sınav'!$C$33:$AJ$282,MATCH(D55,'2.Sınav'!$D$33:$D$282,0),34))</f>
        <v/>
      </c>
      <c r="AK55" s="23" t="str">
        <f t="shared" si="2"/>
        <v/>
      </c>
      <c r="AL55" s="66" t="str">
        <f t="shared" si="3"/>
        <v/>
      </c>
      <c r="AM55" s="35"/>
      <c r="AN55" s="35"/>
      <c r="AO55" s="35"/>
      <c r="AP55" s="35"/>
      <c r="AQ55" s="35"/>
      <c r="AV55" s="36">
        <f t="shared" si="4"/>
        <v>0</v>
      </c>
      <c r="CA55" s="6">
        <v>1</v>
      </c>
      <c r="CB55" s="43">
        <v>100</v>
      </c>
      <c r="CC55" s="43">
        <v>100</v>
      </c>
    </row>
    <row r="56" spans="2:81" ht="21.95" customHeight="1" x14ac:dyDescent="0.2">
      <c r="B56" s="25">
        <f>SUBTOTAL(109,$CA$1:CA56)</f>
        <v>24</v>
      </c>
      <c r="C56" s="19" t="str">
        <f>IF(ISERROR(INDEX(İsimler!$A$1:$C$1000,MATCH(D56,İsimler!$A$1:$A$1000,0),2)),"",INDEX(İsimler!$A$1:$C$1000,MATCH(D56,İsimler!$A$1:$A$1000,0),3))</f>
        <v/>
      </c>
      <c r="D56" s="1"/>
      <c r="E56" s="119" t="str">
        <f>IF(ISERROR(INDEX(İsimler!$A$1:$C$1000,MATCH(D56,İsimler!$A$1:$A$1000,0),2)),"",INDEX(İsimler!$A$1:$C$1000,MATCH(D56,İsimler!$A$1:$A$1000,0),2))</f>
        <v/>
      </c>
      <c r="F56" s="120"/>
      <c r="G56" s="120"/>
      <c r="H56" s="120"/>
      <c r="I56" s="120"/>
      <c r="J56" s="121"/>
      <c r="K56" s="1"/>
      <c r="L56" s="1"/>
      <c r="M56" s="1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3" t="str">
        <f>IF(ISERROR(INDEX('2.Sınav'!$C$33:$AJ$282,MATCH(D56,'2.Sınav'!$D$33:$D$282,0),2)),"",INDEX('2.Sınav'!$C$33:$AJ$282,MATCH(D56,'2.Sınav'!$D$33:$D$282,0),34))</f>
        <v/>
      </c>
      <c r="AK56" s="23" t="str">
        <f t="shared" si="2"/>
        <v/>
      </c>
      <c r="AL56" s="66" t="str">
        <f t="shared" si="3"/>
        <v/>
      </c>
      <c r="AM56" s="35"/>
      <c r="AN56" s="35"/>
      <c r="AO56" s="35"/>
      <c r="AP56" s="35"/>
      <c r="AQ56" s="35"/>
      <c r="AV56" s="36">
        <f t="shared" si="4"/>
        <v>0</v>
      </c>
      <c r="CA56" s="6">
        <v>1</v>
      </c>
      <c r="CB56" s="43">
        <v>100</v>
      </c>
      <c r="CC56" s="43">
        <v>100</v>
      </c>
    </row>
    <row r="57" spans="2:81" ht="21.95" customHeight="1" x14ac:dyDescent="0.2">
      <c r="B57" s="25">
        <f>SUBTOTAL(109,$CA$1:CA57)</f>
        <v>25</v>
      </c>
      <c r="C57" s="19" t="str">
        <f>IF(ISERROR(INDEX(İsimler!$A$1:$C$1000,MATCH(D57,İsimler!$A$1:$A$1000,0),2)),"",INDEX(İsimler!$A$1:$C$1000,MATCH(D57,İsimler!$A$1:$A$1000,0),3))</f>
        <v/>
      </c>
      <c r="D57" s="1"/>
      <c r="E57" s="119" t="str">
        <f>IF(ISERROR(INDEX(İsimler!$A$1:$C$1000,MATCH(D57,İsimler!$A$1:$A$1000,0),2)),"",INDEX(İsimler!$A$1:$C$1000,MATCH(D57,İsimler!$A$1:$A$1000,0),2))</f>
        <v/>
      </c>
      <c r="F57" s="120"/>
      <c r="G57" s="120"/>
      <c r="H57" s="120"/>
      <c r="I57" s="120"/>
      <c r="J57" s="121"/>
      <c r="K57" s="1"/>
      <c r="L57" s="1"/>
      <c r="M57" s="1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3" t="str">
        <f>IF(ISERROR(INDEX('2.Sınav'!$C$33:$AJ$282,MATCH(D57,'2.Sınav'!$D$33:$D$282,0),2)),"",INDEX('2.Sınav'!$C$33:$AJ$282,MATCH(D57,'2.Sınav'!$D$33:$D$282,0),34))</f>
        <v/>
      </c>
      <c r="AK57" s="23" t="str">
        <f t="shared" si="2"/>
        <v/>
      </c>
      <c r="AL57" s="66" t="str">
        <f t="shared" si="3"/>
        <v/>
      </c>
      <c r="AM57" s="35"/>
      <c r="AN57" s="35"/>
      <c r="AO57" s="35"/>
      <c r="AP57" s="35"/>
      <c r="AQ57" s="35"/>
      <c r="AV57" s="36">
        <f t="shared" si="4"/>
        <v>0</v>
      </c>
      <c r="CA57" s="6">
        <v>1</v>
      </c>
      <c r="CB57" s="43">
        <v>100</v>
      </c>
      <c r="CC57" s="43">
        <v>100</v>
      </c>
    </row>
    <row r="58" spans="2:81" ht="21.95" customHeight="1" x14ac:dyDescent="0.2">
      <c r="B58" s="25">
        <f>SUBTOTAL(109,$CA$1:CA58)</f>
        <v>26</v>
      </c>
      <c r="C58" s="19" t="str">
        <f>IF(ISERROR(INDEX(İsimler!$A$1:$C$1000,MATCH(D58,İsimler!$A$1:$A$1000,0),2)),"",INDEX(İsimler!$A$1:$C$1000,MATCH(D58,İsimler!$A$1:$A$1000,0),3))</f>
        <v/>
      </c>
      <c r="D58" s="1"/>
      <c r="E58" s="119" t="str">
        <f>IF(ISERROR(INDEX(İsimler!$A$1:$C$1000,MATCH(D58,İsimler!$A$1:$A$1000,0),2)),"",INDEX(İsimler!$A$1:$C$1000,MATCH(D58,İsimler!$A$1:$A$1000,0),2))</f>
        <v/>
      </c>
      <c r="F58" s="120"/>
      <c r="G58" s="120"/>
      <c r="H58" s="120"/>
      <c r="I58" s="120"/>
      <c r="J58" s="121"/>
      <c r="K58" s="1"/>
      <c r="L58" s="1"/>
      <c r="M58" s="1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3" t="str">
        <f>IF(ISERROR(INDEX('2.Sınav'!$C$33:$AJ$282,MATCH(D58,'2.Sınav'!$D$33:$D$282,0),2)),"",INDEX('2.Sınav'!$C$33:$AJ$282,MATCH(D58,'2.Sınav'!$D$33:$D$282,0),34))</f>
        <v/>
      </c>
      <c r="AK58" s="23" t="str">
        <f t="shared" si="2"/>
        <v/>
      </c>
      <c r="AL58" s="66" t="str">
        <f t="shared" si="3"/>
        <v/>
      </c>
      <c r="AM58" s="35"/>
      <c r="AN58" s="35"/>
      <c r="AO58" s="35"/>
      <c r="AP58" s="35"/>
      <c r="AQ58" s="35"/>
      <c r="AV58" s="36">
        <f t="shared" si="4"/>
        <v>0</v>
      </c>
      <c r="CA58" s="6">
        <v>1</v>
      </c>
      <c r="CB58" s="43">
        <v>100</v>
      </c>
      <c r="CC58" s="43">
        <v>100</v>
      </c>
    </row>
    <row r="59" spans="2:81" ht="21.95" customHeight="1" x14ac:dyDescent="0.2">
      <c r="B59" s="25">
        <f>SUBTOTAL(109,$CA$1:CA59)</f>
        <v>27</v>
      </c>
      <c r="C59" s="19" t="str">
        <f>IF(ISERROR(INDEX(İsimler!$A$1:$C$1000,MATCH(D59,İsimler!$A$1:$A$1000,0),2)),"",INDEX(İsimler!$A$1:$C$1000,MATCH(D59,İsimler!$A$1:$A$1000,0),3))</f>
        <v/>
      </c>
      <c r="D59" s="1"/>
      <c r="E59" s="119" t="str">
        <f>IF(ISERROR(INDEX(İsimler!$A$1:$C$1000,MATCH(D59,İsimler!$A$1:$A$1000,0),2)),"",INDEX(İsimler!$A$1:$C$1000,MATCH(D59,İsimler!$A$1:$A$1000,0),2))</f>
        <v/>
      </c>
      <c r="F59" s="120"/>
      <c r="G59" s="120"/>
      <c r="H59" s="120"/>
      <c r="I59" s="120"/>
      <c r="J59" s="121"/>
      <c r="K59" s="1"/>
      <c r="L59" s="1"/>
      <c r="M59" s="1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3" t="str">
        <f>IF(ISERROR(INDEX('2.Sınav'!$C$33:$AJ$282,MATCH(D59,'2.Sınav'!$D$33:$D$282,0),2)),"",INDEX('2.Sınav'!$C$33:$AJ$282,MATCH(D59,'2.Sınav'!$D$33:$D$282,0),34))</f>
        <v/>
      </c>
      <c r="AK59" s="23" t="str">
        <f t="shared" si="2"/>
        <v/>
      </c>
      <c r="AL59" s="66" t="str">
        <f t="shared" si="3"/>
        <v/>
      </c>
      <c r="AM59" s="35"/>
      <c r="AN59" s="35"/>
      <c r="AO59" s="35"/>
      <c r="AP59" s="35"/>
      <c r="AQ59" s="35"/>
      <c r="AV59" s="36">
        <f t="shared" si="4"/>
        <v>0</v>
      </c>
      <c r="CA59" s="6">
        <v>1</v>
      </c>
      <c r="CB59" s="43">
        <v>100</v>
      </c>
      <c r="CC59" s="43">
        <v>100</v>
      </c>
    </row>
    <row r="60" spans="2:81" ht="21.95" customHeight="1" x14ac:dyDescent="0.2">
      <c r="B60" s="25">
        <f>SUBTOTAL(109,$CA$1:CA60)</f>
        <v>28</v>
      </c>
      <c r="C60" s="19" t="str">
        <f>IF(ISERROR(INDEX(İsimler!$A$1:$C$1000,MATCH(D60,İsimler!$A$1:$A$1000,0),2)),"",INDEX(İsimler!$A$1:$C$1000,MATCH(D60,İsimler!$A$1:$A$1000,0),3))</f>
        <v/>
      </c>
      <c r="D60" s="1"/>
      <c r="E60" s="119" t="str">
        <f>IF(ISERROR(INDEX(İsimler!$A$1:$C$1000,MATCH(D60,İsimler!$A$1:$A$1000,0),2)),"",INDEX(İsimler!$A$1:$C$1000,MATCH(D60,İsimler!$A$1:$A$1000,0),2))</f>
        <v/>
      </c>
      <c r="F60" s="120"/>
      <c r="G60" s="120"/>
      <c r="H60" s="120"/>
      <c r="I60" s="120"/>
      <c r="J60" s="121"/>
      <c r="K60" s="1"/>
      <c r="L60" s="1"/>
      <c r="M60" s="1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3" t="str">
        <f>IF(ISERROR(INDEX('2.Sınav'!$C$33:$AJ$282,MATCH(D60,'2.Sınav'!$D$33:$D$282,0),2)),"",INDEX('2.Sınav'!$C$33:$AJ$282,MATCH(D60,'2.Sınav'!$D$33:$D$282,0),34))</f>
        <v/>
      </c>
      <c r="AK60" s="23" t="str">
        <f t="shared" si="2"/>
        <v/>
      </c>
      <c r="AL60" s="66" t="str">
        <f t="shared" si="3"/>
        <v/>
      </c>
      <c r="AM60" s="35"/>
      <c r="AN60" s="35"/>
      <c r="AO60" s="35"/>
      <c r="AP60" s="35"/>
      <c r="AQ60" s="35"/>
      <c r="AV60" s="36">
        <f t="shared" si="4"/>
        <v>0</v>
      </c>
      <c r="CA60" s="6">
        <v>1</v>
      </c>
      <c r="CB60" s="43">
        <v>100</v>
      </c>
      <c r="CC60" s="43">
        <v>100</v>
      </c>
    </row>
    <row r="61" spans="2:81" ht="21.95" customHeight="1" x14ac:dyDescent="0.2">
      <c r="B61" s="25">
        <f>SUBTOTAL(109,$CA$1:CA61)</f>
        <v>29</v>
      </c>
      <c r="C61" s="19" t="str">
        <f>IF(ISERROR(INDEX(İsimler!$A$1:$C$1000,MATCH(D61,İsimler!$A$1:$A$1000,0),2)),"",INDEX(İsimler!$A$1:$C$1000,MATCH(D61,İsimler!$A$1:$A$1000,0),3))</f>
        <v/>
      </c>
      <c r="D61" s="1"/>
      <c r="E61" s="119" t="str">
        <f>IF(ISERROR(INDEX(İsimler!$A$1:$C$1000,MATCH(D61,İsimler!$A$1:$A$1000,0),2)),"",INDEX(İsimler!$A$1:$C$1000,MATCH(D61,İsimler!$A$1:$A$1000,0),2))</f>
        <v/>
      </c>
      <c r="F61" s="120"/>
      <c r="G61" s="120"/>
      <c r="H61" s="120"/>
      <c r="I61" s="120"/>
      <c r="J61" s="121"/>
      <c r="K61" s="1"/>
      <c r="L61" s="1"/>
      <c r="M61" s="1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3" t="str">
        <f>IF(ISERROR(INDEX('2.Sınav'!$C$33:$AJ$282,MATCH(D61,'2.Sınav'!$D$33:$D$282,0),2)),"",INDEX('2.Sınav'!$C$33:$AJ$282,MATCH(D61,'2.Sınav'!$D$33:$D$282,0),34))</f>
        <v/>
      </c>
      <c r="AK61" s="23" t="str">
        <f t="shared" si="2"/>
        <v/>
      </c>
      <c r="AL61" s="66" t="str">
        <f t="shared" si="3"/>
        <v/>
      </c>
      <c r="AM61" s="35"/>
      <c r="AN61" s="35"/>
      <c r="AO61" s="35"/>
      <c r="AP61" s="35"/>
      <c r="AQ61" s="35"/>
      <c r="AV61" s="36">
        <f t="shared" si="4"/>
        <v>0</v>
      </c>
      <c r="CA61" s="6">
        <v>1</v>
      </c>
      <c r="CB61" s="43">
        <v>100</v>
      </c>
      <c r="CC61" s="43">
        <v>100</v>
      </c>
    </row>
    <row r="62" spans="2:81" ht="21.95" customHeight="1" x14ac:dyDescent="0.2">
      <c r="B62" s="25">
        <f>SUBTOTAL(109,$CA$1:CA62)</f>
        <v>30</v>
      </c>
      <c r="C62" s="19" t="str">
        <f>IF(ISERROR(INDEX(İsimler!$A$1:$C$1000,MATCH(D62,İsimler!$A$1:$A$1000,0),2)),"",INDEX(İsimler!$A$1:$C$1000,MATCH(D62,İsimler!$A$1:$A$1000,0),3))</f>
        <v/>
      </c>
      <c r="D62" s="1"/>
      <c r="E62" s="119" t="str">
        <f>IF(ISERROR(INDEX(İsimler!$A$1:$C$1000,MATCH(D62,İsimler!$A$1:$A$1000,0),2)),"",INDEX(İsimler!$A$1:$C$1000,MATCH(D62,İsimler!$A$1:$A$1000,0),2))</f>
        <v/>
      </c>
      <c r="F62" s="120"/>
      <c r="G62" s="120"/>
      <c r="H62" s="120"/>
      <c r="I62" s="120"/>
      <c r="J62" s="121"/>
      <c r="K62" s="1"/>
      <c r="L62" s="1"/>
      <c r="M62" s="1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3" t="str">
        <f>IF(ISERROR(INDEX('2.Sınav'!$C$33:$AJ$282,MATCH(D62,'2.Sınav'!$D$33:$D$282,0),2)),"",INDEX('2.Sınav'!$C$33:$AJ$282,MATCH(D62,'2.Sınav'!$D$33:$D$282,0),34))</f>
        <v/>
      </c>
      <c r="AK62" s="23" t="str">
        <f t="shared" si="2"/>
        <v/>
      </c>
      <c r="AL62" s="66" t="str">
        <f t="shared" si="3"/>
        <v/>
      </c>
      <c r="AM62" s="35"/>
      <c r="AN62" s="35"/>
      <c r="AO62" s="35"/>
      <c r="AP62" s="35"/>
      <c r="AQ62" s="35"/>
      <c r="AV62" s="36">
        <f t="shared" si="4"/>
        <v>0</v>
      </c>
      <c r="CA62" s="6">
        <v>1</v>
      </c>
      <c r="CB62" s="43">
        <v>100</v>
      </c>
      <c r="CC62" s="43">
        <v>100</v>
      </c>
    </row>
    <row r="63" spans="2:81" ht="21.95" customHeight="1" x14ac:dyDescent="0.2">
      <c r="B63" s="25">
        <f>SUBTOTAL(109,$CA$1:CA63)</f>
        <v>31</v>
      </c>
      <c r="C63" s="19" t="str">
        <f>IF(ISERROR(INDEX(İsimler!$A$1:$C$1000,MATCH(D63,İsimler!$A$1:$A$1000,0),2)),"",INDEX(İsimler!$A$1:$C$1000,MATCH(D63,İsimler!$A$1:$A$1000,0),3))</f>
        <v/>
      </c>
      <c r="D63" s="1"/>
      <c r="E63" s="119" t="str">
        <f>IF(ISERROR(INDEX(İsimler!$A$1:$C$1000,MATCH(D63,İsimler!$A$1:$A$1000,0),2)),"",INDEX(İsimler!$A$1:$C$1000,MATCH(D63,İsimler!$A$1:$A$1000,0),2))</f>
        <v/>
      </c>
      <c r="F63" s="120"/>
      <c r="G63" s="120"/>
      <c r="H63" s="120"/>
      <c r="I63" s="120"/>
      <c r="J63" s="121"/>
      <c r="K63" s="1"/>
      <c r="L63" s="1"/>
      <c r="M63" s="1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3" t="str">
        <f>IF(ISERROR(INDEX('2.Sınav'!$C$33:$AJ$282,MATCH(D63,'2.Sınav'!$D$33:$D$282,0),2)),"",INDEX('2.Sınav'!$C$33:$AJ$282,MATCH(D63,'2.Sınav'!$D$33:$D$282,0),34))</f>
        <v/>
      </c>
      <c r="AK63" s="23" t="str">
        <f t="shared" si="2"/>
        <v/>
      </c>
      <c r="AL63" s="66" t="str">
        <f t="shared" si="3"/>
        <v/>
      </c>
      <c r="AM63" s="35"/>
      <c r="AN63" s="35"/>
      <c r="AO63" s="35"/>
      <c r="AP63" s="35"/>
      <c r="AQ63" s="35"/>
      <c r="AV63" s="36">
        <f t="shared" si="4"/>
        <v>0</v>
      </c>
      <c r="CA63" s="6">
        <v>1</v>
      </c>
      <c r="CB63" s="43">
        <v>100</v>
      </c>
      <c r="CC63" s="43">
        <v>100</v>
      </c>
    </row>
    <row r="64" spans="2:81" ht="21.95" customHeight="1" x14ac:dyDescent="0.2">
      <c r="B64" s="25">
        <f>SUBTOTAL(109,$CA$1:CA64)</f>
        <v>32</v>
      </c>
      <c r="C64" s="19" t="str">
        <f>IF(ISERROR(INDEX(İsimler!$A$1:$C$1000,MATCH(D64,İsimler!$A$1:$A$1000,0),2)),"",INDEX(İsimler!$A$1:$C$1000,MATCH(D64,İsimler!$A$1:$A$1000,0),3))</f>
        <v/>
      </c>
      <c r="D64" s="1"/>
      <c r="E64" s="119" t="str">
        <f>IF(ISERROR(INDEX(İsimler!$A$1:$C$1000,MATCH(D64,İsimler!$A$1:$A$1000,0),2)),"",INDEX(İsimler!$A$1:$C$1000,MATCH(D64,İsimler!$A$1:$A$1000,0),2))</f>
        <v/>
      </c>
      <c r="F64" s="120"/>
      <c r="G64" s="120"/>
      <c r="H64" s="120"/>
      <c r="I64" s="120"/>
      <c r="J64" s="121"/>
      <c r="K64" s="1"/>
      <c r="L64" s="1"/>
      <c r="M64" s="1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3" t="str">
        <f>IF(ISERROR(INDEX('2.Sınav'!$C$33:$AJ$282,MATCH(D64,'2.Sınav'!$D$33:$D$282,0),2)),"",INDEX('2.Sınav'!$C$33:$AJ$282,MATCH(D64,'2.Sınav'!$D$33:$D$282,0),34))</f>
        <v/>
      </c>
      <c r="AK64" s="23" t="str">
        <f t="shared" si="2"/>
        <v/>
      </c>
      <c r="AL64" s="66" t="str">
        <f t="shared" si="3"/>
        <v/>
      </c>
      <c r="AM64" s="35"/>
      <c r="AN64" s="35"/>
      <c r="AO64" s="35"/>
      <c r="AP64" s="35"/>
      <c r="AQ64" s="35"/>
      <c r="AV64" s="36">
        <f t="shared" si="4"/>
        <v>0</v>
      </c>
      <c r="CA64" s="6">
        <v>1</v>
      </c>
      <c r="CB64" s="43">
        <v>100</v>
      </c>
      <c r="CC64" s="43">
        <v>100</v>
      </c>
    </row>
    <row r="65" spans="2:81" ht="21.95" customHeight="1" x14ac:dyDescent="0.2">
      <c r="B65" s="25">
        <f>SUBTOTAL(109,$CA$1:CA65)</f>
        <v>33</v>
      </c>
      <c r="C65" s="19" t="str">
        <f>IF(ISERROR(INDEX(İsimler!$A$1:$C$1000,MATCH(D65,İsimler!$A$1:$A$1000,0),2)),"",INDEX(İsimler!$A$1:$C$1000,MATCH(D65,İsimler!$A$1:$A$1000,0),3))</f>
        <v/>
      </c>
      <c r="D65" s="1"/>
      <c r="E65" s="119" t="str">
        <f>IF(ISERROR(INDEX(İsimler!$A$1:$C$1000,MATCH(D65,İsimler!$A$1:$A$1000,0),2)),"",INDEX(İsimler!$A$1:$C$1000,MATCH(D65,İsimler!$A$1:$A$1000,0),2))</f>
        <v/>
      </c>
      <c r="F65" s="120"/>
      <c r="G65" s="120"/>
      <c r="H65" s="120"/>
      <c r="I65" s="120"/>
      <c r="J65" s="121"/>
      <c r="K65" s="1"/>
      <c r="L65" s="1"/>
      <c r="M65" s="1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3" t="str">
        <f>IF(ISERROR(INDEX('2.Sınav'!$C$33:$AJ$282,MATCH(D65,'2.Sınav'!$D$33:$D$282,0),2)),"",INDEX('2.Sınav'!$C$33:$AJ$282,MATCH(D65,'2.Sınav'!$D$33:$D$282,0),34))</f>
        <v/>
      </c>
      <c r="AK65" s="23" t="str">
        <f t="shared" si="2"/>
        <v/>
      </c>
      <c r="AL65" s="66" t="str">
        <f t="shared" si="3"/>
        <v/>
      </c>
      <c r="AM65" s="35"/>
      <c r="AN65" s="35"/>
      <c r="AO65" s="35"/>
      <c r="AP65" s="35"/>
      <c r="AQ65" s="35"/>
      <c r="AV65" s="36">
        <f t="shared" si="4"/>
        <v>0</v>
      </c>
      <c r="CA65" s="6">
        <v>1</v>
      </c>
      <c r="CB65" s="43">
        <v>100</v>
      </c>
      <c r="CC65" s="43">
        <v>100</v>
      </c>
    </row>
    <row r="66" spans="2:81" ht="21.95" customHeight="1" x14ac:dyDescent="0.2">
      <c r="B66" s="25">
        <f>SUBTOTAL(109,$CA$1:CA66)</f>
        <v>34</v>
      </c>
      <c r="C66" s="19" t="str">
        <f>IF(ISERROR(INDEX(İsimler!$A$1:$C$1000,MATCH(D66,İsimler!$A$1:$A$1000,0),2)),"",INDEX(İsimler!$A$1:$C$1000,MATCH(D66,İsimler!$A$1:$A$1000,0),3))</f>
        <v/>
      </c>
      <c r="D66" s="1"/>
      <c r="E66" s="119" t="str">
        <f>IF(ISERROR(INDEX(İsimler!$A$1:$C$1000,MATCH(D66,İsimler!$A$1:$A$1000,0),2)),"",INDEX(İsimler!$A$1:$C$1000,MATCH(D66,İsimler!$A$1:$A$1000,0),2))</f>
        <v/>
      </c>
      <c r="F66" s="120"/>
      <c r="G66" s="120"/>
      <c r="H66" s="120"/>
      <c r="I66" s="120"/>
      <c r="J66" s="121"/>
      <c r="K66" s="1"/>
      <c r="L66" s="1"/>
      <c r="M66" s="1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3" t="str">
        <f>IF(ISERROR(INDEX('2.Sınav'!$C$33:$AJ$282,MATCH(D66,'2.Sınav'!$D$33:$D$282,0),2)),"",INDEX('2.Sınav'!$C$33:$AJ$282,MATCH(D66,'2.Sınav'!$D$33:$D$282,0),34))</f>
        <v/>
      </c>
      <c r="AK66" s="23" t="str">
        <f t="shared" si="2"/>
        <v/>
      </c>
      <c r="AL66" s="66" t="str">
        <f t="shared" si="3"/>
        <v/>
      </c>
      <c r="AM66" s="35"/>
      <c r="AN66" s="35"/>
      <c r="AO66" s="35"/>
      <c r="AP66" s="35"/>
      <c r="AQ66" s="35"/>
      <c r="AV66" s="36">
        <f t="shared" si="4"/>
        <v>0</v>
      </c>
      <c r="CA66" s="6">
        <v>1</v>
      </c>
      <c r="CB66" s="43">
        <v>100</v>
      </c>
      <c r="CC66" s="43">
        <v>100</v>
      </c>
    </row>
    <row r="67" spans="2:81" ht="21.95" customHeight="1" x14ac:dyDescent="0.2">
      <c r="B67" s="25">
        <f>SUBTOTAL(109,$CA$1:CA67)</f>
        <v>35</v>
      </c>
      <c r="C67" s="19" t="str">
        <f>IF(ISERROR(INDEX(İsimler!$A$1:$C$1000,MATCH(D67,İsimler!$A$1:$A$1000,0),2)),"",INDEX(İsimler!$A$1:$C$1000,MATCH(D67,İsimler!$A$1:$A$1000,0),3))</f>
        <v/>
      </c>
      <c r="D67" s="1"/>
      <c r="E67" s="119" t="str">
        <f>IF(ISERROR(INDEX(İsimler!$A$1:$C$1000,MATCH(D67,İsimler!$A$1:$A$1000,0),2)),"",INDEX(İsimler!$A$1:$C$1000,MATCH(D67,İsimler!$A$1:$A$1000,0),2))</f>
        <v/>
      </c>
      <c r="F67" s="120"/>
      <c r="G67" s="120"/>
      <c r="H67" s="120"/>
      <c r="I67" s="120"/>
      <c r="J67" s="121"/>
      <c r="K67" s="1"/>
      <c r="L67" s="1"/>
      <c r="M67" s="1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3" t="str">
        <f>IF(ISERROR(INDEX('2.Sınav'!$C$33:$AJ$282,MATCH(D67,'2.Sınav'!$D$33:$D$282,0),2)),"",INDEX('2.Sınav'!$C$33:$AJ$282,MATCH(D67,'2.Sınav'!$D$33:$D$282,0),34))</f>
        <v/>
      </c>
      <c r="AK67" s="23" t="str">
        <f t="shared" si="2"/>
        <v/>
      </c>
      <c r="AL67" s="66" t="str">
        <f t="shared" si="3"/>
        <v/>
      </c>
      <c r="AM67" s="35"/>
      <c r="AN67" s="35"/>
      <c r="AO67" s="35"/>
      <c r="AP67" s="35"/>
      <c r="AQ67" s="35"/>
      <c r="AV67" s="36">
        <f t="shared" si="4"/>
        <v>0</v>
      </c>
      <c r="CA67" s="6">
        <v>1</v>
      </c>
      <c r="CB67" s="43">
        <v>100</v>
      </c>
      <c r="CC67" s="43">
        <v>100</v>
      </c>
    </row>
    <row r="68" spans="2:81" ht="21.95" customHeight="1" x14ac:dyDescent="0.2">
      <c r="B68" s="25">
        <f>SUBTOTAL(109,$CA$1:CA68)</f>
        <v>36</v>
      </c>
      <c r="C68" s="19" t="str">
        <f>IF(ISERROR(INDEX(İsimler!$A$1:$C$1000,MATCH(D68,İsimler!$A$1:$A$1000,0),2)),"",INDEX(İsimler!$A$1:$C$1000,MATCH(D68,İsimler!$A$1:$A$1000,0),3))</f>
        <v/>
      </c>
      <c r="D68" s="1"/>
      <c r="E68" s="119" t="str">
        <f>IF(ISERROR(INDEX(İsimler!$A$1:$C$1000,MATCH(D68,İsimler!$A$1:$A$1000,0),2)),"",INDEX(İsimler!$A$1:$C$1000,MATCH(D68,İsimler!$A$1:$A$1000,0),2))</f>
        <v/>
      </c>
      <c r="F68" s="120"/>
      <c r="G68" s="120"/>
      <c r="H68" s="120"/>
      <c r="I68" s="120"/>
      <c r="J68" s="121"/>
      <c r="K68" s="1"/>
      <c r="L68" s="1"/>
      <c r="M68" s="1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3" t="str">
        <f>IF(ISERROR(INDEX('2.Sınav'!$C$33:$AJ$282,MATCH(D68,'2.Sınav'!$D$33:$D$282,0),2)),"",INDEX('2.Sınav'!$C$33:$AJ$282,MATCH(D68,'2.Sınav'!$D$33:$D$282,0),34))</f>
        <v/>
      </c>
      <c r="AK68" s="23" t="str">
        <f t="shared" si="2"/>
        <v/>
      </c>
      <c r="AL68" s="66" t="str">
        <f t="shared" si="3"/>
        <v/>
      </c>
      <c r="AM68" s="35"/>
      <c r="AN68" s="35"/>
      <c r="AO68" s="35"/>
      <c r="AP68" s="35"/>
      <c r="AQ68" s="35"/>
      <c r="AV68" s="36">
        <f t="shared" si="4"/>
        <v>0</v>
      </c>
      <c r="CA68" s="6">
        <v>1</v>
      </c>
      <c r="CB68" s="43">
        <v>100</v>
      </c>
      <c r="CC68" s="43">
        <v>100</v>
      </c>
    </row>
    <row r="69" spans="2:81" ht="21.95" customHeight="1" x14ac:dyDescent="0.2">
      <c r="B69" s="25">
        <f>SUBTOTAL(109,$CA$1:CA69)</f>
        <v>37</v>
      </c>
      <c r="C69" s="19" t="str">
        <f>IF(ISERROR(INDEX(İsimler!$A$1:$C$1000,MATCH(D69,İsimler!$A$1:$A$1000,0),2)),"",INDEX(İsimler!$A$1:$C$1000,MATCH(D69,İsimler!$A$1:$A$1000,0),3))</f>
        <v/>
      </c>
      <c r="D69" s="1"/>
      <c r="E69" s="119" t="str">
        <f>IF(ISERROR(INDEX(İsimler!$A$1:$C$1000,MATCH(D69,İsimler!$A$1:$A$1000,0),2)),"",INDEX(İsimler!$A$1:$C$1000,MATCH(D69,İsimler!$A$1:$A$1000,0),2))</f>
        <v/>
      </c>
      <c r="F69" s="120"/>
      <c r="G69" s="120"/>
      <c r="H69" s="120"/>
      <c r="I69" s="120"/>
      <c r="J69" s="121"/>
      <c r="K69" s="1"/>
      <c r="L69" s="1"/>
      <c r="M69" s="1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3" t="str">
        <f>IF(ISERROR(INDEX('2.Sınav'!$C$33:$AJ$282,MATCH(D69,'2.Sınav'!$D$33:$D$282,0),2)),"",INDEX('2.Sınav'!$C$33:$AJ$282,MATCH(D69,'2.Sınav'!$D$33:$D$282,0),34))</f>
        <v/>
      </c>
      <c r="AK69" s="23" t="str">
        <f t="shared" si="2"/>
        <v/>
      </c>
      <c r="AL69" s="66" t="str">
        <f t="shared" si="3"/>
        <v/>
      </c>
      <c r="AM69" s="35"/>
      <c r="AN69" s="35"/>
      <c r="AO69" s="35"/>
      <c r="AP69" s="35"/>
      <c r="AQ69" s="35"/>
      <c r="AV69" s="36">
        <f t="shared" si="4"/>
        <v>0</v>
      </c>
      <c r="CA69" s="6">
        <v>1</v>
      </c>
      <c r="CB69" s="43">
        <v>100</v>
      </c>
      <c r="CC69" s="43">
        <v>100</v>
      </c>
    </row>
    <row r="70" spans="2:81" ht="21.95" customHeight="1" x14ac:dyDescent="0.2">
      <c r="B70" s="25">
        <f>SUBTOTAL(109,$CA$1:CA70)</f>
        <v>38</v>
      </c>
      <c r="C70" s="19" t="str">
        <f>IF(ISERROR(INDEX(İsimler!$A$1:$C$1000,MATCH(D70,İsimler!$A$1:$A$1000,0),2)),"",INDEX(İsimler!$A$1:$C$1000,MATCH(D70,İsimler!$A$1:$A$1000,0),3))</f>
        <v/>
      </c>
      <c r="D70" s="1"/>
      <c r="E70" s="119" t="str">
        <f>IF(ISERROR(INDEX(İsimler!$A$1:$C$1000,MATCH(D70,İsimler!$A$1:$A$1000,0),2)),"",INDEX(İsimler!$A$1:$C$1000,MATCH(D70,İsimler!$A$1:$A$1000,0),2))</f>
        <v/>
      </c>
      <c r="F70" s="120"/>
      <c r="G70" s="120"/>
      <c r="H70" s="120"/>
      <c r="I70" s="120"/>
      <c r="J70" s="121"/>
      <c r="K70" s="1"/>
      <c r="L70" s="1"/>
      <c r="M70" s="1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3" t="str">
        <f>IF(ISERROR(INDEX('2.Sınav'!$C$33:$AJ$282,MATCH(D70,'2.Sınav'!$D$33:$D$282,0),2)),"",INDEX('2.Sınav'!$C$33:$AJ$282,MATCH(D70,'2.Sınav'!$D$33:$D$282,0),34))</f>
        <v/>
      </c>
      <c r="AK70" s="23" t="str">
        <f t="shared" si="2"/>
        <v/>
      </c>
      <c r="AL70" s="66" t="str">
        <f t="shared" si="3"/>
        <v/>
      </c>
      <c r="AM70" s="35"/>
      <c r="AN70" s="35"/>
      <c r="AO70" s="35"/>
      <c r="AP70" s="35"/>
      <c r="AQ70" s="35"/>
      <c r="AV70" s="36">
        <f t="shared" si="4"/>
        <v>0</v>
      </c>
      <c r="CA70" s="6">
        <v>1</v>
      </c>
      <c r="CB70" s="43">
        <v>100</v>
      </c>
      <c r="CC70" s="43">
        <v>100</v>
      </c>
    </row>
    <row r="71" spans="2:81" ht="21.95" customHeight="1" x14ac:dyDescent="0.2">
      <c r="B71" s="25">
        <f>SUBTOTAL(109,$CA$1:CA71)</f>
        <v>39</v>
      </c>
      <c r="C71" s="19" t="str">
        <f>IF(ISERROR(INDEX(İsimler!$A$1:$C$1000,MATCH(D71,İsimler!$A$1:$A$1000,0),2)),"",INDEX(İsimler!$A$1:$C$1000,MATCH(D71,İsimler!$A$1:$A$1000,0),3))</f>
        <v/>
      </c>
      <c r="D71" s="1"/>
      <c r="E71" s="119" t="str">
        <f>IF(ISERROR(INDEX(İsimler!$A$1:$C$1000,MATCH(D71,İsimler!$A$1:$A$1000,0),2)),"",INDEX(İsimler!$A$1:$C$1000,MATCH(D71,İsimler!$A$1:$A$1000,0),2))</f>
        <v/>
      </c>
      <c r="F71" s="120"/>
      <c r="G71" s="120"/>
      <c r="H71" s="120"/>
      <c r="I71" s="120"/>
      <c r="J71" s="121"/>
      <c r="K71" s="1"/>
      <c r="L71" s="1"/>
      <c r="M71" s="1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3" t="str">
        <f>IF(ISERROR(INDEX('2.Sınav'!$C$33:$AJ$282,MATCH(D71,'2.Sınav'!$D$33:$D$282,0),2)),"",INDEX('2.Sınav'!$C$33:$AJ$282,MATCH(D71,'2.Sınav'!$D$33:$D$282,0),34))</f>
        <v/>
      </c>
      <c r="AK71" s="23" t="str">
        <f t="shared" si="2"/>
        <v/>
      </c>
      <c r="AL71" s="66" t="str">
        <f t="shared" si="3"/>
        <v/>
      </c>
      <c r="AM71" s="35"/>
      <c r="AN71" s="35"/>
      <c r="AO71" s="35"/>
      <c r="AP71" s="35"/>
      <c r="AQ71" s="35"/>
      <c r="AV71" s="36">
        <f t="shared" si="4"/>
        <v>0</v>
      </c>
      <c r="CA71" s="6">
        <v>1</v>
      </c>
      <c r="CB71" s="43">
        <v>100</v>
      </c>
      <c r="CC71" s="43">
        <v>100</v>
      </c>
    </row>
    <row r="72" spans="2:81" ht="21.95" customHeight="1" x14ac:dyDescent="0.2">
      <c r="B72" s="25">
        <f>SUBTOTAL(109,$CA$1:CA72)</f>
        <v>40</v>
      </c>
      <c r="C72" s="19" t="str">
        <f>IF(ISERROR(INDEX(İsimler!$A$1:$C$1000,MATCH(D72,İsimler!$A$1:$A$1000,0),2)),"",INDEX(İsimler!$A$1:$C$1000,MATCH(D72,İsimler!$A$1:$A$1000,0),3))</f>
        <v/>
      </c>
      <c r="D72" s="1"/>
      <c r="E72" s="119" t="str">
        <f>IF(ISERROR(INDEX(İsimler!$A$1:$C$1000,MATCH(D72,İsimler!$A$1:$A$1000,0),2)),"",INDEX(İsimler!$A$1:$C$1000,MATCH(D72,İsimler!$A$1:$A$1000,0),2))</f>
        <v/>
      </c>
      <c r="F72" s="120"/>
      <c r="G72" s="120"/>
      <c r="H72" s="120"/>
      <c r="I72" s="120"/>
      <c r="J72" s="121"/>
      <c r="K72" s="1"/>
      <c r="L72" s="1"/>
      <c r="M72" s="1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3" t="str">
        <f>IF(ISERROR(INDEX('2.Sınav'!$C$33:$AJ$282,MATCH(D72,'2.Sınav'!$D$33:$D$282,0),2)),"",INDEX('2.Sınav'!$C$33:$AJ$282,MATCH(D72,'2.Sınav'!$D$33:$D$282,0),34))</f>
        <v/>
      </c>
      <c r="AK72" s="23" t="str">
        <f t="shared" si="2"/>
        <v/>
      </c>
      <c r="AL72" s="66" t="str">
        <f t="shared" si="3"/>
        <v/>
      </c>
      <c r="AM72" s="35"/>
      <c r="AN72" s="35"/>
      <c r="AO72" s="35"/>
      <c r="AP72" s="35"/>
      <c r="AQ72" s="35"/>
      <c r="AV72" s="36">
        <f t="shared" si="4"/>
        <v>0</v>
      </c>
      <c r="CA72" s="6">
        <v>1</v>
      </c>
      <c r="CB72" s="43">
        <v>100</v>
      </c>
      <c r="CC72" s="43">
        <v>100</v>
      </c>
    </row>
    <row r="73" spans="2:81" ht="21.95" customHeight="1" x14ac:dyDescent="0.2">
      <c r="B73" s="25">
        <f>SUBTOTAL(109,$CA$1:CA73)</f>
        <v>41</v>
      </c>
      <c r="C73" s="19" t="str">
        <f>IF(ISERROR(INDEX(İsimler!$A$1:$C$1000,MATCH(D73,İsimler!$A$1:$A$1000,0),2)),"",INDEX(İsimler!$A$1:$C$1000,MATCH(D73,İsimler!$A$1:$A$1000,0),3))</f>
        <v/>
      </c>
      <c r="D73" s="1"/>
      <c r="E73" s="119" t="str">
        <f>IF(ISERROR(INDEX(İsimler!$A$1:$C$1000,MATCH(D73,İsimler!$A$1:$A$1000,0),2)),"",INDEX(İsimler!$A$1:$C$1000,MATCH(D73,İsimler!$A$1:$A$1000,0),2))</f>
        <v/>
      </c>
      <c r="F73" s="120"/>
      <c r="G73" s="120"/>
      <c r="H73" s="120"/>
      <c r="I73" s="120"/>
      <c r="J73" s="121"/>
      <c r="K73" s="1"/>
      <c r="L73" s="1"/>
      <c r="M73" s="1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3" t="str">
        <f>IF(ISERROR(INDEX('2.Sınav'!$C$33:$AJ$282,MATCH(D73,'2.Sınav'!$D$33:$D$282,0),2)),"",INDEX('2.Sınav'!$C$33:$AJ$282,MATCH(D73,'2.Sınav'!$D$33:$D$282,0),34))</f>
        <v/>
      </c>
      <c r="AK73" s="23" t="str">
        <f t="shared" si="2"/>
        <v/>
      </c>
      <c r="AL73" s="66" t="str">
        <f t="shared" si="3"/>
        <v/>
      </c>
      <c r="AM73" s="35"/>
      <c r="AN73" s="35"/>
      <c r="AO73" s="35"/>
      <c r="AP73" s="35"/>
      <c r="AQ73" s="35"/>
      <c r="AV73" s="36">
        <f t="shared" si="4"/>
        <v>0</v>
      </c>
      <c r="CA73" s="6">
        <v>1</v>
      </c>
      <c r="CB73" s="43">
        <v>100</v>
      </c>
      <c r="CC73" s="43">
        <v>100</v>
      </c>
    </row>
    <row r="74" spans="2:81" ht="21.95" customHeight="1" x14ac:dyDescent="0.2">
      <c r="B74" s="25">
        <f>SUBTOTAL(109,$CA$1:CA74)</f>
        <v>42</v>
      </c>
      <c r="C74" s="19" t="str">
        <f>IF(ISERROR(INDEX(İsimler!$A$1:$C$1000,MATCH(D74,İsimler!$A$1:$A$1000,0),2)),"",INDEX(İsimler!$A$1:$C$1000,MATCH(D74,İsimler!$A$1:$A$1000,0),3))</f>
        <v/>
      </c>
      <c r="D74" s="1"/>
      <c r="E74" s="119" t="str">
        <f>IF(ISERROR(INDEX(İsimler!$A$1:$C$1000,MATCH(D74,İsimler!$A$1:$A$1000,0),2)),"",INDEX(İsimler!$A$1:$C$1000,MATCH(D74,İsimler!$A$1:$A$1000,0),2))</f>
        <v/>
      </c>
      <c r="F74" s="120"/>
      <c r="G74" s="120"/>
      <c r="H74" s="120"/>
      <c r="I74" s="120"/>
      <c r="J74" s="121"/>
      <c r="K74" s="1"/>
      <c r="L74" s="1"/>
      <c r="M74" s="1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3" t="str">
        <f>IF(ISERROR(INDEX('2.Sınav'!$C$33:$AJ$282,MATCH(D74,'2.Sınav'!$D$33:$D$282,0),2)),"",INDEX('2.Sınav'!$C$33:$AJ$282,MATCH(D74,'2.Sınav'!$D$33:$D$282,0),34))</f>
        <v/>
      </c>
      <c r="AK74" s="23" t="str">
        <f t="shared" si="2"/>
        <v/>
      </c>
      <c r="AL74" s="66" t="str">
        <f t="shared" si="3"/>
        <v/>
      </c>
      <c r="AM74" s="35"/>
      <c r="AN74" s="35"/>
      <c r="AO74" s="35"/>
      <c r="AP74" s="35"/>
      <c r="AQ74" s="35"/>
      <c r="AV74" s="36">
        <f t="shared" si="4"/>
        <v>0</v>
      </c>
      <c r="CA74" s="6">
        <v>1</v>
      </c>
      <c r="CB74" s="43">
        <v>100</v>
      </c>
      <c r="CC74" s="43">
        <v>100</v>
      </c>
    </row>
    <row r="75" spans="2:81" ht="21.95" customHeight="1" x14ac:dyDescent="0.2">
      <c r="B75" s="25">
        <f>SUBTOTAL(109,$CA$1:CA75)</f>
        <v>43</v>
      </c>
      <c r="C75" s="19" t="str">
        <f>IF(ISERROR(INDEX(İsimler!$A$1:$C$1000,MATCH(D75,İsimler!$A$1:$A$1000,0),2)),"",INDEX(İsimler!$A$1:$C$1000,MATCH(D75,İsimler!$A$1:$A$1000,0),3))</f>
        <v/>
      </c>
      <c r="D75" s="1"/>
      <c r="E75" s="119" t="str">
        <f>IF(ISERROR(INDEX(İsimler!$A$1:$C$1000,MATCH(D75,İsimler!$A$1:$A$1000,0),2)),"",INDEX(İsimler!$A$1:$C$1000,MATCH(D75,İsimler!$A$1:$A$1000,0),2))</f>
        <v/>
      </c>
      <c r="F75" s="120"/>
      <c r="G75" s="120"/>
      <c r="H75" s="120"/>
      <c r="I75" s="120"/>
      <c r="J75" s="121"/>
      <c r="K75" s="1"/>
      <c r="L75" s="1"/>
      <c r="M75" s="1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3" t="str">
        <f>IF(ISERROR(INDEX('2.Sınav'!$C$33:$AJ$282,MATCH(D75,'2.Sınav'!$D$33:$D$282,0),2)),"",INDEX('2.Sınav'!$C$33:$AJ$282,MATCH(D75,'2.Sınav'!$D$33:$D$282,0),34))</f>
        <v/>
      </c>
      <c r="AK75" s="23" t="str">
        <f t="shared" si="2"/>
        <v/>
      </c>
      <c r="AL75" s="66" t="str">
        <f t="shared" si="3"/>
        <v/>
      </c>
      <c r="AM75" s="35"/>
      <c r="AN75" s="35"/>
      <c r="AO75" s="35"/>
      <c r="AP75" s="35"/>
      <c r="AQ75" s="35"/>
      <c r="AV75" s="36">
        <f t="shared" si="4"/>
        <v>0</v>
      </c>
      <c r="CA75" s="6">
        <v>1</v>
      </c>
      <c r="CB75" s="43">
        <v>100</v>
      </c>
      <c r="CC75" s="43">
        <v>100</v>
      </c>
    </row>
    <row r="76" spans="2:81" ht="21.95" customHeight="1" x14ac:dyDescent="0.2">
      <c r="B76" s="25">
        <f>SUBTOTAL(109,$CA$1:CA76)</f>
        <v>44</v>
      </c>
      <c r="C76" s="19" t="str">
        <f>IF(ISERROR(INDEX(İsimler!$A$1:$C$1000,MATCH(D76,İsimler!$A$1:$A$1000,0),2)),"",INDEX(İsimler!$A$1:$C$1000,MATCH(D76,İsimler!$A$1:$A$1000,0),3))</f>
        <v/>
      </c>
      <c r="D76" s="1"/>
      <c r="E76" s="119" t="str">
        <f>IF(ISERROR(INDEX(İsimler!$A$1:$C$1000,MATCH(D76,İsimler!$A$1:$A$1000,0),2)),"",INDEX(İsimler!$A$1:$C$1000,MATCH(D76,İsimler!$A$1:$A$1000,0),2))</f>
        <v/>
      </c>
      <c r="F76" s="120"/>
      <c r="G76" s="120"/>
      <c r="H76" s="120"/>
      <c r="I76" s="120"/>
      <c r="J76" s="121"/>
      <c r="K76" s="1"/>
      <c r="L76" s="1"/>
      <c r="M76" s="1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3" t="str">
        <f>IF(ISERROR(INDEX('2.Sınav'!$C$33:$AJ$282,MATCH(D76,'2.Sınav'!$D$33:$D$282,0),2)),"",INDEX('2.Sınav'!$C$33:$AJ$282,MATCH(D76,'2.Sınav'!$D$33:$D$282,0),34))</f>
        <v/>
      </c>
      <c r="AK76" s="23" t="str">
        <f t="shared" si="2"/>
        <v/>
      </c>
      <c r="AL76" s="66" t="str">
        <f t="shared" si="3"/>
        <v/>
      </c>
      <c r="AM76" s="35"/>
      <c r="AN76" s="35"/>
      <c r="AO76" s="35"/>
      <c r="AP76" s="35"/>
      <c r="AQ76" s="35"/>
      <c r="AV76" s="36">
        <f t="shared" si="4"/>
        <v>0</v>
      </c>
      <c r="CA76" s="6">
        <v>1</v>
      </c>
      <c r="CB76" s="43">
        <v>100</v>
      </c>
      <c r="CC76" s="43">
        <v>100</v>
      </c>
    </row>
    <row r="77" spans="2:81" ht="21.95" customHeight="1" x14ac:dyDescent="0.2">
      <c r="B77" s="25">
        <f>SUBTOTAL(109,$CA$1:CA77)</f>
        <v>45</v>
      </c>
      <c r="C77" s="19" t="str">
        <f>IF(ISERROR(INDEX(İsimler!$A$1:$C$1000,MATCH(D77,İsimler!$A$1:$A$1000,0),2)),"",INDEX(İsimler!$A$1:$C$1000,MATCH(D77,İsimler!$A$1:$A$1000,0),3))</f>
        <v/>
      </c>
      <c r="D77" s="1"/>
      <c r="E77" s="119" t="str">
        <f>IF(ISERROR(INDEX(İsimler!$A$1:$C$1000,MATCH(D77,İsimler!$A$1:$A$1000,0),2)),"",INDEX(İsimler!$A$1:$C$1000,MATCH(D77,İsimler!$A$1:$A$1000,0),2))</f>
        <v/>
      </c>
      <c r="F77" s="120"/>
      <c r="G77" s="120"/>
      <c r="H77" s="120"/>
      <c r="I77" s="120"/>
      <c r="J77" s="121"/>
      <c r="K77" s="1"/>
      <c r="L77" s="1"/>
      <c r="M77" s="1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3" t="str">
        <f>IF(ISERROR(INDEX('2.Sınav'!$C$33:$AJ$282,MATCH(D77,'2.Sınav'!$D$33:$D$282,0),2)),"",INDEX('2.Sınav'!$C$33:$AJ$282,MATCH(D77,'2.Sınav'!$D$33:$D$282,0),34))</f>
        <v/>
      </c>
      <c r="AK77" s="23" t="str">
        <f t="shared" si="2"/>
        <v/>
      </c>
      <c r="AL77" s="66" t="str">
        <f t="shared" si="3"/>
        <v/>
      </c>
      <c r="AM77" s="35"/>
      <c r="AN77" s="35"/>
      <c r="AO77" s="35"/>
      <c r="AP77" s="35"/>
      <c r="AQ77" s="35"/>
      <c r="AV77" s="36">
        <f t="shared" si="4"/>
        <v>0</v>
      </c>
      <c r="CA77" s="6">
        <v>1</v>
      </c>
      <c r="CB77" s="43">
        <v>100</v>
      </c>
      <c r="CC77" s="43">
        <v>100</v>
      </c>
    </row>
    <row r="78" spans="2:81" ht="21.95" customHeight="1" x14ac:dyDescent="0.2">
      <c r="B78" s="25">
        <f>SUBTOTAL(109,$CA$1:CA78)</f>
        <v>46</v>
      </c>
      <c r="C78" s="19" t="str">
        <f>IF(ISERROR(INDEX(İsimler!$A$1:$C$1000,MATCH(D78,İsimler!$A$1:$A$1000,0),2)),"",INDEX(İsimler!$A$1:$C$1000,MATCH(D78,İsimler!$A$1:$A$1000,0),3))</f>
        <v/>
      </c>
      <c r="D78" s="1"/>
      <c r="E78" s="119" t="str">
        <f>IF(ISERROR(INDEX(İsimler!$A$1:$C$1000,MATCH(D78,İsimler!$A$1:$A$1000,0),2)),"",INDEX(İsimler!$A$1:$C$1000,MATCH(D78,İsimler!$A$1:$A$1000,0),2))</f>
        <v/>
      </c>
      <c r="F78" s="120"/>
      <c r="G78" s="120"/>
      <c r="H78" s="120"/>
      <c r="I78" s="120"/>
      <c r="J78" s="121"/>
      <c r="K78" s="1"/>
      <c r="L78" s="1"/>
      <c r="M78" s="1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3" t="str">
        <f>IF(ISERROR(INDEX('2.Sınav'!$C$33:$AJ$282,MATCH(D78,'2.Sınav'!$D$33:$D$282,0),2)),"",INDEX('2.Sınav'!$C$33:$AJ$282,MATCH(D78,'2.Sınav'!$D$33:$D$282,0),34))</f>
        <v/>
      </c>
      <c r="AK78" s="23" t="str">
        <f t="shared" si="2"/>
        <v/>
      </c>
      <c r="AL78" s="66" t="str">
        <f t="shared" si="3"/>
        <v/>
      </c>
      <c r="AM78" s="35"/>
      <c r="AN78" s="35"/>
      <c r="AO78" s="35"/>
      <c r="AP78" s="35"/>
      <c r="AQ78" s="35"/>
      <c r="AV78" s="36">
        <f t="shared" si="4"/>
        <v>0</v>
      </c>
      <c r="CA78" s="6">
        <v>1</v>
      </c>
      <c r="CB78" s="43">
        <v>100</v>
      </c>
      <c r="CC78" s="43">
        <v>100</v>
      </c>
    </row>
    <row r="79" spans="2:81" ht="21.95" customHeight="1" x14ac:dyDescent="0.2">
      <c r="B79" s="25">
        <f>SUBTOTAL(109,$CA$1:CA79)</f>
        <v>47</v>
      </c>
      <c r="C79" s="19" t="str">
        <f>IF(ISERROR(INDEX(İsimler!$A$1:$C$1000,MATCH(D79,İsimler!$A$1:$A$1000,0),2)),"",INDEX(İsimler!$A$1:$C$1000,MATCH(D79,İsimler!$A$1:$A$1000,0),3))</f>
        <v/>
      </c>
      <c r="D79" s="1"/>
      <c r="E79" s="119" t="str">
        <f>IF(ISERROR(INDEX(İsimler!$A$1:$C$1000,MATCH(D79,İsimler!$A$1:$A$1000,0),2)),"",INDEX(İsimler!$A$1:$C$1000,MATCH(D79,İsimler!$A$1:$A$1000,0),2))</f>
        <v/>
      </c>
      <c r="F79" s="120"/>
      <c r="G79" s="120"/>
      <c r="H79" s="120"/>
      <c r="I79" s="120"/>
      <c r="J79" s="121"/>
      <c r="K79" s="1"/>
      <c r="L79" s="1"/>
      <c r="M79" s="1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3" t="str">
        <f>IF(ISERROR(INDEX('2.Sınav'!$C$33:$AJ$282,MATCH(D79,'2.Sınav'!$D$33:$D$282,0),2)),"",INDEX('2.Sınav'!$C$33:$AJ$282,MATCH(D79,'2.Sınav'!$D$33:$D$282,0),34))</f>
        <v/>
      </c>
      <c r="AK79" s="23" t="str">
        <f t="shared" si="2"/>
        <v/>
      </c>
      <c r="AL79" s="66" t="str">
        <f t="shared" si="3"/>
        <v/>
      </c>
      <c r="AM79" s="35"/>
      <c r="AN79" s="35"/>
      <c r="AO79" s="35"/>
      <c r="AP79" s="35"/>
      <c r="AQ79" s="35"/>
      <c r="AV79" s="36">
        <f t="shared" si="4"/>
        <v>0</v>
      </c>
      <c r="CA79" s="6">
        <v>1</v>
      </c>
      <c r="CB79" s="43">
        <v>100</v>
      </c>
      <c r="CC79" s="43">
        <v>100</v>
      </c>
    </row>
    <row r="80" spans="2:81" ht="21.95" customHeight="1" x14ac:dyDescent="0.2">
      <c r="B80" s="25">
        <f>SUBTOTAL(109,$CA$1:CA80)</f>
        <v>48</v>
      </c>
      <c r="C80" s="19" t="str">
        <f>IF(ISERROR(INDEX(İsimler!$A$1:$C$1000,MATCH(D80,İsimler!$A$1:$A$1000,0),2)),"",INDEX(İsimler!$A$1:$C$1000,MATCH(D80,İsimler!$A$1:$A$1000,0),3))</f>
        <v/>
      </c>
      <c r="D80" s="1"/>
      <c r="E80" s="119" t="str">
        <f>IF(ISERROR(INDEX(İsimler!$A$1:$C$1000,MATCH(D80,İsimler!$A$1:$A$1000,0),2)),"",INDEX(İsimler!$A$1:$C$1000,MATCH(D80,İsimler!$A$1:$A$1000,0),2))</f>
        <v/>
      </c>
      <c r="F80" s="120"/>
      <c r="G80" s="120"/>
      <c r="H80" s="120"/>
      <c r="I80" s="120"/>
      <c r="J80" s="121"/>
      <c r="K80" s="1"/>
      <c r="L80" s="1"/>
      <c r="M80" s="1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3" t="str">
        <f>IF(ISERROR(INDEX('2.Sınav'!$C$33:$AJ$282,MATCH(D80,'2.Sınav'!$D$33:$D$282,0),2)),"",INDEX('2.Sınav'!$C$33:$AJ$282,MATCH(D80,'2.Sınav'!$D$33:$D$282,0),34))</f>
        <v/>
      </c>
      <c r="AK80" s="23" t="str">
        <f t="shared" si="2"/>
        <v/>
      </c>
      <c r="AL80" s="66" t="str">
        <f t="shared" si="3"/>
        <v/>
      </c>
      <c r="AM80" s="35"/>
      <c r="AN80" s="35"/>
      <c r="AO80" s="35"/>
      <c r="AP80" s="35"/>
      <c r="AQ80" s="35"/>
      <c r="AV80" s="36">
        <f t="shared" si="4"/>
        <v>0</v>
      </c>
      <c r="CA80" s="6">
        <v>1</v>
      </c>
      <c r="CB80" s="43">
        <v>100</v>
      </c>
      <c r="CC80" s="43">
        <v>100</v>
      </c>
    </row>
    <row r="81" spans="2:81" ht="21.95" customHeight="1" x14ac:dyDescent="0.2">
      <c r="B81" s="25">
        <f>SUBTOTAL(109,$CA$1:CA81)</f>
        <v>49</v>
      </c>
      <c r="C81" s="19" t="str">
        <f>IF(ISERROR(INDEX(İsimler!$A$1:$C$1000,MATCH(D81,İsimler!$A$1:$A$1000,0),2)),"",INDEX(İsimler!$A$1:$C$1000,MATCH(D81,İsimler!$A$1:$A$1000,0),3))</f>
        <v/>
      </c>
      <c r="D81" s="1"/>
      <c r="E81" s="119" t="str">
        <f>IF(ISERROR(INDEX(İsimler!$A$1:$C$1000,MATCH(D81,İsimler!$A$1:$A$1000,0),2)),"",INDEX(İsimler!$A$1:$C$1000,MATCH(D81,İsimler!$A$1:$A$1000,0),2))</f>
        <v/>
      </c>
      <c r="F81" s="120"/>
      <c r="G81" s="120"/>
      <c r="H81" s="120"/>
      <c r="I81" s="120"/>
      <c r="J81" s="121"/>
      <c r="K81" s="1"/>
      <c r="L81" s="1"/>
      <c r="M81" s="1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3" t="str">
        <f>IF(ISERROR(INDEX('2.Sınav'!$C$33:$AJ$282,MATCH(D81,'2.Sınav'!$D$33:$D$282,0),2)),"",INDEX('2.Sınav'!$C$33:$AJ$282,MATCH(D81,'2.Sınav'!$D$33:$D$282,0),34))</f>
        <v/>
      </c>
      <c r="AK81" s="23" t="str">
        <f t="shared" si="2"/>
        <v/>
      </c>
      <c r="AL81" s="66" t="str">
        <f t="shared" si="3"/>
        <v/>
      </c>
      <c r="AM81" s="35"/>
      <c r="AN81" s="35"/>
      <c r="AO81" s="35"/>
      <c r="AP81" s="35"/>
      <c r="AQ81" s="35"/>
      <c r="AV81" s="36">
        <f t="shared" si="4"/>
        <v>0</v>
      </c>
      <c r="CA81" s="6">
        <v>1</v>
      </c>
      <c r="CB81" s="43">
        <v>100</v>
      </c>
      <c r="CC81" s="43">
        <v>100</v>
      </c>
    </row>
    <row r="82" spans="2:81" ht="21.95" customHeight="1" x14ac:dyDescent="0.2">
      <c r="B82" s="25">
        <f>SUBTOTAL(109,$CA$1:CA82)</f>
        <v>50</v>
      </c>
      <c r="C82" s="19" t="str">
        <f>IF(ISERROR(INDEX(İsimler!$A$1:$C$1000,MATCH(D82,İsimler!$A$1:$A$1000,0),2)),"",INDEX(İsimler!$A$1:$C$1000,MATCH(D82,İsimler!$A$1:$A$1000,0),3))</f>
        <v/>
      </c>
      <c r="D82" s="1"/>
      <c r="E82" s="119" t="str">
        <f>IF(ISERROR(INDEX(İsimler!$A$1:$C$1000,MATCH(D82,İsimler!$A$1:$A$1000,0),2)),"",INDEX(İsimler!$A$1:$C$1000,MATCH(D82,İsimler!$A$1:$A$1000,0),2))</f>
        <v/>
      </c>
      <c r="F82" s="120"/>
      <c r="G82" s="120"/>
      <c r="H82" s="120"/>
      <c r="I82" s="120"/>
      <c r="J82" s="121"/>
      <c r="K82" s="1"/>
      <c r="L82" s="1"/>
      <c r="M82" s="1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3" t="str">
        <f>IF(ISERROR(INDEX('2.Sınav'!$C$33:$AJ$282,MATCH(D82,'2.Sınav'!$D$33:$D$282,0),2)),"",INDEX('2.Sınav'!$C$33:$AJ$282,MATCH(D82,'2.Sınav'!$D$33:$D$282,0),34))</f>
        <v/>
      </c>
      <c r="AK82" s="23" t="str">
        <f t="shared" si="2"/>
        <v/>
      </c>
      <c r="AL82" s="66" t="str">
        <f t="shared" si="3"/>
        <v/>
      </c>
      <c r="AM82" s="35"/>
      <c r="AN82" s="35"/>
      <c r="AO82" s="35"/>
      <c r="AP82" s="35"/>
      <c r="AQ82" s="35"/>
      <c r="AV82" s="36">
        <f t="shared" si="4"/>
        <v>0</v>
      </c>
      <c r="CA82" s="6">
        <v>1</v>
      </c>
      <c r="CB82" s="43">
        <v>100</v>
      </c>
      <c r="CC82" s="43">
        <v>100</v>
      </c>
    </row>
    <row r="83" spans="2:81" ht="21.95" customHeight="1" x14ac:dyDescent="0.2">
      <c r="B83" s="25">
        <f>SUBTOTAL(109,$CA$1:CA83)</f>
        <v>51</v>
      </c>
      <c r="C83" s="19" t="str">
        <f>IF(ISERROR(INDEX(İsimler!$A$1:$C$1000,MATCH(D83,İsimler!$A$1:$A$1000,0),2)),"",INDEX(İsimler!$A$1:$C$1000,MATCH(D83,İsimler!$A$1:$A$1000,0),3))</f>
        <v/>
      </c>
      <c r="D83" s="1"/>
      <c r="E83" s="119" t="str">
        <f>IF(ISERROR(INDEX(İsimler!$A$1:$C$1000,MATCH(D83,İsimler!$A$1:$A$1000,0),2)),"",INDEX(İsimler!$A$1:$C$1000,MATCH(D83,İsimler!$A$1:$A$1000,0),2))</f>
        <v/>
      </c>
      <c r="F83" s="120"/>
      <c r="G83" s="120"/>
      <c r="H83" s="120"/>
      <c r="I83" s="120"/>
      <c r="J83" s="121"/>
      <c r="K83" s="1"/>
      <c r="L83" s="1"/>
      <c r="M83" s="1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3" t="str">
        <f>IF(ISERROR(INDEX('2.Sınav'!$C$33:$AJ$282,MATCH(D83,'2.Sınav'!$D$33:$D$282,0),2)),"",INDEX('2.Sınav'!$C$33:$AJ$282,MATCH(D83,'2.Sınav'!$D$33:$D$282,0),34))</f>
        <v/>
      </c>
      <c r="AK83" s="23" t="str">
        <f t="shared" si="2"/>
        <v/>
      </c>
      <c r="AL83" s="66" t="str">
        <f t="shared" si="3"/>
        <v/>
      </c>
      <c r="AM83" s="35"/>
      <c r="AN83" s="35"/>
      <c r="AO83" s="35"/>
      <c r="AP83" s="35"/>
      <c r="AQ83" s="35"/>
      <c r="AV83" s="36">
        <f t="shared" si="4"/>
        <v>0</v>
      </c>
      <c r="CA83" s="6">
        <v>1</v>
      </c>
      <c r="CB83" s="43">
        <v>100</v>
      </c>
      <c r="CC83" s="43">
        <v>100</v>
      </c>
    </row>
    <row r="84" spans="2:81" ht="21.95" customHeight="1" x14ac:dyDescent="0.2">
      <c r="B84" s="25">
        <f>SUBTOTAL(109,$CA$1:CA84)</f>
        <v>52</v>
      </c>
      <c r="C84" s="19" t="str">
        <f>IF(ISERROR(INDEX(İsimler!$A$1:$C$1000,MATCH(D84,İsimler!$A$1:$A$1000,0),2)),"",INDEX(İsimler!$A$1:$C$1000,MATCH(D84,İsimler!$A$1:$A$1000,0),3))</f>
        <v/>
      </c>
      <c r="D84" s="1"/>
      <c r="E84" s="119" t="str">
        <f>IF(ISERROR(INDEX(İsimler!$A$1:$C$1000,MATCH(D84,İsimler!$A$1:$A$1000,0),2)),"",INDEX(İsimler!$A$1:$C$1000,MATCH(D84,İsimler!$A$1:$A$1000,0),2))</f>
        <v/>
      </c>
      <c r="F84" s="120"/>
      <c r="G84" s="120"/>
      <c r="H84" s="120"/>
      <c r="I84" s="120"/>
      <c r="J84" s="121"/>
      <c r="K84" s="1"/>
      <c r="L84" s="1"/>
      <c r="M84" s="1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3" t="str">
        <f>IF(ISERROR(INDEX('2.Sınav'!$C$33:$AJ$282,MATCH(D84,'2.Sınav'!$D$33:$D$282,0),2)),"",INDEX('2.Sınav'!$C$33:$AJ$282,MATCH(D84,'2.Sınav'!$D$33:$D$282,0),34))</f>
        <v/>
      </c>
      <c r="AK84" s="23" t="str">
        <f t="shared" si="2"/>
        <v/>
      </c>
      <c r="AL84" s="66" t="str">
        <f t="shared" si="3"/>
        <v/>
      </c>
      <c r="AM84" s="35"/>
      <c r="AN84" s="35"/>
      <c r="AO84" s="35"/>
      <c r="AP84" s="35"/>
      <c r="AQ84" s="35"/>
      <c r="AV84" s="36">
        <f t="shared" si="4"/>
        <v>0</v>
      </c>
      <c r="CA84" s="6">
        <v>1</v>
      </c>
      <c r="CB84" s="43">
        <v>100</v>
      </c>
      <c r="CC84" s="43">
        <v>100</v>
      </c>
    </row>
    <row r="85" spans="2:81" ht="21.95" customHeight="1" x14ac:dyDescent="0.2">
      <c r="B85" s="25">
        <f>SUBTOTAL(109,$CA$1:CA85)</f>
        <v>53</v>
      </c>
      <c r="C85" s="19" t="str">
        <f>IF(ISERROR(INDEX(İsimler!$A$1:$C$1000,MATCH(D85,İsimler!$A$1:$A$1000,0),2)),"",INDEX(İsimler!$A$1:$C$1000,MATCH(D85,İsimler!$A$1:$A$1000,0),3))</f>
        <v/>
      </c>
      <c r="D85" s="1"/>
      <c r="E85" s="119" t="str">
        <f>IF(ISERROR(INDEX(İsimler!$A$1:$C$1000,MATCH(D85,İsimler!$A$1:$A$1000,0),2)),"",INDEX(İsimler!$A$1:$C$1000,MATCH(D85,İsimler!$A$1:$A$1000,0),2))</f>
        <v/>
      </c>
      <c r="F85" s="120"/>
      <c r="G85" s="120"/>
      <c r="H85" s="120"/>
      <c r="I85" s="120"/>
      <c r="J85" s="121"/>
      <c r="K85" s="1"/>
      <c r="L85" s="1"/>
      <c r="M85" s="1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3" t="str">
        <f>IF(ISERROR(INDEX('2.Sınav'!$C$33:$AJ$282,MATCH(D85,'2.Sınav'!$D$33:$D$282,0),2)),"",INDEX('2.Sınav'!$C$33:$AJ$282,MATCH(D85,'2.Sınav'!$D$33:$D$282,0),34))</f>
        <v/>
      </c>
      <c r="AK85" s="23" t="str">
        <f t="shared" si="2"/>
        <v/>
      </c>
      <c r="AL85" s="66" t="str">
        <f t="shared" si="3"/>
        <v/>
      </c>
      <c r="AM85" s="35"/>
      <c r="AN85" s="35"/>
      <c r="AO85" s="35"/>
      <c r="AP85" s="35"/>
      <c r="AQ85" s="35"/>
      <c r="AV85" s="36">
        <f t="shared" si="4"/>
        <v>0</v>
      </c>
      <c r="CA85" s="6">
        <v>1</v>
      </c>
      <c r="CB85" s="43">
        <v>100</v>
      </c>
      <c r="CC85" s="43">
        <v>100</v>
      </c>
    </row>
    <row r="86" spans="2:81" ht="21.95" customHeight="1" x14ac:dyDescent="0.2">
      <c r="B86" s="25">
        <f>SUBTOTAL(109,$CA$1:CA86)</f>
        <v>54</v>
      </c>
      <c r="C86" s="19" t="str">
        <f>IF(ISERROR(INDEX(İsimler!$A$1:$C$1000,MATCH(D86,İsimler!$A$1:$A$1000,0),2)),"",INDEX(İsimler!$A$1:$C$1000,MATCH(D86,İsimler!$A$1:$A$1000,0),3))</f>
        <v/>
      </c>
      <c r="D86" s="1"/>
      <c r="E86" s="119" t="str">
        <f>IF(ISERROR(INDEX(İsimler!$A$1:$C$1000,MATCH(D86,İsimler!$A$1:$A$1000,0),2)),"",INDEX(İsimler!$A$1:$C$1000,MATCH(D86,İsimler!$A$1:$A$1000,0),2))</f>
        <v/>
      </c>
      <c r="F86" s="120"/>
      <c r="G86" s="120"/>
      <c r="H86" s="120"/>
      <c r="I86" s="120"/>
      <c r="J86" s="121"/>
      <c r="K86" s="1"/>
      <c r="L86" s="1"/>
      <c r="M86" s="1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3" t="str">
        <f>IF(ISERROR(INDEX('2.Sınav'!$C$33:$AJ$282,MATCH(D86,'2.Sınav'!$D$33:$D$282,0),2)),"",INDEX('2.Sınav'!$C$33:$AJ$282,MATCH(D86,'2.Sınav'!$D$33:$D$282,0),34))</f>
        <v/>
      </c>
      <c r="AK86" s="23" t="str">
        <f t="shared" si="2"/>
        <v/>
      </c>
      <c r="AL86" s="66" t="str">
        <f t="shared" si="3"/>
        <v/>
      </c>
      <c r="AM86" s="35"/>
      <c r="AN86" s="35"/>
      <c r="AO86" s="35"/>
      <c r="AP86" s="35"/>
      <c r="AQ86" s="35"/>
      <c r="AV86" s="36">
        <f t="shared" si="4"/>
        <v>0</v>
      </c>
      <c r="CA86" s="6">
        <v>1</v>
      </c>
      <c r="CB86" s="43">
        <v>100</v>
      </c>
      <c r="CC86" s="43">
        <v>100</v>
      </c>
    </row>
    <row r="87" spans="2:81" ht="21.95" customHeight="1" x14ac:dyDescent="0.2">
      <c r="B87" s="25">
        <f>SUBTOTAL(109,$CA$1:CA87)</f>
        <v>55</v>
      </c>
      <c r="C87" s="19" t="str">
        <f>IF(ISERROR(INDEX(İsimler!$A$1:$C$1000,MATCH(D87,İsimler!$A$1:$A$1000,0),2)),"",INDEX(İsimler!$A$1:$C$1000,MATCH(D87,İsimler!$A$1:$A$1000,0),3))</f>
        <v/>
      </c>
      <c r="D87" s="1"/>
      <c r="E87" s="119" t="str">
        <f>IF(ISERROR(INDEX(İsimler!$A$1:$C$1000,MATCH(D87,İsimler!$A$1:$A$1000,0),2)),"",INDEX(İsimler!$A$1:$C$1000,MATCH(D87,İsimler!$A$1:$A$1000,0),2))</f>
        <v/>
      </c>
      <c r="F87" s="120"/>
      <c r="G87" s="120"/>
      <c r="H87" s="120"/>
      <c r="I87" s="120"/>
      <c r="J87" s="121"/>
      <c r="K87" s="1"/>
      <c r="L87" s="1"/>
      <c r="M87" s="1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3" t="str">
        <f>IF(ISERROR(INDEX('2.Sınav'!$C$33:$AJ$282,MATCH(D87,'2.Sınav'!$D$33:$D$282,0),2)),"",INDEX('2.Sınav'!$C$33:$AJ$282,MATCH(D87,'2.Sınav'!$D$33:$D$282,0),34))</f>
        <v/>
      </c>
      <c r="AK87" s="23" t="str">
        <f t="shared" si="2"/>
        <v/>
      </c>
      <c r="AL87" s="66" t="str">
        <f t="shared" si="3"/>
        <v/>
      </c>
      <c r="AM87" s="35"/>
      <c r="AN87" s="35"/>
      <c r="AO87" s="35"/>
      <c r="AP87" s="35"/>
      <c r="AQ87" s="35"/>
      <c r="AV87" s="36">
        <f t="shared" si="4"/>
        <v>0</v>
      </c>
      <c r="CA87" s="6">
        <v>1</v>
      </c>
      <c r="CB87" s="43">
        <v>100</v>
      </c>
      <c r="CC87" s="43">
        <v>100</v>
      </c>
    </row>
    <row r="88" spans="2:81" ht="21.95" customHeight="1" x14ac:dyDescent="0.2">
      <c r="B88" s="25">
        <f>SUBTOTAL(109,$CA$1:CA88)</f>
        <v>56</v>
      </c>
      <c r="C88" s="19" t="str">
        <f>IF(ISERROR(INDEX(İsimler!$A$1:$C$1000,MATCH(D88,İsimler!$A$1:$A$1000,0),2)),"",INDEX(İsimler!$A$1:$C$1000,MATCH(D88,İsimler!$A$1:$A$1000,0),3))</f>
        <v/>
      </c>
      <c r="D88" s="1"/>
      <c r="E88" s="119" t="str">
        <f>IF(ISERROR(INDEX(İsimler!$A$1:$C$1000,MATCH(D88,İsimler!$A$1:$A$1000,0),2)),"",INDEX(İsimler!$A$1:$C$1000,MATCH(D88,İsimler!$A$1:$A$1000,0),2))</f>
        <v/>
      </c>
      <c r="F88" s="120"/>
      <c r="G88" s="120"/>
      <c r="H88" s="120"/>
      <c r="I88" s="120"/>
      <c r="J88" s="121"/>
      <c r="K88" s="1"/>
      <c r="L88" s="1"/>
      <c r="M88" s="1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3" t="str">
        <f>IF(ISERROR(INDEX('2.Sınav'!$C$33:$AJ$282,MATCH(D88,'2.Sınav'!$D$33:$D$282,0),2)),"",INDEX('2.Sınav'!$C$33:$AJ$282,MATCH(D88,'2.Sınav'!$D$33:$D$282,0),34))</f>
        <v/>
      </c>
      <c r="AK88" s="23" t="str">
        <f t="shared" si="2"/>
        <v/>
      </c>
      <c r="AL88" s="66" t="str">
        <f t="shared" si="3"/>
        <v/>
      </c>
      <c r="AM88" s="35"/>
      <c r="AN88" s="35"/>
      <c r="AO88" s="35"/>
      <c r="AP88" s="35"/>
      <c r="AQ88" s="35"/>
      <c r="AV88" s="36">
        <f t="shared" si="4"/>
        <v>0</v>
      </c>
      <c r="CA88" s="6">
        <v>1</v>
      </c>
      <c r="CB88" s="43">
        <v>100</v>
      </c>
      <c r="CC88" s="43">
        <v>100</v>
      </c>
    </row>
    <row r="89" spans="2:81" ht="21.95" customHeight="1" x14ac:dyDescent="0.2">
      <c r="B89" s="25">
        <f>SUBTOTAL(109,$CA$1:CA89)</f>
        <v>57</v>
      </c>
      <c r="C89" s="19" t="str">
        <f>IF(ISERROR(INDEX(İsimler!$A$1:$C$1000,MATCH(D89,İsimler!$A$1:$A$1000,0),2)),"",INDEX(İsimler!$A$1:$C$1000,MATCH(D89,İsimler!$A$1:$A$1000,0),3))</f>
        <v/>
      </c>
      <c r="D89" s="1"/>
      <c r="E89" s="119" t="str">
        <f>IF(ISERROR(INDEX(İsimler!$A$1:$C$1000,MATCH(D89,İsimler!$A$1:$A$1000,0),2)),"",INDEX(İsimler!$A$1:$C$1000,MATCH(D89,İsimler!$A$1:$A$1000,0),2))</f>
        <v/>
      </c>
      <c r="F89" s="120"/>
      <c r="G89" s="120"/>
      <c r="H89" s="120"/>
      <c r="I89" s="120"/>
      <c r="J89" s="121"/>
      <c r="K89" s="1"/>
      <c r="L89" s="1"/>
      <c r="M89" s="1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3" t="str">
        <f>IF(ISERROR(INDEX('2.Sınav'!$C$33:$AJ$282,MATCH(D89,'2.Sınav'!$D$33:$D$282,0),2)),"",INDEX('2.Sınav'!$C$33:$AJ$282,MATCH(D89,'2.Sınav'!$D$33:$D$282,0),34))</f>
        <v/>
      </c>
      <c r="AK89" s="23" t="str">
        <f t="shared" si="2"/>
        <v/>
      </c>
      <c r="AL89" s="66" t="str">
        <f t="shared" si="3"/>
        <v/>
      </c>
      <c r="AM89" s="35"/>
      <c r="AN89" s="35"/>
      <c r="AO89" s="35"/>
      <c r="AP89" s="35"/>
      <c r="AQ89" s="35"/>
      <c r="AV89" s="36">
        <f t="shared" si="4"/>
        <v>0</v>
      </c>
      <c r="CA89" s="6">
        <v>1</v>
      </c>
      <c r="CB89" s="43">
        <v>100</v>
      </c>
      <c r="CC89" s="43">
        <v>100</v>
      </c>
    </row>
    <row r="90" spans="2:81" ht="21.95" customHeight="1" x14ac:dyDescent="0.2">
      <c r="B90" s="25">
        <f>SUBTOTAL(109,$CA$1:CA90)</f>
        <v>58</v>
      </c>
      <c r="C90" s="19" t="str">
        <f>IF(ISERROR(INDEX(İsimler!$A$1:$C$1000,MATCH(D90,İsimler!$A$1:$A$1000,0),2)),"",INDEX(İsimler!$A$1:$C$1000,MATCH(D90,İsimler!$A$1:$A$1000,0),3))</f>
        <v/>
      </c>
      <c r="D90" s="1"/>
      <c r="E90" s="119" t="str">
        <f>IF(ISERROR(INDEX(İsimler!$A$1:$C$1000,MATCH(D90,İsimler!$A$1:$A$1000,0),2)),"",INDEX(İsimler!$A$1:$C$1000,MATCH(D90,İsimler!$A$1:$A$1000,0),2))</f>
        <v/>
      </c>
      <c r="F90" s="120"/>
      <c r="G90" s="120"/>
      <c r="H90" s="120"/>
      <c r="I90" s="120"/>
      <c r="J90" s="121"/>
      <c r="K90" s="1"/>
      <c r="L90" s="1"/>
      <c r="M90" s="1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3" t="str">
        <f>IF(ISERROR(INDEX('2.Sınav'!$C$33:$AJ$282,MATCH(D90,'2.Sınav'!$D$33:$D$282,0),2)),"",INDEX('2.Sınav'!$C$33:$AJ$282,MATCH(D90,'2.Sınav'!$D$33:$D$282,0),34))</f>
        <v/>
      </c>
      <c r="AK90" s="23" t="str">
        <f t="shared" si="2"/>
        <v/>
      </c>
      <c r="AL90" s="66" t="str">
        <f t="shared" si="3"/>
        <v/>
      </c>
      <c r="AM90" s="35"/>
      <c r="AN90" s="35"/>
      <c r="AO90" s="35"/>
      <c r="AP90" s="35"/>
      <c r="AQ90" s="35"/>
      <c r="AV90" s="36">
        <f t="shared" si="4"/>
        <v>0</v>
      </c>
      <c r="CA90" s="6">
        <v>1</v>
      </c>
      <c r="CB90" s="43">
        <v>100</v>
      </c>
      <c r="CC90" s="43">
        <v>100</v>
      </c>
    </row>
    <row r="91" spans="2:81" ht="21.95" customHeight="1" x14ac:dyDescent="0.2">
      <c r="B91" s="25">
        <f>SUBTOTAL(109,$CA$1:CA91)</f>
        <v>59</v>
      </c>
      <c r="C91" s="19" t="str">
        <f>IF(ISERROR(INDEX(İsimler!$A$1:$C$1000,MATCH(D91,İsimler!$A$1:$A$1000,0),2)),"",INDEX(İsimler!$A$1:$C$1000,MATCH(D91,İsimler!$A$1:$A$1000,0),3))</f>
        <v/>
      </c>
      <c r="D91" s="1"/>
      <c r="E91" s="119" t="str">
        <f>IF(ISERROR(INDEX(İsimler!$A$1:$C$1000,MATCH(D91,İsimler!$A$1:$A$1000,0),2)),"",INDEX(İsimler!$A$1:$C$1000,MATCH(D91,İsimler!$A$1:$A$1000,0),2))</f>
        <v/>
      </c>
      <c r="F91" s="120"/>
      <c r="G91" s="120"/>
      <c r="H91" s="120"/>
      <c r="I91" s="120"/>
      <c r="J91" s="121"/>
      <c r="K91" s="1"/>
      <c r="L91" s="1"/>
      <c r="M91" s="1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3" t="str">
        <f>IF(ISERROR(INDEX('2.Sınav'!$C$33:$AJ$282,MATCH(D91,'2.Sınav'!$D$33:$D$282,0),2)),"",INDEX('2.Sınav'!$C$33:$AJ$282,MATCH(D91,'2.Sınav'!$D$33:$D$282,0),34))</f>
        <v/>
      </c>
      <c r="AK91" s="23" t="str">
        <f t="shared" si="2"/>
        <v/>
      </c>
      <c r="AL91" s="66" t="str">
        <f t="shared" si="3"/>
        <v/>
      </c>
      <c r="AM91" s="35"/>
      <c r="AN91" s="35"/>
      <c r="AO91" s="35"/>
      <c r="AP91" s="35"/>
      <c r="AQ91" s="35"/>
      <c r="AV91" s="36">
        <f t="shared" si="4"/>
        <v>0</v>
      </c>
      <c r="CA91" s="6">
        <v>1</v>
      </c>
      <c r="CB91" s="43">
        <v>100</v>
      </c>
      <c r="CC91" s="43">
        <v>100</v>
      </c>
    </row>
    <row r="92" spans="2:81" ht="21.95" customHeight="1" x14ac:dyDescent="0.2">
      <c r="B92" s="25">
        <f>SUBTOTAL(109,$CA$1:CA92)</f>
        <v>60</v>
      </c>
      <c r="C92" s="19" t="str">
        <f>IF(ISERROR(INDEX(İsimler!$A$1:$C$1000,MATCH(D92,İsimler!$A$1:$A$1000,0),2)),"",INDEX(İsimler!$A$1:$C$1000,MATCH(D92,İsimler!$A$1:$A$1000,0),3))</f>
        <v/>
      </c>
      <c r="D92" s="1"/>
      <c r="E92" s="119" t="str">
        <f>IF(ISERROR(INDEX(İsimler!$A$1:$C$1000,MATCH(D92,İsimler!$A$1:$A$1000,0),2)),"",INDEX(İsimler!$A$1:$C$1000,MATCH(D92,İsimler!$A$1:$A$1000,0),2))</f>
        <v/>
      </c>
      <c r="F92" s="120"/>
      <c r="G92" s="120"/>
      <c r="H92" s="120"/>
      <c r="I92" s="120"/>
      <c r="J92" s="121"/>
      <c r="K92" s="1"/>
      <c r="L92" s="1"/>
      <c r="M92" s="1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3" t="str">
        <f>IF(ISERROR(INDEX('2.Sınav'!$C$33:$AJ$282,MATCH(D92,'2.Sınav'!$D$33:$D$282,0),2)),"",INDEX('2.Sınav'!$C$33:$AJ$282,MATCH(D92,'2.Sınav'!$D$33:$D$282,0),34))</f>
        <v/>
      </c>
      <c r="AK92" s="23" t="str">
        <f t="shared" si="2"/>
        <v/>
      </c>
      <c r="AL92" s="66" t="str">
        <f t="shared" si="3"/>
        <v/>
      </c>
      <c r="AM92" s="35"/>
      <c r="AN92" s="35"/>
      <c r="AO92" s="35"/>
      <c r="AP92" s="35"/>
      <c r="AQ92" s="35"/>
      <c r="AV92" s="36">
        <f t="shared" si="4"/>
        <v>0</v>
      </c>
      <c r="CA92" s="6">
        <v>1</v>
      </c>
      <c r="CB92" s="43">
        <v>100</v>
      </c>
      <c r="CC92" s="43">
        <v>100</v>
      </c>
    </row>
    <row r="93" spans="2:81" ht="21.95" customHeight="1" x14ac:dyDescent="0.2">
      <c r="B93" s="25">
        <f>SUBTOTAL(109,$CA$1:CA93)</f>
        <v>61</v>
      </c>
      <c r="C93" s="19" t="str">
        <f>IF(ISERROR(INDEX(İsimler!$A$1:$C$1000,MATCH(D93,İsimler!$A$1:$A$1000,0),2)),"",INDEX(İsimler!$A$1:$C$1000,MATCH(D93,İsimler!$A$1:$A$1000,0),3))</f>
        <v/>
      </c>
      <c r="D93" s="1"/>
      <c r="E93" s="119" t="str">
        <f>IF(ISERROR(INDEX(İsimler!$A$1:$C$1000,MATCH(D93,İsimler!$A$1:$A$1000,0),2)),"",INDEX(İsimler!$A$1:$C$1000,MATCH(D93,İsimler!$A$1:$A$1000,0),2))</f>
        <v/>
      </c>
      <c r="F93" s="120"/>
      <c r="G93" s="120"/>
      <c r="H93" s="120"/>
      <c r="I93" s="120"/>
      <c r="J93" s="121"/>
      <c r="K93" s="1"/>
      <c r="L93" s="1"/>
      <c r="M93" s="1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3" t="str">
        <f>IF(ISERROR(INDEX('2.Sınav'!$C$33:$AJ$282,MATCH(D93,'2.Sınav'!$D$33:$D$282,0),2)),"",INDEX('2.Sınav'!$C$33:$AJ$282,MATCH(D93,'2.Sınav'!$D$33:$D$282,0),34))</f>
        <v/>
      </c>
      <c r="AK93" s="23" t="str">
        <f t="shared" si="2"/>
        <v/>
      </c>
      <c r="AL93" s="66" t="str">
        <f t="shared" si="3"/>
        <v/>
      </c>
      <c r="AM93" s="35"/>
      <c r="AN93" s="35"/>
      <c r="AO93" s="35"/>
      <c r="AP93" s="35"/>
      <c r="AQ93" s="35"/>
      <c r="AV93" s="36">
        <f t="shared" si="4"/>
        <v>0</v>
      </c>
      <c r="CA93" s="6">
        <v>1</v>
      </c>
      <c r="CB93" s="43">
        <v>100</v>
      </c>
      <c r="CC93" s="43">
        <v>100</v>
      </c>
    </row>
    <row r="94" spans="2:81" ht="21.95" customHeight="1" x14ac:dyDescent="0.2">
      <c r="B94" s="25">
        <f>SUBTOTAL(109,$CA$1:CA94)</f>
        <v>62</v>
      </c>
      <c r="C94" s="19" t="str">
        <f>IF(ISERROR(INDEX(İsimler!$A$1:$C$1000,MATCH(D94,İsimler!$A$1:$A$1000,0),2)),"",INDEX(İsimler!$A$1:$C$1000,MATCH(D94,İsimler!$A$1:$A$1000,0),3))</f>
        <v/>
      </c>
      <c r="D94" s="1"/>
      <c r="E94" s="119" t="str">
        <f>IF(ISERROR(INDEX(İsimler!$A$1:$C$1000,MATCH(D94,İsimler!$A$1:$A$1000,0),2)),"",INDEX(İsimler!$A$1:$C$1000,MATCH(D94,İsimler!$A$1:$A$1000,0),2))</f>
        <v/>
      </c>
      <c r="F94" s="120"/>
      <c r="G94" s="120"/>
      <c r="H94" s="120"/>
      <c r="I94" s="120"/>
      <c r="J94" s="121"/>
      <c r="K94" s="1"/>
      <c r="L94" s="1"/>
      <c r="M94" s="1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3" t="str">
        <f>IF(ISERROR(INDEX('2.Sınav'!$C$33:$AJ$282,MATCH(D94,'2.Sınav'!$D$33:$D$282,0),2)),"",INDEX('2.Sınav'!$C$33:$AJ$282,MATCH(D94,'2.Sınav'!$D$33:$D$282,0),34))</f>
        <v/>
      </c>
      <c r="AK94" s="23" t="str">
        <f t="shared" si="2"/>
        <v/>
      </c>
      <c r="AL94" s="66" t="str">
        <f t="shared" si="3"/>
        <v/>
      </c>
      <c r="AM94" s="35"/>
      <c r="AN94" s="35"/>
      <c r="AO94" s="35"/>
      <c r="AP94" s="35"/>
      <c r="AQ94" s="35"/>
      <c r="AV94" s="36">
        <f t="shared" si="4"/>
        <v>0</v>
      </c>
      <c r="CA94" s="6">
        <v>1</v>
      </c>
      <c r="CB94" s="43">
        <v>100</v>
      </c>
      <c r="CC94" s="43">
        <v>100</v>
      </c>
    </row>
    <row r="95" spans="2:81" ht="21.95" customHeight="1" x14ac:dyDescent="0.2">
      <c r="B95" s="25">
        <f>SUBTOTAL(109,$CA$1:CA95)</f>
        <v>63</v>
      </c>
      <c r="C95" s="19" t="str">
        <f>IF(ISERROR(INDEX(İsimler!$A$1:$C$1000,MATCH(D95,İsimler!$A$1:$A$1000,0),2)),"",INDEX(İsimler!$A$1:$C$1000,MATCH(D95,İsimler!$A$1:$A$1000,0),3))</f>
        <v/>
      </c>
      <c r="D95" s="1"/>
      <c r="E95" s="119" t="str">
        <f>IF(ISERROR(INDEX(İsimler!$A$1:$C$1000,MATCH(D95,İsimler!$A$1:$A$1000,0),2)),"",INDEX(İsimler!$A$1:$C$1000,MATCH(D95,İsimler!$A$1:$A$1000,0),2))</f>
        <v/>
      </c>
      <c r="F95" s="120"/>
      <c r="G95" s="120"/>
      <c r="H95" s="120"/>
      <c r="I95" s="120"/>
      <c r="J95" s="121"/>
      <c r="K95" s="1"/>
      <c r="L95" s="1"/>
      <c r="M95" s="1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3" t="str">
        <f>IF(ISERROR(INDEX('2.Sınav'!$C$33:$AJ$282,MATCH(D95,'2.Sınav'!$D$33:$D$282,0),2)),"",INDEX('2.Sınav'!$C$33:$AJ$282,MATCH(D95,'2.Sınav'!$D$33:$D$282,0),34))</f>
        <v/>
      </c>
      <c r="AK95" s="23" t="str">
        <f t="shared" si="2"/>
        <v/>
      </c>
      <c r="AL95" s="66" t="str">
        <f t="shared" si="3"/>
        <v/>
      </c>
      <c r="AM95" s="35"/>
      <c r="AN95" s="35"/>
      <c r="AO95" s="35"/>
      <c r="AP95" s="35"/>
      <c r="AQ95" s="35"/>
      <c r="AV95" s="36">
        <f t="shared" si="4"/>
        <v>0</v>
      </c>
      <c r="CA95" s="6">
        <v>1</v>
      </c>
      <c r="CB95" s="43">
        <v>100</v>
      </c>
      <c r="CC95" s="43">
        <v>100</v>
      </c>
    </row>
    <row r="96" spans="2:81" ht="21.95" customHeight="1" x14ac:dyDescent="0.2">
      <c r="B96" s="25">
        <f>SUBTOTAL(109,$CA$1:CA96)</f>
        <v>64</v>
      </c>
      <c r="C96" s="19" t="str">
        <f>IF(ISERROR(INDEX(İsimler!$A$1:$C$1000,MATCH(D96,İsimler!$A$1:$A$1000,0),2)),"",INDEX(İsimler!$A$1:$C$1000,MATCH(D96,İsimler!$A$1:$A$1000,0),3))</f>
        <v/>
      </c>
      <c r="D96" s="1"/>
      <c r="E96" s="119" t="str">
        <f>IF(ISERROR(INDEX(İsimler!$A$1:$C$1000,MATCH(D96,İsimler!$A$1:$A$1000,0),2)),"",INDEX(İsimler!$A$1:$C$1000,MATCH(D96,İsimler!$A$1:$A$1000,0),2))</f>
        <v/>
      </c>
      <c r="F96" s="120"/>
      <c r="G96" s="120"/>
      <c r="H96" s="120"/>
      <c r="I96" s="120"/>
      <c r="J96" s="121"/>
      <c r="K96" s="1"/>
      <c r="L96" s="1"/>
      <c r="M96" s="1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3" t="str">
        <f>IF(ISERROR(INDEX('2.Sınav'!$C$33:$AJ$282,MATCH(D96,'2.Sınav'!$D$33:$D$282,0),2)),"",INDEX('2.Sınav'!$C$33:$AJ$282,MATCH(D96,'2.Sınav'!$D$33:$D$282,0),34))</f>
        <v/>
      </c>
      <c r="AK96" s="23" t="str">
        <f t="shared" si="2"/>
        <v/>
      </c>
      <c r="AL96" s="66" t="str">
        <f t="shared" si="3"/>
        <v/>
      </c>
      <c r="AM96" s="35"/>
      <c r="AN96" s="35"/>
      <c r="AO96" s="35"/>
      <c r="AP96" s="35"/>
      <c r="AQ96" s="35"/>
      <c r="AV96" s="36">
        <f t="shared" si="4"/>
        <v>0</v>
      </c>
      <c r="CA96" s="6">
        <v>1</v>
      </c>
      <c r="CB96" s="43">
        <v>100</v>
      </c>
      <c r="CC96" s="43">
        <v>100</v>
      </c>
    </row>
    <row r="97" spans="2:81" ht="21.95" customHeight="1" x14ac:dyDescent="0.2">
      <c r="B97" s="25">
        <f>SUBTOTAL(109,$CA$1:CA97)</f>
        <v>65</v>
      </c>
      <c r="C97" s="19" t="str">
        <f>IF(ISERROR(INDEX(İsimler!$A$1:$C$1000,MATCH(D97,İsimler!$A$1:$A$1000,0),2)),"",INDEX(İsimler!$A$1:$C$1000,MATCH(D97,İsimler!$A$1:$A$1000,0),3))</f>
        <v/>
      </c>
      <c r="D97" s="1"/>
      <c r="E97" s="119" t="str">
        <f>IF(ISERROR(INDEX(İsimler!$A$1:$C$1000,MATCH(D97,İsimler!$A$1:$A$1000,0),2)),"",INDEX(İsimler!$A$1:$C$1000,MATCH(D97,İsimler!$A$1:$A$1000,0),2))</f>
        <v/>
      </c>
      <c r="F97" s="120"/>
      <c r="G97" s="120"/>
      <c r="H97" s="120"/>
      <c r="I97" s="120"/>
      <c r="J97" s="121"/>
      <c r="K97" s="1"/>
      <c r="L97" s="1"/>
      <c r="M97" s="1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3" t="str">
        <f>IF(ISERROR(INDEX('2.Sınav'!$C$33:$AJ$282,MATCH(D97,'2.Sınav'!$D$33:$D$282,0),2)),"",INDEX('2.Sınav'!$C$33:$AJ$282,MATCH(D97,'2.Sınav'!$D$33:$D$282,0),34))</f>
        <v/>
      </c>
      <c r="AK97" s="23" t="str">
        <f t="shared" ref="AK97:AK160" si="5">IF(E97="","",SUM(K97:AI97))</f>
        <v/>
      </c>
      <c r="AL97" s="66" t="str">
        <f t="shared" ref="AL97:AL160" si="6">IF(E97="","",MAX(AJ97:AK97))</f>
        <v/>
      </c>
      <c r="AM97" s="35"/>
      <c r="AN97" s="35"/>
      <c r="AO97" s="35"/>
      <c r="AP97" s="35"/>
      <c r="AQ97" s="35"/>
      <c r="AV97" s="36">
        <f t="shared" ref="AV97:AV160" si="7">SUM(K97:AI97)</f>
        <v>0</v>
      </c>
      <c r="CA97" s="6">
        <v>1</v>
      </c>
      <c r="CB97" s="43">
        <v>100</v>
      </c>
      <c r="CC97" s="43">
        <v>100</v>
      </c>
    </row>
    <row r="98" spans="2:81" ht="21.95" customHeight="1" x14ac:dyDescent="0.2">
      <c r="B98" s="25">
        <f>SUBTOTAL(109,$CA$1:CA98)</f>
        <v>66</v>
      </c>
      <c r="C98" s="19" t="str">
        <f>IF(ISERROR(INDEX(İsimler!$A$1:$C$1000,MATCH(D98,İsimler!$A$1:$A$1000,0),2)),"",INDEX(İsimler!$A$1:$C$1000,MATCH(D98,İsimler!$A$1:$A$1000,0),3))</f>
        <v/>
      </c>
      <c r="D98" s="1"/>
      <c r="E98" s="119" t="str">
        <f>IF(ISERROR(INDEX(İsimler!$A$1:$C$1000,MATCH(D98,İsimler!$A$1:$A$1000,0),2)),"",INDEX(İsimler!$A$1:$C$1000,MATCH(D98,İsimler!$A$1:$A$1000,0),2))</f>
        <v/>
      </c>
      <c r="F98" s="120"/>
      <c r="G98" s="120"/>
      <c r="H98" s="120"/>
      <c r="I98" s="120"/>
      <c r="J98" s="121"/>
      <c r="K98" s="1"/>
      <c r="L98" s="1"/>
      <c r="M98" s="1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3" t="str">
        <f>IF(ISERROR(INDEX('2.Sınav'!$C$33:$AJ$282,MATCH(D98,'2.Sınav'!$D$33:$D$282,0),2)),"",INDEX('2.Sınav'!$C$33:$AJ$282,MATCH(D98,'2.Sınav'!$D$33:$D$282,0),34))</f>
        <v/>
      </c>
      <c r="AK98" s="23" t="str">
        <f t="shared" si="5"/>
        <v/>
      </c>
      <c r="AL98" s="66" t="str">
        <f t="shared" si="6"/>
        <v/>
      </c>
      <c r="AM98" s="35"/>
      <c r="AN98" s="35"/>
      <c r="AO98" s="35"/>
      <c r="AP98" s="35"/>
      <c r="AQ98" s="35"/>
      <c r="AV98" s="36">
        <f t="shared" si="7"/>
        <v>0</v>
      </c>
      <c r="CA98" s="6">
        <v>1</v>
      </c>
      <c r="CB98" s="43">
        <v>100</v>
      </c>
      <c r="CC98" s="43">
        <v>100</v>
      </c>
    </row>
    <row r="99" spans="2:81" ht="21.95" customHeight="1" x14ac:dyDescent="0.2">
      <c r="B99" s="25">
        <f>SUBTOTAL(109,$CA$1:CA99)</f>
        <v>67</v>
      </c>
      <c r="C99" s="19" t="str">
        <f>IF(ISERROR(INDEX(İsimler!$A$1:$C$1000,MATCH(D99,İsimler!$A$1:$A$1000,0),2)),"",INDEX(İsimler!$A$1:$C$1000,MATCH(D99,İsimler!$A$1:$A$1000,0),3))</f>
        <v/>
      </c>
      <c r="D99" s="1"/>
      <c r="E99" s="119" t="str">
        <f>IF(ISERROR(INDEX(İsimler!$A$1:$C$1000,MATCH(D99,İsimler!$A$1:$A$1000,0),2)),"",INDEX(İsimler!$A$1:$C$1000,MATCH(D99,İsimler!$A$1:$A$1000,0),2))</f>
        <v/>
      </c>
      <c r="F99" s="120"/>
      <c r="G99" s="120"/>
      <c r="H99" s="120"/>
      <c r="I99" s="120"/>
      <c r="J99" s="121"/>
      <c r="K99" s="1"/>
      <c r="L99" s="1"/>
      <c r="M99" s="1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3" t="str">
        <f>IF(ISERROR(INDEX('2.Sınav'!$C$33:$AJ$282,MATCH(D99,'2.Sınav'!$D$33:$D$282,0),2)),"",INDEX('2.Sınav'!$C$33:$AJ$282,MATCH(D99,'2.Sınav'!$D$33:$D$282,0),34))</f>
        <v/>
      </c>
      <c r="AK99" s="23" t="str">
        <f t="shared" si="5"/>
        <v/>
      </c>
      <c r="AL99" s="66" t="str">
        <f t="shared" si="6"/>
        <v/>
      </c>
      <c r="AM99" s="35"/>
      <c r="AN99" s="35"/>
      <c r="AO99" s="35"/>
      <c r="AP99" s="35"/>
      <c r="AQ99" s="35"/>
      <c r="AV99" s="36">
        <f t="shared" si="7"/>
        <v>0</v>
      </c>
      <c r="CA99" s="6">
        <v>1</v>
      </c>
      <c r="CB99" s="43">
        <v>100</v>
      </c>
      <c r="CC99" s="43">
        <v>100</v>
      </c>
    </row>
    <row r="100" spans="2:81" ht="21.95" customHeight="1" x14ac:dyDescent="0.2">
      <c r="B100" s="25">
        <f>SUBTOTAL(109,$CA$1:CA100)</f>
        <v>68</v>
      </c>
      <c r="C100" s="19" t="str">
        <f>IF(ISERROR(INDEX(İsimler!$A$1:$C$1000,MATCH(D100,İsimler!$A$1:$A$1000,0),2)),"",INDEX(İsimler!$A$1:$C$1000,MATCH(D100,İsimler!$A$1:$A$1000,0),3))</f>
        <v/>
      </c>
      <c r="D100" s="1"/>
      <c r="E100" s="119" t="str">
        <f>IF(ISERROR(INDEX(İsimler!$A$1:$C$1000,MATCH(D100,İsimler!$A$1:$A$1000,0),2)),"",INDEX(İsimler!$A$1:$C$1000,MATCH(D100,İsimler!$A$1:$A$1000,0),2))</f>
        <v/>
      </c>
      <c r="F100" s="120"/>
      <c r="G100" s="120"/>
      <c r="H100" s="120"/>
      <c r="I100" s="120"/>
      <c r="J100" s="121"/>
      <c r="K100" s="1"/>
      <c r="L100" s="1"/>
      <c r="M100" s="1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3" t="str">
        <f>IF(ISERROR(INDEX('2.Sınav'!$C$33:$AJ$282,MATCH(D100,'2.Sınav'!$D$33:$D$282,0),2)),"",INDEX('2.Sınav'!$C$33:$AJ$282,MATCH(D100,'2.Sınav'!$D$33:$D$282,0),34))</f>
        <v/>
      </c>
      <c r="AK100" s="23" t="str">
        <f t="shared" si="5"/>
        <v/>
      </c>
      <c r="AL100" s="66" t="str">
        <f t="shared" si="6"/>
        <v/>
      </c>
      <c r="AM100" s="35"/>
      <c r="AN100" s="35"/>
      <c r="AO100" s="35"/>
      <c r="AP100" s="35"/>
      <c r="AQ100" s="35"/>
      <c r="AV100" s="36">
        <f t="shared" si="7"/>
        <v>0</v>
      </c>
      <c r="CA100" s="6">
        <v>1</v>
      </c>
      <c r="CB100" s="43">
        <v>100</v>
      </c>
      <c r="CC100" s="43">
        <v>100</v>
      </c>
    </row>
    <row r="101" spans="2:81" ht="21.95" customHeight="1" x14ac:dyDescent="0.2">
      <c r="B101" s="25">
        <f>SUBTOTAL(109,$CA$1:CA101)</f>
        <v>69</v>
      </c>
      <c r="C101" s="19" t="str">
        <f>IF(ISERROR(INDEX(İsimler!$A$1:$C$1000,MATCH(D101,İsimler!$A$1:$A$1000,0),2)),"",INDEX(İsimler!$A$1:$C$1000,MATCH(D101,İsimler!$A$1:$A$1000,0),3))</f>
        <v/>
      </c>
      <c r="D101" s="1"/>
      <c r="E101" s="119" t="str">
        <f>IF(ISERROR(INDEX(İsimler!$A$1:$C$1000,MATCH(D101,İsimler!$A$1:$A$1000,0),2)),"",INDEX(İsimler!$A$1:$C$1000,MATCH(D101,İsimler!$A$1:$A$1000,0),2))</f>
        <v/>
      </c>
      <c r="F101" s="120"/>
      <c r="G101" s="120"/>
      <c r="H101" s="120"/>
      <c r="I101" s="120"/>
      <c r="J101" s="121"/>
      <c r="K101" s="1"/>
      <c r="L101" s="1"/>
      <c r="M101" s="1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3" t="str">
        <f>IF(ISERROR(INDEX('2.Sınav'!$C$33:$AJ$282,MATCH(D101,'2.Sınav'!$D$33:$D$282,0),2)),"",INDEX('2.Sınav'!$C$33:$AJ$282,MATCH(D101,'2.Sınav'!$D$33:$D$282,0),34))</f>
        <v/>
      </c>
      <c r="AK101" s="23" t="str">
        <f t="shared" si="5"/>
        <v/>
      </c>
      <c r="AL101" s="66" t="str">
        <f t="shared" si="6"/>
        <v/>
      </c>
      <c r="AM101" s="35"/>
      <c r="AN101" s="35"/>
      <c r="AO101" s="35"/>
      <c r="AP101" s="35"/>
      <c r="AQ101" s="35"/>
      <c r="AV101" s="36">
        <f t="shared" si="7"/>
        <v>0</v>
      </c>
      <c r="CA101" s="6">
        <v>1</v>
      </c>
      <c r="CB101" s="43">
        <v>100</v>
      </c>
      <c r="CC101" s="43">
        <v>100</v>
      </c>
    </row>
    <row r="102" spans="2:81" ht="21.95" customHeight="1" x14ac:dyDescent="0.2">
      <c r="B102" s="25">
        <f>SUBTOTAL(109,$CA$1:CA102)</f>
        <v>70</v>
      </c>
      <c r="C102" s="19" t="str">
        <f>IF(ISERROR(INDEX(İsimler!$A$1:$C$1000,MATCH(D102,İsimler!$A$1:$A$1000,0),2)),"",INDEX(İsimler!$A$1:$C$1000,MATCH(D102,İsimler!$A$1:$A$1000,0),3))</f>
        <v/>
      </c>
      <c r="D102" s="1"/>
      <c r="E102" s="119" t="str">
        <f>IF(ISERROR(INDEX(İsimler!$A$1:$C$1000,MATCH(D102,İsimler!$A$1:$A$1000,0),2)),"",INDEX(İsimler!$A$1:$C$1000,MATCH(D102,İsimler!$A$1:$A$1000,0),2))</f>
        <v/>
      </c>
      <c r="F102" s="120"/>
      <c r="G102" s="120"/>
      <c r="H102" s="120"/>
      <c r="I102" s="120"/>
      <c r="J102" s="121"/>
      <c r="K102" s="1"/>
      <c r="L102" s="1"/>
      <c r="M102" s="1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3" t="str">
        <f>IF(ISERROR(INDEX('2.Sınav'!$C$33:$AJ$282,MATCH(D102,'2.Sınav'!$D$33:$D$282,0),2)),"",INDEX('2.Sınav'!$C$33:$AJ$282,MATCH(D102,'2.Sınav'!$D$33:$D$282,0),34))</f>
        <v/>
      </c>
      <c r="AK102" s="23" t="str">
        <f t="shared" si="5"/>
        <v/>
      </c>
      <c r="AL102" s="66" t="str">
        <f t="shared" si="6"/>
        <v/>
      </c>
      <c r="AM102" s="35"/>
      <c r="AN102" s="35"/>
      <c r="AO102" s="35"/>
      <c r="AP102" s="35"/>
      <c r="AQ102" s="35"/>
      <c r="AV102" s="36">
        <f t="shared" si="7"/>
        <v>0</v>
      </c>
      <c r="CA102" s="6">
        <v>1</v>
      </c>
      <c r="CB102" s="43">
        <v>100</v>
      </c>
      <c r="CC102" s="43">
        <v>100</v>
      </c>
    </row>
    <row r="103" spans="2:81" ht="21.95" customHeight="1" x14ac:dyDescent="0.2">
      <c r="B103" s="25">
        <f>SUBTOTAL(109,$CA$1:CA103)</f>
        <v>71</v>
      </c>
      <c r="C103" s="19" t="str">
        <f>IF(ISERROR(INDEX(İsimler!$A$1:$C$1000,MATCH(D103,İsimler!$A$1:$A$1000,0),2)),"",INDEX(İsimler!$A$1:$C$1000,MATCH(D103,İsimler!$A$1:$A$1000,0),3))</f>
        <v/>
      </c>
      <c r="D103" s="1"/>
      <c r="E103" s="119" t="str">
        <f>IF(ISERROR(INDEX(İsimler!$A$1:$C$1000,MATCH(D103,İsimler!$A$1:$A$1000,0),2)),"",INDEX(İsimler!$A$1:$C$1000,MATCH(D103,İsimler!$A$1:$A$1000,0),2))</f>
        <v/>
      </c>
      <c r="F103" s="120"/>
      <c r="G103" s="120"/>
      <c r="H103" s="120"/>
      <c r="I103" s="120"/>
      <c r="J103" s="121"/>
      <c r="K103" s="1"/>
      <c r="L103" s="1"/>
      <c r="M103" s="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3" t="str">
        <f>IF(ISERROR(INDEX('2.Sınav'!$C$33:$AJ$282,MATCH(D103,'2.Sınav'!$D$33:$D$282,0),2)),"",INDEX('2.Sınav'!$C$33:$AJ$282,MATCH(D103,'2.Sınav'!$D$33:$D$282,0),34))</f>
        <v/>
      </c>
      <c r="AK103" s="23" t="str">
        <f t="shared" si="5"/>
        <v/>
      </c>
      <c r="AL103" s="66" t="str">
        <f t="shared" si="6"/>
        <v/>
      </c>
      <c r="AM103" s="35"/>
      <c r="AN103" s="35"/>
      <c r="AO103" s="35"/>
      <c r="AP103" s="35"/>
      <c r="AQ103" s="35"/>
      <c r="AV103" s="36">
        <f t="shared" si="7"/>
        <v>0</v>
      </c>
      <c r="CA103" s="6">
        <v>1</v>
      </c>
      <c r="CB103" s="43">
        <v>100</v>
      </c>
      <c r="CC103" s="43">
        <v>100</v>
      </c>
    </row>
    <row r="104" spans="2:81" ht="21.95" customHeight="1" x14ac:dyDescent="0.2">
      <c r="B104" s="25">
        <f>SUBTOTAL(109,$CA$1:CA104)</f>
        <v>72</v>
      </c>
      <c r="C104" s="19" t="str">
        <f>IF(ISERROR(INDEX(İsimler!$A$1:$C$1000,MATCH(D104,İsimler!$A$1:$A$1000,0),2)),"",INDEX(İsimler!$A$1:$C$1000,MATCH(D104,İsimler!$A$1:$A$1000,0),3))</f>
        <v/>
      </c>
      <c r="D104" s="1"/>
      <c r="E104" s="119" t="str">
        <f>IF(ISERROR(INDEX(İsimler!$A$1:$C$1000,MATCH(D104,İsimler!$A$1:$A$1000,0),2)),"",INDEX(İsimler!$A$1:$C$1000,MATCH(D104,İsimler!$A$1:$A$1000,0),2))</f>
        <v/>
      </c>
      <c r="F104" s="120"/>
      <c r="G104" s="120"/>
      <c r="H104" s="120"/>
      <c r="I104" s="120"/>
      <c r="J104" s="121"/>
      <c r="K104" s="1"/>
      <c r="L104" s="1"/>
      <c r="M104" s="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3" t="str">
        <f>IF(ISERROR(INDEX('2.Sınav'!$C$33:$AJ$282,MATCH(D104,'2.Sınav'!$D$33:$D$282,0),2)),"",INDEX('2.Sınav'!$C$33:$AJ$282,MATCH(D104,'2.Sınav'!$D$33:$D$282,0),34))</f>
        <v/>
      </c>
      <c r="AK104" s="23" t="str">
        <f t="shared" si="5"/>
        <v/>
      </c>
      <c r="AL104" s="66" t="str">
        <f t="shared" si="6"/>
        <v/>
      </c>
      <c r="AM104" s="35"/>
      <c r="AN104" s="35"/>
      <c r="AO104" s="35"/>
      <c r="AP104" s="35"/>
      <c r="AQ104" s="35"/>
      <c r="AV104" s="36">
        <f t="shared" si="7"/>
        <v>0</v>
      </c>
      <c r="CA104" s="6">
        <v>1</v>
      </c>
      <c r="CB104" s="43">
        <v>100</v>
      </c>
      <c r="CC104" s="43">
        <v>100</v>
      </c>
    </row>
    <row r="105" spans="2:81" ht="21.95" customHeight="1" x14ac:dyDescent="0.2">
      <c r="B105" s="25">
        <f>SUBTOTAL(109,$CA$1:CA105)</f>
        <v>73</v>
      </c>
      <c r="C105" s="19" t="str">
        <f>IF(ISERROR(INDEX(İsimler!$A$1:$C$1000,MATCH(D105,İsimler!$A$1:$A$1000,0),2)),"",INDEX(İsimler!$A$1:$C$1000,MATCH(D105,İsimler!$A$1:$A$1000,0),3))</f>
        <v/>
      </c>
      <c r="D105" s="1"/>
      <c r="E105" s="119" t="str">
        <f>IF(ISERROR(INDEX(İsimler!$A$1:$C$1000,MATCH(D105,İsimler!$A$1:$A$1000,0),2)),"",INDEX(İsimler!$A$1:$C$1000,MATCH(D105,İsimler!$A$1:$A$1000,0),2))</f>
        <v/>
      </c>
      <c r="F105" s="120"/>
      <c r="G105" s="120"/>
      <c r="H105" s="120"/>
      <c r="I105" s="120"/>
      <c r="J105" s="121"/>
      <c r="K105" s="1"/>
      <c r="L105" s="1"/>
      <c r="M105" s="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3" t="str">
        <f>IF(ISERROR(INDEX('2.Sınav'!$C$33:$AJ$282,MATCH(D105,'2.Sınav'!$D$33:$D$282,0),2)),"",INDEX('2.Sınav'!$C$33:$AJ$282,MATCH(D105,'2.Sınav'!$D$33:$D$282,0),34))</f>
        <v/>
      </c>
      <c r="AK105" s="23" t="str">
        <f t="shared" si="5"/>
        <v/>
      </c>
      <c r="AL105" s="66" t="str">
        <f t="shared" si="6"/>
        <v/>
      </c>
      <c r="AM105" s="35"/>
      <c r="AN105" s="35"/>
      <c r="AO105" s="35"/>
      <c r="AP105" s="35"/>
      <c r="AQ105" s="35"/>
      <c r="AV105" s="36">
        <f t="shared" si="7"/>
        <v>0</v>
      </c>
      <c r="CA105" s="6">
        <v>1</v>
      </c>
      <c r="CB105" s="43">
        <v>100</v>
      </c>
      <c r="CC105" s="43">
        <v>100</v>
      </c>
    </row>
    <row r="106" spans="2:81" ht="21.95" customHeight="1" x14ac:dyDescent="0.2">
      <c r="B106" s="25">
        <f>SUBTOTAL(109,$CA$1:CA106)</f>
        <v>74</v>
      </c>
      <c r="C106" s="19" t="str">
        <f>IF(ISERROR(INDEX(İsimler!$A$1:$C$1000,MATCH(D106,İsimler!$A$1:$A$1000,0),2)),"",INDEX(İsimler!$A$1:$C$1000,MATCH(D106,İsimler!$A$1:$A$1000,0),3))</f>
        <v/>
      </c>
      <c r="D106" s="1"/>
      <c r="E106" s="119" t="str">
        <f>IF(ISERROR(INDEX(İsimler!$A$1:$C$1000,MATCH(D106,İsimler!$A$1:$A$1000,0),2)),"",INDEX(İsimler!$A$1:$C$1000,MATCH(D106,İsimler!$A$1:$A$1000,0),2))</f>
        <v/>
      </c>
      <c r="F106" s="120"/>
      <c r="G106" s="120"/>
      <c r="H106" s="120"/>
      <c r="I106" s="120"/>
      <c r="J106" s="121"/>
      <c r="K106" s="1"/>
      <c r="L106" s="1"/>
      <c r="M106" s="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3" t="str">
        <f>IF(ISERROR(INDEX('2.Sınav'!$C$33:$AJ$282,MATCH(D106,'2.Sınav'!$D$33:$D$282,0),2)),"",INDEX('2.Sınav'!$C$33:$AJ$282,MATCH(D106,'2.Sınav'!$D$33:$D$282,0),34))</f>
        <v/>
      </c>
      <c r="AK106" s="23" t="str">
        <f t="shared" si="5"/>
        <v/>
      </c>
      <c r="AL106" s="66" t="str">
        <f t="shared" si="6"/>
        <v/>
      </c>
      <c r="AM106" s="35"/>
      <c r="AN106" s="35"/>
      <c r="AO106" s="35"/>
      <c r="AP106" s="35"/>
      <c r="AQ106" s="35"/>
      <c r="AV106" s="36">
        <f t="shared" si="7"/>
        <v>0</v>
      </c>
      <c r="CA106" s="6">
        <v>1</v>
      </c>
      <c r="CB106" s="43">
        <v>100</v>
      </c>
      <c r="CC106" s="43">
        <v>100</v>
      </c>
    </row>
    <row r="107" spans="2:81" ht="21.95" customHeight="1" x14ac:dyDescent="0.2">
      <c r="B107" s="25">
        <f>SUBTOTAL(109,$CA$1:CA107)</f>
        <v>75</v>
      </c>
      <c r="C107" s="19" t="str">
        <f>IF(ISERROR(INDEX(İsimler!$A$1:$C$1000,MATCH(D107,İsimler!$A$1:$A$1000,0),2)),"",INDEX(İsimler!$A$1:$C$1000,MATCH(D107,İsimler!$A$1:$A$1000,0),3))</f>
        <v/>
      </c>
      <c r="D107" s="1"/>
      <c r="E107" s="119" t="str">
        <f>IF(ISERROR(INDEX(İsimler!$A$1:$C$1000,MATCH(D107,İsimler!$A$1:$A$1000,0),2)),"",INDEX(İsimler!$A$1:$C$1000,MATCH(D107,İsimler!$A$1:$A$1000,0),2))</f>
        <v/>
      </c>
      <c r="F107" s="120"/>
      <c r="G107" s="120"/>
      <c r="H107" s="120"/>
      <c r="I107" s="120"/>
      <c r="J107" s="121"/>
      <c r="K107" s="1"/>
      <c r="L107" s="1"/>
      <c r="M107" s="1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3" t="str">
        <f>IF(ISERROR(INDEX('2.Sınav'!$C$33:$AJ$282,MATCH(D107,'2.Sınav'!$D$33:$D$282,0),2)),"",INDEX('2.Sınav'!$C$33:$AJ$282,MATCH(D107,'2.Sınav'!$D$33:$D$282,0),34))</f>
        <v/>
      </c>
      <c r="AK107" s="23" t="str">
        <f t="shared" si="5"/>
        <v/>
      </c>
      <c r="AL107" s="66" t="str">
        <f t="shared" si="6"/>
        <v/>
      </c>
      <c r="AM107" s="35"/>
      <c r="AN107" s="35"/>
      <c r="AO107" s="35"/>
      <c r="AP107" s="35"/>
      <c r="AQ107" s="35"/>
      <c r="AV107" s="36">
        <f t="shared" si="7"/>
        <v>0</v>
      </c>
      <c r="CA107" s="6">
        <v>1</v>
      </c>
      <c r="CB107" s="43">
        <v>100</v>
      </c>
      <c r="CC107" s="43">
        <v>100</v>
      </c>
    </row>
    <row r="108" spans="2:81" ht="21.95" customHeight="1" x14ac:dyDescent="0.2">
      <c r="B108" s="25">
        <f>SUBTOTAL(109,$CA$1:CA108)</f>
        <v>76</v>
      </c>
      <c r="C108" s="19" t="str">
        <f>IF(ISERROR(INDEX(İsimler!$A$1:$C$1000,MATCH(D108,İsimler!$A$1:$A$1000,0),2)),"",INDEX(İsimler!$A$1:$C$1000,MATCH(D108,İsimler!$A$1:$A$1000,0),3))</f>
        <v/>
      </c>
      <c r="D108" s="1"/>
      <c r="E108" s="119" t="str">
        <f>IF(ISERROR(INDEX(İsimler!$A$1:$C$1000,MATCH(D108,İsimler!$A$1:$A$1000,0),2)),"",INDEX(İsimler!$A$1:$C$1000,MATCH(D108,İsimler!$A$1:$A$1000,0),2))</f>
        <v/>
      </c>
      <c r="F108" s="120"/>
      <c r="G108" s="120"/>
      <c r="H108" s="120"/>
      <c r="I108" s="120"/>
      <c r="J108" s="121"/>
      <c r="K108" s="1"/>
      <c r="L108" s="1"/>
      <c r="M108" s="1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3" t="str">
        <f>IF(ISERROR(INDEX('2.Sınav'!$C$33:$AJ$282,MATCH(D108,'2.Sınav'!$D$33:$D$282,0),2)),"",INDEX('2.Sınav'!$C$33:$AJ$282,MATCH(D108,'2.Sınav'!$D$33:$D$282,0),34))</f>
        <v/>
      </c>
      <c r="AK108" s="23" t="str">
        <f t="shared" si="5"/>
        <v/>
      </c>
      <c r="AL108" s="66" t="str">
        <f t="shared" si="6"/>
        <v/>
      </c>
      <c r="AM108" s="35"/>
      <c r="AN108" s="35"/>
      <c r="AO108" s="35"/>
      <c r="AP108" s="35"/>
      <c r="AQ108" s="35"/>
      <c r="AV108" s="36">
        <f t="shared" si="7"/>
        <v>0</v>
      </c>
      <c r="CA108" s="6">
        <v>1</v>
      </c>
      <c r="CB108" s="43">
        <v>100</v>
      </c>
      <c r="CC108" s="43">
        <v>100</v>
      </c>
    </row>
    <row r="109" spans="2:81" ht="21.95" customHeight="1" x14ac:dyDescent="0.2">
      <c r="B109" s="25">
        <f>SUBTOTAL(109,$CA$1:CA109)</f>
        <v>77</v>
      </c>
      <c r="C109" s="19" t="str">
        <f>IF(ISERROR(INDEX(İsimler!$A$1:$C$1000,MATCH(D109,İsimler!$A$1:$A$1000,0),2)),"",INDEX(İsimler!$A$1:$C$1000,MATCH(D109,İsimler!$A$1:$A$1000,0),3))</f>
        <v/>
      </c>
      <c r="D109" s="1"/>
      <c r="E109" s="119" t="str">
        <f>IF(ISERROR(INDEX(İsimler!$A$1:$C$1000,MATCH(D109,İsimler!$A$1:$A$1000,0),2)),"",INDEX(İsimler!$A$1:$C$1000,MATCH(D109,İsimler!$A$1:$A$1000,0),2))</f>
        <v/>
      </c>
      <c r="F109" s="120"/>
      <c r="G109" s="120"/>
      <c r="H109" s="120"/>
      <c r="I109" s="120"/>
      <c r="J109" s="121"/>
      <c r="K109" s="1"/>
      <c r="L109" s="1"/>
      <c r="M109" s="1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3" t="str">
        <f>IF(ISERROR(INDEX('2.Sınav'!$C$33:$AJ$282,MATCH(D109,'2.Sınav'!$D$33:$D$282,0),2)),"",INDEX('2.Sınav'!$C$33:$AJ$282,MATCH(D109,'2.Sınav'!$D$33:$D$282,0),34))</f>
        <v/>
      </c>
      <c r="AK109" s="23" t="str">
        <f t="shared" si="5"/>
        <v/>
      </c>
      <c r="AL109" s="66" t="str">
        <f t="shared" si="6"/>
        <v/>
      </c>
      <c r="AM109" s="35"/>
      <c r="AN109" s="35"/>
      <c r="AO109" s="35"/>
      <c r="AP109" s="35"/>
      <c r="AQ109" s="35"/>
      <c r="AV109" s="36">
        <f t="shared" si="7"/>
        <v>0</v>
      </c>
      <c r="CA109" s="6">
        <v>1</v>
      </c>
      <c r="CB109" s="43">
        <v>100</v>
      </c>
      <c r="CC109" s="43">
        <v>100</v>
      </c>
    </row>
    <row r="110" spans="2:81" ht="21.95" customHeight="1" x14ac:dyDescent="0.2">
      <c r="B110" s="25">
        <f>SUBTOTAL(109,$CA$1:CA110)</f>
        <v>78</v>
      </c>
      <c r="C110" s="19" t="str">
        <f>IF(ISERROR(INDEX(İsimler!$A$1:$C$1000,MATCH(D110,İsimler!$A$1:$A$1000,0),2)),"",INDEX(İsimler!$A$1:$C$1000,MATCH(D110,İsimler!$A$1:$A$1000,0),3))</f>
        <v/>
      </c>
      <c r="D110" s="1"/>
      <c r="E110" s="119" t="str">
        <f>IF(ISERROR(INDEX(İsimler!$A$1:$C$1000,MATCH(D110,İsimler!$A$1:$A$1000,0),2)),"",INDEX(İsimler!$A$1:$C$1000,MATCH(D110,İsimler!$A$1:$A$1000,0),2))</f>
        <v/>
      </c>
      <c r="F110" s="120"/>
      <c r="G110" s="120"/>
      <c r="H110" s="120"/>
      <c r="I110" s="120"/>
      <c r="J110" s="121"/>
      <c r="K110" s="1"/>
      <c r="L110" s="1"/>
      <c r="M110" s="1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3" t="str">
        <f>IF(ISERROR(INDEX('2.Sınav'!$C$33:$AJ$282,MATCH(D110,'2.Sınav'!$D$33:$D$282,0),2)),"",INDEX('2.Sınav'!$C$33:$AJ$282,MATCH(D110,'2.Sınav'!$D$33:$D$282,0),34))</f>
        <v/>
      </c>
      <c r="AK110" s="23" t="str">
        <f t="shared" si="5"/>
        <v/>
      </c>
      <c r="AL110" s="66" t="str">
        <f t="shared" si="6"/>
        <v/>
      </c>
      <c r="AM110" s="35"/>
      <c r="AN110" s="35"/>
      <c r="AO110" s="35"/>
      <c r="AP110" s="35"/>
      <c r="AQ110" s="35"/>
      <c r="AV110" s="36">
        <f t="shared" si="7"/>
        <v>0</v>
      </c>
      <c r="CA110" s="6">
        <v>1</v>
      </c>
      <c r="CB110" s="43">
        <v>100</v>
      </c>
      <c r="CC110" s="43">
        <v>100</v>
      </c>
    </row>
    <row r="111" spans="2:81" ht="21.95" customHeight="1" x14ac:dyDescent="0.2">
      <c r="B111" s="25">
        <f>SUBTOTAL(109,$CA$1:CA111)</f>
        <v>79</v>
      </c>
      <c r="C111" s="19" t="str">
        <f>IF(ISERROR(INDEX(İsimler!$A$1:$C$1000,MATCH(D111,İsimler!$A$1:$A$1000,0),2)),"",INDEX(İsimler!$A$1:$C$1000,MATCH(D111,İsimler!$A$1:$A$1000,0),3))</f>
        <v/>
      </c>
      <c r="D111" s="1"/>
      <c r="E111" s="119" t="str">
        <f>IF(ISERROR(INDEX(İsimler!$A$1:$C$1000,MATCH(D111,İsimler!$A$1:$A$1000,0),2)),"",INDEX(İsimler!$A$1:$C$1000,MATCH(D111,İsimler!$A$1:$A$1000,0),2))</f>
        <v/>
      </c>
      <c r="F111" s="120"/>
      <c r="G111" s="120"/>
      <c r="H111" s="120"/>
      <c r="I111" s="120"/>
      <c r="J111" s="121"/>
      <c r="K111" s="1"/>
      <c r="L111" s="1"/>
      <c r="M111" s="1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3" t="str">
        <f>IF(ISERROR(INDEX('2.Sınav'!$C$33:$AJ$282,MATCH(D111,'2.Sınav'!$D$33:$D$282,0),2)),"",INDEX('2.Sınav'!$C$33:$AJ$282,MATCH(D111,'2.Sınav'!$D$33:$D$282,0),34))</f>
        <v/>
      </c>
      <c r="AK111" s="23" t="str">
        <f t="shared" si="5"/>
        <v/>
      </c>
      <c r="AL111" s="66" t="str">
        <f t="shared" si="6"/>
        <v/>
      </c>
      <c r="AM111" s="35"/>
      <c r="AN111" s="35"/>
      <c r="AO111" s="35"/>
      <c r="AP111" s="35"/>
      <c r="AQ111" s="35"/>
      <c r="AV111" s="36">
        <f t="shared" si="7"/>
        <v>0</v>
      </c>
      <c r="CA111" s="6">
        <v>1</v>
      </c>
      <c r="CB111" s="43">
        <v>100</v>
      </c>
      <c r="CC111" s="43">
        <v>100</v>
      </c>
    </row>
    <row r="112" spans="2:81" ht="21.95" customHeight="1" x14ac:dyDescent="0.2">
      <c r="B112" s="25">
        <f>SUBTOTAL(109,$CA$1:CA112)</f>
        <v>80</v>
      </c>
      <c r="C112" s="19" t="str">
        <f>IF(ISERROR(INDEX(İsimler!$A$1:$C$1000,MATCH(D112,İsimler!$A$1:$A$1000,0),2)),"",INDEX(İsimler!$A$1:$C$1000,MATCH(D112,İsimler!$A$1:$A$1000,0),3))</f>
        <v/>
      </c>
      <c r="D112" s="1"/>
      <c r="E112" s="119" t="str">
        <f>IF(ISERROR(INDEX(İsimler!$A$1:$C$1000,MATCH(D112,İsimler!$A$1:$A$1000,0),2)),"",INDEX(İsimler!$A$1:$C$1000,MATCH(D112,İsimler!$A$1:$A$1000,0),2))</f>
        <v/>
      </c>
      <c r="F112" s="120"/>
      <c r="G112" s="120"/>
      <c r="H112" s="120"/>
      <c r="I112" s="120"/>
      <c r="J112" s="121"/>
      <c r="K112" s="1"/>
      <c r="L112" s="1"/>
      <c r="M112" s="1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3" t="str">
        <f>IF(ISERROR(INDEX('2.Sınav'!$C$33:$AJ$282,MATCH(D112,'2.Sınav'!$D$33:$D$282,0),2)),"",INDEX('2.Sınav'!$C$33:$AJ$282,MATCH(D112,'2.Sınav'!$D$33:$D$282,0),34))</f>
        <v/>
      </c>
      <c r="AK112" s="23" t="str">
        <f t="shared" si="5"/>
        <v/>
      </c>
      <c r="AL112" s="66" t="str">
        <f t="shared" si="6"/>
        <v/>
      </c>
      <c r="AM112" s="35"/>
      <c r="AN112" s="35"/>
      <c r="AO112" s="35"/>
      <c r="AP112" s="35"/>
      <c r="AQ112" s="35"/>
      <c r="AV112" s="36">
        <f t="shared" si="7"/>
        <v>0</v>
      </c>
      <c r="CA112" s="6">
        <v>1</v>
      </c>
      <c r="CB112" s="43">
        <v>100</v>
      </c>
      <c r="CC112" s="43">
        <v>100</v>
      </c>
    </row>
    <row r="113" spans="2:81" ht="21.95" customHeight="1" x14ac:dyDescent="0.2">
      <c r="B113" s="25">
        <f>SUBTOTAL(109,$CA$1:CA113)</f>
        <v>81</v>
      </c>
      <c r="C113" s="19" t="str">
        <f>IF(ISERROR(INDEX(İsimler!$A$1:$C$1000,MATCH(D113,İsimler!$A$1:$A$1000,0),2)),"",INDEX(İsimler!$A$1:$C$1000,MATCH(D113,İsimler!$A$1:$A$1000,0),3))</f>
        <v/>
      </c>
      <c r="D113" s="1"/>
      <c r="E113" s="119" t="str">
        <f>IF(ISERROR(INDEX(İsimler!$A$1:$C$1000,MATCH(D113,İsimler!$A$1:$A$1000,0),2)),"",INDEX(İsimler!$A$1:$C$1000,MATCH(D113,İsimler!$A$1:$A$1000,0),2))</f>
        <v/>
      </c>
      <c r="F113" s="120"/>
      <c r="G113" s="120"/>
      <c r="H113" s="120"/>
      <c r="I113" s="120"/>
      <c r="J113" s="121"/>
      <c r="K113" s="1"/>
      <c r="L113" s="1"/>
      <c r="M113" s="1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3" t="str">
        <f>IF(ISERROR(INDEX('2.Sınav'!$C$33:$AJ$282,MATCH(D113,'2.Sınav'!$D$33:$D$282,0),2)),"",INDEX('2.Sınav'!$C$33:$AJ$282,MATCH(D113,'2.Sınav'!$D$33:$D$282,0),34))</f>
        <v/>
      </c>
      <c r="AK113" s="23" t="str">
        <f t="shared" si="5"/>
        <v/>
      </c>
      <c r="AL113" s="66" t="str">
        <f t="shared" si="6"/>
        <v/>
      </c>
      <c r="AM113" s="35"/>
      <c r="AN113" s="35"/>
      <c r="AO113" s="35"/>
      <c r="AP113" s="35"/>
      <c r="AQ113" s="35"/>
      <c r="AV113" s="36">
        <f t="shared" si="7"/>
        <v>0</v>
      </c>
      <c r="CA113" s="6">
        <v>1</v>
      </c>
      <c r="CB113" s="43">
        <v>100</v>
      </c>
      <c r="CC113" s="43">
        <v>100</v>
      </c>
    </row>
    <row r="114" spans="2:81" ht="21.95" customHeight="1" x14ac:dyDescent="0.2">
      <c r="B114" s="25">
        <f>SUBTOTAL(109,$CA$1:CA114)</f>
        <v>82</v>
      </c>
      <c r="C114" s="19" t="str">
        <f>IF(ISERROR(INDEX(İsimler!$A$1:$C$1000,MATCH(D114,İsimler!$A$1:$A$1000,0),2)),"",INDEX(İsimler!$A$1:$C$1000,MATCH(D114,İsimler!$A$1:$A$1000,0),3))</f>
        <v/>
      </c>
      <c r="D114" s="1"/>
      <c r="E114" s="119" t="str">
        <f>IF(ISERROR(INDEX(İsimler!$A$1:$C$1000,MATCH(D114,İsimler!$A$1:$A$1000,0),2)),"",INDEX(İsimler!$A$1:$C$1000,MATCH(D114,İsimler!$A$1:$A$1000,0),2))</f>
        <v/>
      </c>
      <c r="F114" s="120"/>
      <c r="G114" s="120"/>
      <c r="H114" s="120"/>
      <c r="I114" s="120"/>
      <c r="J114" s="121"/>
      <c r="K114" s="1"/>
      <c r="L114" s="1"/>
      <c r="M114" s="1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3" t="str">
        <f>IF(ISERROR(INDEX('2.Sınav'!$C$33:$AJ$282,MATCH(D114,'2.Sınav'!$D$33:$D$282,0),2)),"",INDEX('2.Sınav'!$C$33:$AJ$282,MATCH(D114,'2.Sınav'!$D$33:$D$282,0),34))</f>
        <v/>
      </c>
      <c r="AK114" s="23" t="str">
        <f t="shared" si="5"/>
        <v/>
      </c>
      <c r="AL114" s="66" t="str">
        <f t="shared" si="6"/>
        <v/>
      </c>
      <c r="AM114" s="35"/>
      <c r="AN114" s="35"/>
      <c r="AO114" s="35"/>
      <c r="AP114" s="35"/>
      <c r="AQ114" s="35"/>
      <c r="AV114" s="36">
        <f t="shared" si="7"/>
        <v>0</v>
      </c>
      <c r="CA114" s="6">
        <v>1</v>
      </c>
      <c r="CB114" s="43">
        <v>100</v>
      </c>
      <c r="CC114" s="43">
        <v>100</v>
      </c>
    </row>
    <row r="115" spans="2:81" ht="21.95" customHeight="1" x14ac:dyDescent="0.2">
      <c r="B115" s="25">
        <f>SUBTOTAL(109,$CA$1:CA115)</f>
        <v>83</v>
      </c>
      <c r="C115" s="19" t="str">
        <f>IF(ISERROR(INDEX(İsimler!$A$1:$C$1000,MATCH(D115,İsimler!$A$1:$A$1000,0),2)),"",INDEX(İsimler!$A$1:$C$1000,MATCH(D115,İsimler!$A$1:$A$1000,0),3))</f>
        <v/>
      </c>
      <c r="D115" s="1"/>
      <c r="E115" s="119" t="str">
        <f>IF(ISERROR(INDEX(İsimler!$A$1:$C$1000,MATCH(D115,İsimler!$A$1:$A$1000,0),2)),"",INDEX(İsimler!$A$1:$C$1000,MATCH(D115,İsimler!$A$1:$A$1000,0),2))</f>
        <v/>
      </c>
      <c r="F115" s="120"/>
      <c r="G115" s="120"/>
      <c r="H115" s="120"/>
      <c r="I115" s="120"/>
      <c r="J115" s="121"/>
      <c r="K115" s="1"/>
      <c r="L115" s="1"/>
      <c r="M115" s="1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3" t="str">
        <f>IF(ISERROR(INDEX('2.Sınav'!$C$33:$AJ$282,MATCH(D115,'2.Sınav'!$D$33:$D$282,0),2)),"",INDEX('2.Sınav'!$C$33:$AJ$282,MATCH(D115,'2.Sınav'!$D$33:$D$282,0),34))</f>
        <v/>
      </c>
      <c r="AK115" s="23" t="str">
        <f t="shared" si="5"/>
        <v/>
      </c>
      <c r="AL115" s="66" t="str">
        <f t="shared" si="6"/>
        <v/>
      </c>
      <c r="AM115" s="35"/>
      <c r="AN115" s="35"/>
      <c r="AO115" s="35"/>
      <c r="AP115" s="35"/>
      <c r="AQ115" s="35"/>
      <c r="AV115" s="36">
        <f t="shared" si="7"/>
        <v>0</v>
      </c>
      <c r="CA115" s="6">
        <v>1</v>
      </c>
      <c r="CB115" s="43">
        <v>100</v>
      </c>
      <c r="CC115" s="43">
        <v>100</v>
      </c>
    </row>
    <row r="116" spans="2:81" ht="21.95" customHeight="1" x14ac:dyDescent="0.2">
      <c r="B116" s="25">
        <f>SUBTOTAL(109,$CA$1:CA116)</f>
        <v>84</v>
      </c>
      <c r="C116" s="19" t="str">
        <f>IF(ISERROR(INDEX(İsimler!$A$1:$C$1000,MATCH(D116,İsimler!$A$1:$A$1000,0),2)),"",INDEX(İsimler!$A$1:$C$1000,MATCH(D116,İsimler!$A$1:$A$1000,0),3))</f>
        <v/>
      </c>
      <c r="D116" s="1"/>
      <c r="E116" s="119" t="str">
        <f>IF(ISERROR(INDEX(İsimler!$A$1:$C$1000,MATCH(D116,İsimler!$A$1:$A$1000,0),2)),"",INDEX(İsimler!$A$1:$C$1000,MATCH(D116,İsimler!$A$1:$A$1000,0),2))</f>
        <v/>
      </c>
      <c r="F116" s="120"/>
      <c r="G116" s="120"/>
      <c r="H116" s="120"/>
      <c r="I116" s="120"/>
      <c r="J116" s="121"/>
      <c r="K116" s="1"/>
      <c r="L116" s="1"/>
      <c r="M116" s="1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3" t="str">
        <f>IF(ISERROR(INDEX('2.Sınav'!$C$33:$AJ$282,MATCH(D116,'2.Sınav'!$D$33:$D$282,0),2)),"",INDEX('2.Sınav'!$C$33:$AJ$282,MATCH(D116,'2.Sınav'!$D$33:$D$282,0),34))</f>
        <v/>
      </c>
      <c r="AK116" s="23" t="str">
        <f t="shared" si="5"/>
        <v/>
      </c>
      <c r="AL116" s="66" t="str">
        <f t="shared" si="6"/>
        <v/>
      </c>
      <c r="AM116" s="35"/>
      <c r="AN116" s="35"/>
      <c r="AO116" s="35"/>
      <c r="AP116" s="35"/>
      <c r="AQ116" s="35"/>
      <c r="AV116" s="36">
        <f t="shared" si="7"/>
        <v>0</v>
      </c>
      <c r="CA116" s="6">
        <v>1</v>
      </c>
      <c r="CB116" s="43">
        <v>100</v>
      </c>
      <c r="CC116" s="43">
        <v>100</v>
      </c>
    </row>
    <row r="117" spans="2:81" ht="21.95" customHeight="1" x14ac:dyDescent="0.2">
      <c r="B117" s="25">
        <f>SUBTOTAL(109,$CA$1:CA117)</f>
        <v>85</v>
      </c>
      <c r="C117" s="19" t="str">
        <f>IF(ISERROR(INDEX(İsimler!$A$1:$C$1000,MATCH(D117,İsimler!$A$1:$A$1000,0),2)),"",INDEX(İsimler!$A$1:$C$1000,MATCH(D117,İsimler!$A$1:$A$1000,0),3))</f>
        <v/>
      </c>
      <c r="D117" s="1"/>
      <c r="E117" s="119" t="str">
        <f>IF(ISERROR(INDEX(İsimler!$A$1:$C$1000,MATCH(D117,İsimler!$A$1:$A$1000,0),2)),"",INDEX(İsimler!$A$1:$C$1000,MATCH(D117,İsimler!$A$1:$A$1000,0),2))</f>
        <v/>
      </c>
      <c r="F117" s="120"/>
      <c r="G117" s="120"/>
      <c r="H117" s="120"/>
      <c r="I117" s="120"/>
      <c r="J117" s="121"/>
      <c r="K117" s="1"/>
      <c r="L117" s="1"/>
      <c r="M117" s="1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3" t="str">
        <f>IF(ISERROR(INDEX('2.Sınav'!$C$33:$AJ$282,MATCH(D117,'2.Sınav'!$D$33:$D$282,0),2)),"",INDEX('2.Sınav'!$C$33:$AJ$282,MATCH(D117,'2.Sınav'!$D$33:$D$282,0),34))</f>
        <v/>
      </c>
      <c r="AK117" s="23" t="str">
        <f t="shared" si="5"/>
        <v/>
      </c>
      <c r="AL117" s="66" t="str">
        <f t="shared" si="6"/>
        <v/>
      </c>
      <c r="AM117" s="35"/>
      <c r="AN117" s="35"/>
      <c r="AO117" s="35"/>
      <c r="AP117" s="35"/>
      <c r="AQ117" s="35"/>
      <c r="AV117" s="36">
        <f t="shared" si="7"/>
        <v>0</v>
      </c>
      <c r="CA117" s="6">
        <v>1</v>
      </c>
      <c r="CB117" s="43">
        <v>100</v>
      </c>
      <c r="CC117" s="43">
        <v>100</v>
      </c>
    </row>
    <row r="118" spans="2:81" ht="21.95" customHeight="1" x14ac:dyDescent="0.2">
      <c r="B118" s="25">
        <f>SUBTOTAL(109,$CA$1:CA118)</f>
        <v>86</v>
      </c>
      <c r="C118" s="19" t="str">
        <f>IF(ISERROR(INDEX(İsimler!$A$1:$C$1000,MATCH(D118,İsimler!$A$1:$A$1000,0),2)),"",INDEX(İsimler!$A$1:$C$1000,MATCH(D118,İsimler!$A$1:$A$1000,0),3))</f>
        <v/>
      </c>
      <c r="D118" s="1"/>
      <c r="E118" s="119" t="str">
        <f>IF(ISERROR(INDEX(İsimler!$A$1:$C$1000,MATCH(D118,İsimler!$A$1:$A$1000,0),2)),"",INDEX(İsimler!$A$1:$C$1000,MATCH(D118,İsimler!$A$1:$A$1000,0),2))</f>
        <v/>
      </c>
      <c r="F118" s="120"/>
      <c r="G118" s="120"/>
      <c r="H118" s="120"/>
      <c r="I118" s="120"/>
      <c r="J118" s="121"/>
      <c r="K118" s="1"/>
      <c r="L118" s="1"/>
      <c r="M118" s="1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3" t="str">
        <f>IF(ISERROR(INDEX('2.Sınav'!$C$33:$AJ$282,MATCH(D118,'2.Sınav'!$D$33:$D$282,0),2)),"",INDEX('2.Sınav'!$C$33:$AJ$282,MATCH(D118,'2.Sınav'!$D$33:$D$282,0),34))</f>
        <v/>
      </c>
      <c r="AK118" s="23" t="str">
        <f t="shared" si="5"/>
        <v/>
      </c>
      <c r="AL118" s="66" t="str">
        <f t="shared" si="6"/>
        <v/>
      </c>
      <c r="AM118" s="35"/>
      <c r="AN118" s="35"/>
      <c r="AO118" s="35"/>
      <c r="AP118" s="35"/>
      <c r="AQ118" s="35"/>
      <c r="AV118" s="36">
        <f t="shared" si="7"/>
        <v>0</v>
      </c>
      <c r="CA118" s="6">
        <v>1</v>
      </c>
      <c r="CB118" s="43">
        <v>100</v>
      </c>
      <c r="CC118" s="43">
        <v>100</v>
      </c>
    </row>
    <row r="119" spans="2:81" ht="21.95" customHeight="1" x14ac:dyDescent="0.2">
      <c r="B119" s="25">
        <f>SUBTOTAL(109,$CA$1:CA119)</f>
        <v>87</v>
      </c>
      <c r="C119" s="19" t="str">
        <f>IF(ISERROR(INDEX(İsimler!$A$1:$C$1000,MATCH(D119,İsimler!$A$1:$A$1000,0),2)),"",INDEX(İsimler!$A$1:$C$1000,MATCH(D119,İsimler!$A$1:$A$1000,0),3))</f>
        <v/>
      </c>
      <c r="D119" s="1"/>
      <c r="E119" s="119" t="str">
        <f>IF(ISERROR(INDEX(İsimler!$A$1:$C$1000,MATCH(D119,İsimler!$A$1:$A$1000,0),2)),"",INDEX(İsimler!$A$1:$C$1000,MATCH(D119,İsimler!$A$1:$A$1000,0),2))</f>
        <v/>
      </c>
      <c r="F119" s="120"/>
      <c r="G119" s="120"/>
      <c r="H119" s="120"/>
      <c r="I119" s="120"/>
      <c r="J119" s="121"/>
      <c r="K119" s="1"/>
      <c r="L119" s="1"/>
      <c r="M119" s="1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3" t="str">
        <f>IF(ISERROR(INDEX('2.Sınav'!$C$33:$AJ$282,MATCH(D119,'2.Sınav'!$D$33:$D$282,0),2)),"",INDEX('2.Sınav'!$C$33:$AJ$282,MATCH(D119,'2.Sınav'!$D$33:$D$282,0),34))</f>
        <v/>
      </c>
      <c r="AK119" s="23" t="str">
        <f t="shared" si="5"/>
        <v/>
      </c>
      <c r="AL119" s="66" t="str">
        <f t="shared" si="6"/>
        <v/>
      </c>
      <c r="AM119" s="35"/>
      <c r="AN119" s="35"/>
      <c r="AO119" s="35"/>
      <c r="AP119" s="35"/>
      <c r="AQ119" s="35"/>
      <c r="AV119" s="36">
        <f t="shared" si="7"/>
        <v>0</v>
      </c>
      <c r="CA119" s="6">
        <v>1</v>
      </c>
      <c r="CB119" s="43">
        <v>100</v>
      </c>
      <c r="CC119" s="43">
        <v>100</v>
      </c>
    </row>
    <row r="120" spans="2:81" ht="21.95" customHeight="1" x14ac:dyDescent="0.2">
      <c r="B120" s="25">
        <f>SUBTOTAL(109,$CA$1:CA120)</f>
        <v>88</v>
      </c>
      <c r="C120" s="19" t="str">
        <f>IF(ISERROR(INDEX(İsimler!$A$1:$C$1000,MATCH(D120,İsimler!$A$1:$A$1000,0),2)),"",INDEX(İsimler!$A$1:$C$1000,MATCH(D120,İsimler!$A$1:$A$1000,0),3))</f>
        <v/>
      </c>
      <c r="D120" s="1"/>
      <c r="E120" s="119" t="str">
        <f>IF(ISERROR(INDEX(İsimler!$A$1:$C$1000,MATCH(D120,İsimler!$A$1:$A$1000,0),2)),"",INDEX(İsimler!$A$1:$C$1000,MATCH(D120,İsimler!$A$1:$A$1000,0),2))</f>
        <v/>
      </c>
      <c r="F120" s="120"/>
      <c r="G120" s="120"/>
      <c r="H120" s="120"/>
      <c r="I120" s="120"/>
      <c r="J120" s="121"/>
      <c r="K120" s="1"/>
      <c r="L120" s="1"/>
      <c r="M120" s="1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3" t="str">
        <f>IF(ISERROR(INDEX('2.Sınav'!$C$33:$AJ$282,MATCH(D120,'2.Sınav'!$D$33:$D$282,0),2)),"",INDEX('2.Sınav'!$C$33:$AJ$282,MATCH(D120,'2.Sınav'!$D$33:$D$282,0),34))</f>
        <v/>
      </c>
      <c r="AK120" s="23" t="str">
        <f t="shared" si="5"/>
        <v/>
      </c>
      <c r="AL120" s="66" t="str">
        <f t="shared" si="6"/>
        <v/>
      </c>
      <c r="AM120" s="35"/>
      <c r="AN120" s="35"/>
      <c r="AO120" s="35"/>
      <c r="AP120" s="35"/>
      <c r="AQ120" s="35"/>
      <c r="AV120" s="36">
        <f t="shared" si="7"/>
        <v>0</v>
      </c>
      <c r="CA120" s="6">
        <v>1</v>
      </c>
      <c r="CB120" s="43">
        <v>100</v>
      </c>
      <c r="CC120" s="43">
        <v>100</v>
      </c>
    </row>
    <row r="121" spans="2:81" ht="21.95" customHeight="1" x14ac:dyDescent="0.2">
      <c r="B121" s="25">
        <f>SUBTOTAL(109,$CA$1:CA121)</f>
        <v>89</v>
      </c>
      <c r="C121" s="19" t="str">
        <f>IF(ISERROR(INDEX(İsimler!$A$1:$C$1000,MATCH(D121,İsimler!$A$1:$A$1000,0),2)),"",INDEX(İsimler!$A$1:$C$1000,MATCH(D121,İsimler!$A$1:$A$1000,0),3))</f>
        <v/>
      </c>
      <c r="D121" s="1"/>
      <c r="E121" s="119" t="str">
        <f>IF(ISERROR(INDEX(İsimler!$A$1:$C$1000,MATCH(D121,İsimler!$A$1:$A$1000,0),2)),"",INDEX(İsimler!$A$1:$C$1000,MATCH(D121,İsimler!$A$1:$A$1000,0),2))</f>
        <v/>
      </c>
      <c r="F121" s="120"/>
      <c r="G121" s="120"/>
      <c r="H121" s="120"/>
      <c r="I121" s="120"/>
      <c r="J121" s="121"/>
      <c r="K121" s="1"/>
      <c r="L121" s="1"/>
      <c r="M121" s="1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3" t="str">
        <f>IF(ISERROR(INDEX('2.Sınav'!$C$33:$AJ$282,MATCH(D121,'2.Sınav'!$D$33:$D$282,0),2)),"",INDEX('2.Sınav'!$C$33:$AJ$282,MATCH(D121,'2.Sınav'!$D$33:$D$282,0),34))</f>
        <v/>
      </c>
      <c r="AK121" s="23" t="str">
        <f t="shared" si="5"/>
        <v/>
      </c>
      <c r="AL121" s="66" t="str">
        <f t="shared" si="6"/>
        <v/>
      </c>
      <c r="AM121" s="35"/>
      <c r="AN121" s="35"/>
      <c r="AO121" s="35"/>
      <c r="AP121" s="35"/>
      <c r="AQ121" s="35"/>
      <c r="AV121" s="36">
        <f t="shared" si="7"/>
        <v>0</v>
      </c>
      <c r="CA121" s="6">
        <v>1</v>
      </c>
      <c r="CB121" s="43">
        <v>100</v>
      </c>
      <c r="CC121" s="43">
        <v>100</v>
      </c>
    </row>
    <row r="122" spans="2:81" ht="21.95" customHeight="1" x14ac:dyDescent="0.2">
      <c r="B122" s="25">
        <f>SUBTOTAL(109,$CA$1:CA122)</f>
        <v>90</v>
      </c>
      <c r="C122" s="19" t="str">
        <f>IF(ISERROR(INDEX(İsimler!$A$1:$C$1000,MATCH(D122,İsimler!$A$1:$A$1000,0),2)),"",INDEX(İsimler!$A$1:$C$1000,MATCH(D122,İsimler!$A$1:$A$1000,0),3))</f>
        <v/>
      </c>
      <c r="D122" s="1"/>
      <c r="E122" s="119" t="str">
        <f>IF(ISERROR(INDEX(İsimler!$A$1:$C$1000,MATCH(D122,İsimler!$A$1:$A$1000,0),2)),"",INDEX(İsimler!$A$1:$C$1000,MATCH(D122,İsimler!$A$1:$A$1000,0),2))</f>
        <v/>
      </c>
      <c r="F122" s="120"/>
      <c r="G122" s="120"/>
      <c r="H122" s="120"/>
      <c r="I122" s="120"/>
      <c r="J122" s="121"/>
      <c r="K122" s="1"/>
      <c r="L122" s="1"/>
      <c r="M122" s="1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3" t="str">
        <f>IF(ISERROR(INDEX('2.Sınav'!$C$33:$AJ$282,MATCH(D122,'2.Sınav'!$D$33:$D$282,0),2)),"",INDEX('2.Sınav'!$C$33:$AJ$282,MATCH(D122,'2.Sınav'!$D$33:$D$282,0),34))</f>
        <v/>
      </c>
      <c r="AK122" s="23" t="str">
        <f t="shared" si="5"/>
        <v/>
      </c>
      <c r="AL122" s="66" t="str">
        <f t="shared" si="6"/>
        <v/>
      </c>
      <c r="AM122" s="35"/>
      <c r="AN122" s="35"/>
      <c r="AO122" s="35"/>
      <c r="AP122" s="35"/>
      <c r="AQ122" s="35"/>
      <c r="AV122" s="36">
        <f t="shared" si="7"/>
        <v>0</v>
      </c>
      <c r="CA122" s="6">
        <v>1</v>
      </c>
      <c r="CB122" s="43">
        <v>100</v>
      </c>
      <c r="CC122" s="43">
        <v>100</v>
      </c>
    </row>
    <row r="123" spans="2:81" ht="21.95" customHeight="1" x14ac:dyDescent="0.2">
      <c r="B123" s="25">
        <f>SUBTOTAL(109,$CA$1:CA123)</f>
        <v>91</v>
      </c>
      <c r="C123" s="19" t="str">
        <f>IF(ISERROR(INDEX(İsimler!$A$1:$C$1000,MATCH(D123,İsimler!$A$1:$A$1000,0),2)),"",INDEX(İsimler!$A$1:$C$1000,MATCH(D123,İsimler!$A$1:$A$1000,0),3))</f>
        <v/>
      </c>
      <c r="D123" s="1"/>
      <c r="E123" s="119" t="str">
        <f>IF(ISERROR(INDEX(İsimler!$A$1:$C$1000,MATCH(D123,İsimler!$A$1:$A$1000,0),2)),"",INDEX(İsimler!$A$1:$C$1000,MATCH(D123,İsimler!$A$1:$A$1000,0),2))</f>
        <v/>
      </c>
      <c r="F123" s="120"/>
      <c r="G123" s="120"/>
      <c r="H123" s="120"/>
      <c r="I123" s="120"/>
      <c r="J123" s="121"/>
      <c r="K123" s="1"/>
      <c r="L123" s="1"/>
      <c r="M123" s="1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3" t="str">
        <f>IF(ISERROR(INDEX('2.Sınav'!$C$33:$AJ$282,MATCH(D123,'2.Sınav'!$D$33:$D$282,0),2)),"",INDEX('2.Sınav'!$C$33:$AJ$282,MATCH(D123,'2.Sınav'!$D$33:$D$282,0),34))</f>
        <v/>
      </c>
      <c r="AK123" s="23" t="str">
        <f t="shared" si="5"/>
        <v/>
      </c>
      <c r="AL123" s="66" t="str">
        <f t="shared" si="6"/>
        <v/>
      </c>
      <c r="AM123" s="35"/>
      <c r="AN123" s="35"/>
      <c r="AO123" s="35"/>
      <c r="AP123" s="35"/>
      <c r="AQ123" s="35"/>
      <c r="AV123" s="36">
        <f t="shared" si="7"/>
        <v>0</v>
      </c>
      <c r="CA123" s="6">
        <v>1</v>
      </c>
      <c r="CB123" s="43">
        <v>100</v>
      </c>
      <c r="CC123" s="43">
        <v>100</v>
      </c>
    </row>
    <row r="124" spans="2:81" ht="21.95" customHeight="1" x14ac:dyDescent="0.2">
      <c r="B124" s="25">
        <f>SUBTOTAL(109,$CA$1:CA124)</f>
        <v>92</v>
      </c>
      <c r="C124" s="19" t="str">
        <f>IF(ISERROR(INDEX(İsimler!$A$1:$C$1000,MATCH(D124,İsimler!$A$1:$A$1000,0),2)),"",INDEX(İsimler!$A$1:$C$1000,MATCH(D124,İsimler!$A$1:$A$1000,0),3))</f>
        <v/>
      </c>
      <c r="D124" s="1"/>
      <c r="E124" s="119" t="str">
        <f>IF(ISERROR(INDEX(İsimler!$A$1:$C$1000,MATCH(D124,İsimler!$A$1:$A$1000,0),2)),"",INDEX(İsimler!$A$1:$C$1000,MATCH(D124,İsimler!$A$1:$A$1000,0),2))</f>
        <v/>
      </c>
      <c r="F124" s="120"/>
      <c r="G124" s="120"/>
      <c r="H124" s="120"/>
      <c r="I124" s="120"/>
      <c r="J124" s="121"/>
      <c r="K124" s="1"/>
      <c r="L124" s="1"/>
      <c r="M124" s="1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3" t="str">
        <f>IF(ISERROR(INDEX('2.Sınav'!$C$33:$AJ$282,MATCH(D124,'2.Sınav'!$D$33:$D$282,0),2)),"",INDEX('2.Sınav'!$C$33:$AJ$282,MATCH(D124,'2.Sınav'!$D$33:$D$282,0),34))</f>
        <v/>
      </c>
      <c r="AK124" s="23" t="str">
        <f t="shared" si="5"/>
        <v/>
      </c>
      <c r="AL124" s="66" t="str">
        <f t="shared" si="6"/>
        <v/>
      </c>
      <c r="AM124" s="35"/>
      <c r="AN124" s="35"/>
      <c r="AO124" s="35"/>
      <c r="AP124" s="35"/>
      <c r="AQ124" s="35"/>
      <c r="AV124" s="36">
        <f t="shared" si="7"/>
        <v>0</v>
      </c>
      <c r="CA124" s="6">
        <v>1</v>
      </c>
      <c r="CB124" s="43">
        <v>100</v>
      </c>
      <c r="CC124" s="43">
        <v>100</v>
      </c>
    </row>
    <row r="125" spans="2:81" ht="21.95" customHeight="1" x14ac:dyDescent="0.2">
      <c r="B125" s="25">
        <f>SUBTOTAL(109,$CA$1:CA125)</f>
        <v>93</v>
      </c>
      <c r="C125" s="19" t="str">
        <f>IF(ISERROR(INDEX(İsimler!$A$1:$C$1000,MATCH(D125,İsimler!$A$1:$A$1000,0),2)),"",INDEX(İsimler!$A$1:$C$1000,MATCH(D125,İsimler!$A$1:$A$1000,0),3))</f>
        <v/>
      </c>
      <c r="D125" s="1"/>
      <c r="E125" s="119" t="str">
        <f>IF(ISERROR(INDEX(İsimler!$A$1:$C$1000,MATCH(D125,İsimler!$A$1:$A$1000,0),2)),"",INDEX(İsimler!$A$1:$C$1000,MATCH(D125,İsimler!$A$1:$A$1000,0),2))</f>
        <v/>
      </c>
      <c r="F125" s="120"/>
      <c r="G125" s="120"/>
      <c r="H125" s="120"/>
      <c r="I125" s="120"/>
      <c r="J125" s="121"/>
      <c r="K125" s="1"/>
      <c r="L125" s="1"/>
      <c r="M125" s="1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3" t="str">
        <f>IF(ISERROR(INDEX('2.Sınav'!$C$33:$AJ$282,MATCH(D125,'2.Sınav'!$D$33:$D$282,0),2)),"",INDEX('2.Sınav'!$C$33:$AJ$282,MATCH(D125,'2.Sınav'!$D$33:$D$282,0),34))</f>
        <v/>
      </c>
      <c r="AK125" s="23" t="str">
        <f t="shared" si="5"/>
        <v/>
      </c>
      <c r="AL125" s="66" t="str">
        <f t="shared" si="6"/>
        <v/>
      </c>
      <c r="AM125" s="35"/>
      <c r="AN125" s="35"/>
      <c r="AO125" s="35"/>
      <c r="AP125" s="35"/>
      <c r="AQ125" s="35"/>
      <c r="AV125" s="36">
        <f t="shared" si="7"/>
        <v>0</v>
      </c>
      <c r="CA125" s="6">
        <v>1</v>
      </c>
      <c r="CB125" s="43">
        <v>100</v>
      </c>
      <c r="CC125" s="43">
        <v>100</v>
      </c>
    </row>
    <row r="126" spans="2:81" ht="21.95" customHeight="1" x14ac:dyDescent="0.2">
      <c r="B126" s="25">
        <f>SUBTOTAL(109,$CA$1:CA126)</f>
        <v>94</v>
      </c>
      <c r="C126" s="19" t="str">
        <f>IF(ISERROR(INDEX(İsimler!$A$1:$C$1000,MATCH(D126,İsimler!$A$1:$A$1000,0),2)),"",INDEX(İsimler!$A$1:$C$1000,MATCH(D126,İsimler!$A$1:$A$1000,0),3))</f>
        <v/>
      </c>
      <c r="D126" s="1"/>
      <c r="E126" s="119" t="str">
        <f>IF(ISERROR(INDEX(İsimler!$A$1:$C$1000,MATCH(D126,İsimler!$A$1:$A$1000,0),2)),"",INDEX(İsimler!$A$1:$C$1000,MATCH(D126,İsimler!$A$1:$A$1000,0),2))</f>
        <v/>
      </c>
      <c r="F126" s="120"/>
      <c r="G126" s="120"/>
      <c r="H126" s="120"/>
      <c r="I126" s="120"/>
      <c r="J126" s="121"/>
      <c r="K126" s="1"/>
      <c r="L126" s="1"/>
      <c r="M126" s="1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3" t="str">
        <f>IF(ISERROR(INDEX('2.Sınav'!$C$33:$AJ$282,MATCH(D126,'2.Sınav'!$D$33:$D$282,0),2)),"",INDEX('2.Sınav'!$C$33:$AJ$282,MATCH(D126,'2.Sınav'!$D$33:$D$282,0),34))</f>
        <v/>
      </c>
      <c r="AK126" s="23" t="str">
        <f t="shared" si="5"/>
        <v/>
      </c>
      <c r="AL126" s="66" t="str">
        <f t="shared" si="6"/>
        <v/>
      </c>
      <c r="AM126" s="35"/>
      <c r="AN126" s="35"/>
      <c r="AO126" s="35"/>
      <c r="AP126" s="35"/>
      <c r="AQ126" s="35"/>
      <c r="AV126" s="36">
        <f t="shared" si="7"/>
        <v>0</v>
      </c>
      <c r="CA126" s="6">
        <v>1</v>
      </c>
      <c r="CB126" s="43">
        <v>100</v>
      </c>
      <c r="CC126" s="43">
        <v>100</v>
      </c>
    </row>
    <row r="127" spans="2:81" ht="21.95" customHeight="1" x14ac:dyDescent="0.2">
      <c r="B127" s="25">
        <f>SUBTOTAL(109,$CA$1:CA127)</f>
        <v>95</v>
      </c>
      <c r="C127" s="19" t="str">
        <f>IF(ISERROR(INDEX(İsimler!$A$1:$C$1000,MATCH(D127,İsimler!$A$1:$A$1000,0),2)),"",INDEX(İsimler!$A$1:$C$1000,MATCH(D127,İsimler!$A$1:$A$1000,0),3))</f>
        <v/>
      </c>
      <c r="D127" s="1"/>
      <c r="E127" s="119" t="str">
        <f>IF(ISERROR(INDEX(İsimler!$A$1:$C$1000,MATCH(D127,İsimler!$A$1:$A$1000,0),2)),"",INDEX(İsimler!$A$1:$C$1000,MATCH(D127,İsimler!$A$1:$A$1000,0),2))</f>
        <v/>
      </c>
      <c r="F127" s="120"/>
      <c r="G127" s="120"/>
      <c r="H127" s="120"/>
      <c r="I127" s="120"/>
      <c r="J127" s="121"/>
      <c r="K127" s="1"/>
      <c r="L127" s="1"/>
      <c r="M127" s="1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3" t="str">
        <f>IF(ISERROR(INDEX('2.Sınav'!$C$33:$AJ$282,MATCH(D127,'2.Sınav'!$D$33:$D$282,0),2)),"",INDEX('2.Sınav'!$C$33:$AJ$282,MATCH(D127,'2.Sınav'!$D$33:$D$282,0),34))</f>
        <v/>
      </c>
      <c r="AK127" s="23" t="str">
        <f t="shared" si="5"/>
        <v/>
      </c>
      <c r="AL127" s="66" t="str">
        <f t="shared" si="6"/>
        <v/>
      </c>
      <c r="AM127" s="35"/>
      <c r="AN127" s="35"/>
      <c r="AO127" s="35"/>
      <c r="AP127" s="35"/>
      <c r="AQ127" s="35"/>
      <c r="AV127" s="36">
        <f t="shared" si="7"/>
        <v>0</v>
      </c>
      <c r="CA127" s="6">
        <v>1</v>
      </c>
      <c r="CB127" s="43">
        <v>100</v>
      </c>
      <c r="CC127" s="43">
        <v>100</v>
      </c>
    </row>
    <row r="128" spans="2:81" ht="21.95" customHeight="1" x14ac:dyDescent="0.2">
      <c r="B128" s="25">
        <f>SUBTOTAL(109,$CA$1:CA128)</f>
        <v>96</v>
      </c>
      <c r="C128" s="19" t="str">
        <f>IF(ISERROR(INDEX(İsimler!$A$1:$C$1000,MATCH(D128,İsimler!$A$1:$A$1000,0),2)),"",INDEX(İsimler!$A$1:$C$1000,MATCH(D128,İsimler!$A$1:$A$1000,0),3))</f>
        <v/>
      </c>
      <c r="D128" s="1"/>
      <c r="E128" s="119" t="str">
        <f>IF(ISERROR(INDEX(İsimler!$A$1:$C$1000,MATCH(D128,İsimler!$A$1:$A$1000,0),2)),"",INDEX(İsimler!$A$1:$C$1000,MATCH(D128,İsimler!$A$1:$A$1000,0),2))</f>
        <v/>
      </c>
      <c r="F128" s="120"/>
      <c r="G128" s="120"/>
      <c r="H128" s="120"/>
      <c r="I128" s="120"/>
      <c r="J128" s="121"/>
      <c r="K128" s="1"/>
      <c r="L128" s="1"/>
      <c r="M128" s="1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3" t="str">
        <f>IF(ISERROR(INDEX('2.Sınav'!$C$33:$AJ$282,MATCH(D128,'2.Sınav'!$D$33:$D$282,0),2)),"",INDEX('2.Sınav'!$C$33:$AJ$282,MATCH(D128,'2.Sınav'!$D$33:$D$282,0),34))</f>
        <v/>
      </c>
      <c r="AK128" s="23" t="str">
        <f t="shared" si="5"/>
        <v/>
      </c>
      <c r="AL128" s="66" t="str">
        <f t="shared" si="6"/>
        <v/>
      </c>
      <c r="AM128" s="35"/>
      <c r="AN128" s="35"/>
      <c r="AO128" s="35"/>
      <c r="AP128" s="35"/>
      <c r="AQ128" s="35"/>
      <c r="AV128" s="36">
        <f t="shared" si="7"/>
        <v>0</v>
      </c>
      <c r="CA128" s="6">
        <v>1</v>
      </c>
      <c r="CB128" s="43">
        <v>100</v>
      </c>
      <c r="CC128" s="43">
        <v>100</v>
      </c>
    </row>
    <row r="129" spans="2:81" ht="21.95" customHeight="1" x14ac:dyDescent="0.2">
      <c r="B129" s="25">
        <f>SUBTOTAL(109,$CA$1:CA129)</f>
        <v>97</v>
      </c>
      <c r="C129" s="19" t="str">
        <f>IF(ISERROR(INDEX(İsimler!$A$1:$C$1000,MATCH(D129,İsimler!$A$1:$A$1000,0),2)),"",INDEX(İsimler!$A$1:$C$1000,MATCH(D129,İsimler!$A$1:$A$1000,0),3))</f>
        <v/>
      </c>
      <c r="D129" s="1"/>
      <c r="E129" s="119" t="str">
        <f>IF(ISERROR(INDEX(İsimler!$A$1:$C$1000,MATCH(D129,İsimler!$A$1:$A$1000,0),2)),"",INDEX(İsimler!$A$1:$C$1000,MATCH(D129,İsimler!$A$1:$A$1000,0),2))</f>
        <v/>
      </c>
      <c r="F129" s="120"/>
      <c r="G129" s="120"/>
      <c r="H129" s="120"/>
      <c r="I129" s="120"/>
      <c r="J129" s="121"/>
      <c r="K129" s="1"/>
      <c r="L129" s="1"/>
      <c r="M129" s="1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3" t="str">
        <f>IF(ISERROR(INDEX('2.Sınav'!$C$33:$AJ$282,MATCH(D129,'2.Sınav'!$D$33:$D$282,0),2)),"",INDEX('2.Sınav'!$C$33:$AJ$282,MATCH(D129,'2.Sınav'!$D$33:$D$282,0),34))</f>
        <v/>
      </c>
      <c r="AK129" s="23" t="str">
        <f t="shared" si="5"/>
        <v/>
      </c>
      <c r="AL129" s="66" t="str">
        <f t="shared" si="6"/>
        <v/>
      </c>
      <c r="AM129" s="35"/>
      <c r="AN129" s="35"/>
      <c r="AO129" s="35"/>
      <c r="AP129" s="35"/>
      <c r="AQ129" s="35"/>
      <c r="AV129" s="36">
        <f t="shared" si="7"/>
        <v>0</v>
      </c>
      <c r="CA129" s="6">
        <v>1</v>
      </c>
      <c r="CB129" s="43">
        <v>100</v>
      </c>
      <c r="CC129" s="43">
        <v>100</v>
      </c>
    </row>
    <row r="130" spans="2:81" ht="21.95" customHeight="1" x14ac:dyDescent="0.2">
      <c r="B130" s="25">
        <f>SUBTOTAL(109,$CA$1:CA130)</f>
        <v>98</v>
      </c>
      <c r="C130" s="19" t="str">
        <f>IF(ISERROR(INDEX(İsimler!$A$1:$C$1000,MATCH(D130,İsimler!$A$1:$A$1000,0),2)),"",INDEX(İsimler!$A$1:$C$1000,MATCH(D130,İsimler!$A$1:$A$1000,0),3))</f>
        <v/>
      </c>
      <c r="D130" s="1"/>
      <c r="E130" s="119" t="str">
        <f>IF(ISERROR(INDEX(İsimler!$A$1:$C$1000,MATCH(D130,İsimler!$A$1:$A$1000,0),2)),"",INDEX(İsimler!$A$1:$C$1000,MATCH(D130,İsimler!$A$1:$A$1000,0),2))</f>
        <v/>
      </c>
      <c r="F130" s="120"/>
      <c r="G130" s="120"/>
      <c r="H130" s="120"/>
      <c r="I130" s="120"/>
      <c r="J130" s="121"/>
      <c r="K130" s="1"/>
      <c r="L130" s="1"/>
      <c r="M130" s="1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3" t="str">
        <f>IF(ISERROR(INDEX('2.Sınav'!$C$33:$AJ$282,MATCH(D130,'2.Sınav'!$D$33:$D$282,0),2)),"",INDEX('2.Sınav'!$C$33:$AJ$282,MATCH(D130,'2.Sınav'!$D$33:$D$282,0),34))</f>
        <v/>
      </c>
      <c r="AK130" s="23" t="str">
        <f t="shared" si="5"/>
        <v/>
      </c>
      <c r="AL130" s="66" t="str">
        <f t="shared" si="6"/>
        <v/>
      </c>
      <c r="AM130" s="35"/>
      <c r="AN130" s="35"/>
      <c r="AO130" s="35"/>
      <c r="AP130" s="35"/>
      <c r="AQ130" s="35"/>
      <c r="AV130" s="36">
        <f t="shared" si="7"/>
        <v>0</v>
      </c>
      <c r="CA130" s="6">
        <v>1</v>
      </c>
      <c r="CB130" s="43">
        <v>100</v>
      </c>
      <c r="CC130" s="43">
        <v>100</v>
      </c>
    </row>
    <row r="131" spans="2:81" ht="21.95" customHeight="1" x14ac:dyDescent="0.2">
      <c r="B131" s="25">
        <f>SUBTOTAL(109,$CA$1:CA131)</f>
        <v>99</v>
      </c>
      <c r="C131" s="19" t="str">
        <f>IF(ISERROR(INDEX(İsimler!$A$1:$C$1000,MATCH(D131,İsimler!$A$1:$A$1000,0),2)),"",INDEX(İsimler!$A$1:$C$1000,MATCH(D131,İsimler!$A$1:$A$1000,0),3))</f>
        <v/>
      </c>
      <c r="D131" s="1"/>
      <c r="E131" s="119" t="str">
        <f>IF(ISERROR(INDEX(İsimler!$A$1:$C$1000,MATCH(D131,İsimler!$A$1:$A$1000,0),2)),"",INDEX(İsimler!$A$1:$C$1000,MATCH(D131,İsimler!$A$1:$A$1000,0),2))</f>
        <v/>
      </c>
      <c r="F131" s="120"/>
      <c r="G131" s="120"/>
      <c r="H131" s="120"/>
      <c r="I131" s="120"/>
      <c r="J131" s="121"/>
      <c r="K131" s="1"/>
      <c r="L131" s="1"/>
      <c r="M131" s="1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3" t="str">
        <f>IF(ISERROR(INDEX('2.Sınav'!$C$33:$AJ$282,MATCH(D131,'2.Sınav'!$D$33:$D$282,0),2)),"",INDEX('2.Sınav'!$C$33:$AJ$282,MATCH(D131,'2.Sınav'!$D$33:$D$282,0),34))</f>
        <v/>
      </c>
      <c r="AK131" s="23" t="str">
        <f t="shared" si="5"/>
        <v/>
      </c>
      <c r="AL131" s="66" t="str">
        <f t="shared" si="6"/>
        <v/>
      </c>
      <c r="AM131" s="35"/>
      <c r="AN131" s="35"/>
      <c r="AO131" s="35"/>
      <c r="AP131" s="35"/>
      <c r="AQ131" s="35"/>
      <c r="AV131" s="36">
        <f t="shared" si="7"/>
        <v>0</v>
      </c>
      <c r="CA131" s="6">
        <v>1</v>
      </c>
      <c r="CB131" s="43">
        <v>100</v>
      </c>
      <c r="CC131" s="43">
        <v>100</v>
      </c>
    </row>
    <row r="132" spans="2:81" ht="21.95" customHeight="1" x14ac:dyDescent="0.2">
      <c r="B132" s="25">
        <f>SUBTOTAL(109,$CA$1:CA132)</f>
        <v>100</v>
      </c>
      <c r="C132" s="19" t="str">
        <f>IF(ISERROR(INDEX(İsimler!$A$1:$C$1000,MATCH(D132,İsimler!$A$1:$A$1000,0),2)),"",INDEX(İsimler!$A$1:$C$1000,MATCH(D132,İsimler!$A$1:$A$1000,0),3))</f>
        <v/>
      </c>
      <c r="D132" s="1"/>
      <c r="E132" s="119" t="str">
        <f>IF(ISERROR(INDEX(İsimler!$A$1:$C$1000,MATCH(D132,İsimler!$A$1:$A$1000,0),2)),"",INDEX(İsimler!$A$1:$C$1000,MATCH(D132,İsimler!$A$1:$A$1000,0),2))</f>
        <v/>
      </c>
      <c r="F132" s="120"/>
      <c r="G132" s="120"/>
      <c r="H132" s="120"/>
      <c r="I132" s="120"/>
      <c r="J132" s="121"/>
      <c r="K132" s="1"/>
      <c r="L132" s="1"/>
      <c r="M132" s="1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3" t="str">
        <f>IF(ISERROR(INDEX('2.Sınav'!$C$33:$AJ$282,MATCH(D132,'2.Sınav'!$D$33:$D$282,0),2)),"",INDEX('2.Sınav'!$C$33:$AJ$282,MATCH(D132,'2.Sınav'!$D$33:$D$282,0),34))</f>
        <v/>
      </c>
      <c r="AK132" s="23" t="str">
        <f t="shared" si="5"/>
        <v/>
      </c>
      <c r="AL132" s="66" t="str">
        <f t="shared" si="6"/>
        <v/>
      </c>
      <c r="AM132" s="35"/>
      <c r="AN132" s="35"/>
      <c r="AO132" s="35"/>
      <c r="AP132" s="35"/>
      <c r="AQ132" s="35"/>
      <c r="AV132" s="36">
        <f t="shared" si="7"/>
        <v>0</v>
      </c>
      <c r="CA132" s="6">
        <v>1</v>
      </c>
      <c r="CB132" s="43">
        <v>100</v>
      </c>
      <c r="CC132" s="43">
        <v>100</v>
      </c>
    </row>
    <row r="133" spans="2:81" ht="21.95" customHeight="1" x14ac:dyDescent="0.2">
      <c r="B133" s="25">
        <f>SUBTOTAL(109,$CA$1:CA133)</f>
        <v>101</v>
      </c>
      <c r="C133" s="19" t="str">
        <f>IF(ISERROR(INDEX(İsimler!$A$1:$C$1000,MATCH(D133,İsimler!$A$1:$A$1000,0),2)),"",INDEX(İsimler!$A$1:$C$1000,MATCH(D133,İsimler!$A$1:$A$1000,0),3))</f>
        <v/>
      </c>
      <c r="D133" s="1"/>
      <c r="E133" s="119" t="str">
        <f>IF(ISERROR(INDEX(İsimler!$A$1:$C$1000,MATCH(D133,İsimler!$A$1:$A$1000,0),2)),"",INDEX(İsimler!$A$1:$C$1000,MATCH(D133,İsimler!$A$1:$A$1000,0),2))</f>
        <v/>
      </c>
      <c r="F133" s="120"/>
      <c r="G133" s="120"/>
      <c r="H133" s="120"/>
      <c r="I133" s="120"/>
      <c r="J133" s="121"/>
      <c r="K133" s="1"/>
      <c r="L133" s="1"/>
      <c r="M133" s="1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3" t="str">
        <f>IF(ISERROR(INDEX('2.Sınav'!$C$33:$AJ$282,MATCH(D133,'2.Sınav'!$D$33:$D$282,0),2)),"",INDEX('2.Sınav'!$C$33:$AJ$282,MATCH(D133,'2.Sınav'!$D$33:$D$282,0),34))</f>
        <v/>
      </c>
      <c r="AK133" s="23" t="str">
        <f t="shared" si="5"/>
        <v/>
      </c>
      <c r="AL133" s="66" t="str">
        <f t="shared" si="6"/>
        <v/>
      </c>
      <c r="AM133" s="35"/>
      <c r="AN133" s="35"/>
      <c r="AO133" s="35"/>
      <c r="AP133" s="35"/>
      <c r="AQ133" s="35"/>
      <c r="AV133" s="36">
        <f t="shared" si="7"/>
        <v>0</v>
      </c>
      <c r="CA133" s="6">
        <v>1</v>
      </c>
      <c r="CB133" s="43">
        <v>100</v>
      </c>
      <c r="CC133" s="43">
        <v>100</v>
      </c>
    </row>
    <row r="134" spans="2:81" ht="21.95" customHeight="1" x14ac:dyDescent="0.2">
      <c r="B134" s="25">
        <f>SUBTOTAL(109,$CA$1:CA134)</f>
        <v>102</v>
      </c>
      <c r="C134" s="19" t="str">
        <f>IF(ISERROR(INDEX(İsimler!$A$1:$C$1000,MATCH(D134,İsimler!$A$1:$A$1000,0),2)),"",INDEX(İsimler!$A$1:$C$1000,MATCH(D134,İsimler!$A$1:$A$1000,0),3))</f>
        <v/>
      </c>
      <c r="D134" s="1"/>
      <c r="E134" s="119" t="str">
        <f>IF(ISERROR(INDEX(İsimler!$A$1:$C$1000,MATCH(D134,İsimler!$A$1:$A$1000,0),2)),"",INDEX(İsimler!$A$1:$C$1000,MATCH(D134,İsimler!$A$1:$A$1000,0),2))</f>
        <v/>
      </c>
      <c r="F134" s="120"/>
      <c r="G134" s="120"/>
      <c r="H134" s="120"/>
      <c r="I134" s="120"/>
      <c r="J134" s="121"/>
      <c r="K134" s="1"/>
      <c r="L134" s="1"/>
      <c r="M134" s="1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3" t="str">
        <f>IF(ISERROR(INDEX('2.Sınav'!$C$33:$AJ$282,MATCH(D134,'2.Sınav'!$D$33:$D$282,0),2)),"",INDEX('2.Sınav'!$C$33:$AJ$282,MATCH(D134,'2.Sınav'!$D$33:$D$282,0),34))</f>
        <v/>
      </c>
      <c r="AK134" s="23" t="str">
        <f t="shared" si="5"/>
        <v/>
      </c>
      <c r="AL134" s="66" t="str">
        <f t="shared" si="6"/>
        <v/>
      </c>
      <c r="AM134" s="35"/>
      <c r="AN134" s="35"/>
      <c r="AO134" s="35"/>
      <c r="AP134" s="35"/>
      <c r="AQ134" s="35"/>
      <c r="AV134" s="36">
        <f t="shared" si="7"/>
        <v>0</v>
      </c>
      <c r="CA134" s="6">
        <v>1</v>
      </c>
      <c r="CB134" s="43">
        <v>100</v>
      </c>
      <c r="CC134" s="43">
        <v>100</v>
      </c>
    </row>
    <row r="135" spans="2:81" ht="21.95" customHeight="1" x14ac:dyDescent="0.2">
      <c r="B135" s="25">
        <f>SUBTOTAL(109,$CA$1:CA135)</f>
        <v>103</v>
      </c>
      <c r="C135" s="19" t="str">
        <f>IF(ISERROR(INDEX(İsimler!$A$1:$C$1000,MATCH(D135,İsimler!$A$1:$A$1000,0),2)),"",INDEX(İsimler!$A$1:$C$1000,MATCH(D135,İsimler!$A$1:$A$1000,0),3))</f>
        <v/>
      </c>
      <c r="D135" s="1"/>
      <c r="E135" s="119" t="str">
        <f>IF(ISERROR(INDEX(İsimler!$A$1:$C$1000,MATCH(D135,İsimler!$A$1:$A$1000,0),2)),"",INDEX(İsimler!$A$1:$C$1000,MATCH(D135,İsimler!$A$1:$A$1000,0),2))</f>
        <v/>
      </c>
      <c r="F135" s="120"/>
      <c r="G135" s="120"/>
      <c r="H135" s="120"/>
      <c r="I135" s="120"/>
      <c r="J135" s="121"/>
      <c r="K135" s="1"/>
      <c r="L135" s="1"/>
      <c r="M135" s="1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3" t="str">
        <f>IF(ISERROR(INDEX('2.Sınav'!$C$33:$AJ$282,MATCH(D135,'2.Sınav'!$D$33:$D$282,0),2)),"",INDEX('2.Sınav'!$C$33:$AJ$282,MATCH(D135,'2.Sınav'!$D$33:$D$282,0),34))</f>
        <v/>
      </c>
      <c r="AK135" s="23" t="str">
        <f t="shared" si="5"/>
        <v/>
      </c>
      <c r="AL135" s="66" t="str">
        <f t="shared" si="6"/>
        <v/>
      </c>
      <c r="AM135" s="35"/>
      <c r="AN135" s="35"/>
      <c r="AO135" s="35"/>
      <c r="AP135" s="35"/>
      <c r="AQ135" s="35"/>
      <c r="AV135" s="36">
        <f t="shared" si="7"/>
        <v>0</v>
      </c>
      <c r="CA135" s="6">
        <v>1</v>
      </c>
      <c r="CB135" s="43">
        <v>100</v>
      </c>
      <c r="CC135" s="43">
        <v>100</v>
      </c>
    </row>
    <row r="136" spans="2:81" ht="21.95" customHeight="1" x14ac:dyDescent="0.2">
      <c r="B136" s="25">
        <f>SUBTOTAL(109,$CA$1:CA136)</f>
        <v>104</v>
      </c>
      <c r="C136" s="19" t="str">
        <f>IF(ISERROR(INDEX(İsimler!$A$1:$C$1000,MATCH(D136,İsimler!$A$1:$A$1000,0),2)),"",INDEX(İsimler!$A$1:$C$1000,MATCH(D136,İsimler!$A$1:$A$1000,0),3))</f>
        <v/>
      </c>
      <c r="D136" s="1"/>
      <c r="E136" s="119" t="str">
        <f>IF(ISERROR(INDEX(İsimler!$A$1:$C$1000,MATCH(D136,İsimler!$A$1:$A$1000,0),2)),"",INDEX(İsimler!$A$1:$C$1000,MATCH(D136,İsimler!$A$1:$A$1000,0),2))</f>
        <v/>
      </c>
      <c r="F136" s="120"/>
      <c r="G136" s="120"/>
      <c r="H136" s="120"/>
      <c r="I136" s="120"/>
      <c r="J136" s="121"/>
      <c r="K136" s="1"/>
      <c r="L136" s="1"/>
      <c r="M136" s="1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3" t="str">
        <f>IF(ISERROR(INDEX('2.Sınav'!$C$33:$AJ$282,MATCH(D136,'2.Sınav'!$D$33:$D$282,0),2)),"",INDEX('2.Sınav'!$C$33:$AJ$282,MATCH(D136,'2.Sınav'!$D$33:$D$282,0),34))</f>
        <v/>
      </c>
      <c r="AK136" s="23" t="str">
        <f t="shared" si="5"/>
        <v/>
      </c>
      <c r="AL136" s="66" t="str">
        <f t="shared" si="6"/>
        <v/>
      </c>
      <c r="AM136" s="35"/>
      <c r="AN136" s="35"/>
      <c r="AO136" s="35"/>
      <c r="AP136" s="35"/>
      <c r="AQ136" s="35"/>
      <c r="AV136" s="36">
        <f t="shared" si="7"/>
        <v>0</v>
      </c>
      <c r="CA136" s="6">
        <v>1</v>
      </c>
      <c r="CB136" s="43">
        <v>100</v>
      </c>
      <c r="CC136" s="43">
        <v>100</v>
      </c>
    </row>
    <row r="137" spans="2:81" ht="21.95" customHeight="1" x14ac:dyDescent="0.2">
      <c r="B137" s="25">
        <f>SUBTOTAL(109,$CA$1:CA137)</f>
        <v>105</v>
      </c>
      <c r="C137" s="19" t="str">
        <f>IF(ISERROR(INDEX(İsimler!$A$1:$C$1000,MATCH(D137,İsimler!$A$1:$A$1000,0),2)),"",INDEX(İsimler!$A$1:$C$1000,MATCH(D137,İsimler!$A$1:$A$1000,0),3))</f>
        <v/>
      </c>
      <c r="D137" s="1"/>
      <c r="E137" s="119" t="str">
        <f>IF(ISERROR(INDEX(İsimler!$A$1:$C$1000,MATCH(D137,İsimler!$A$1:$A$1000,0),2)),"",INDEX(İsimler!$A$1:$C$1000,MATCH(D137,İsimler!$A$1:$A$1000,0),2))</f>
        <v/>
      </c>
      <c r="F137" s="120"/>
      <c r="G137" s="120"/>
      <c r="H137" s="120"/>
      <c r="I137" s="120"/>
      <c r="J137" s="121"/>
      <c r="K137" s="1"/>
      <c r="L137" s="1"/>
      <c r="M137" s="1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3" t="str">
        <f>IF(ISERROR(INDEX('2.Sınav'!$C$33:$AJ$282,MATCH(D137,'2.Sınav'!$D$33:$D$282,0),2)),"",INDEX('2.Sınav'!$C$33:$AJ$282,MATCH(D137,'2.Sınav'!$D$33:$D$282,0),34))</f>
        <v/>
      </c>
      <c r="AK137" s="23" t="str">
        <f t="shared" si="5"/>
        <v/>
      </c>
      <c r="AL137" s="66" t="str">
        <f t="shared" si="6"/>
        <v/>
      </c>
      <c r="AM137" s="35"/>
      <c r="AN137" s="35"/>
      <c r="AO137" s="35"/>
      <c r="AP137" s="35"/>
      <c r="AQ137" s="35"/>
      <c r="AV137" s="36">
        <f t="shared" si="7"/>
        <v>0</v>
      </c>
      <c r="CA137" s="6">
        <v>1</v>
      </c>
      <c r="CB137" s="43">
        <v>100</v>
      </c>
      <c r="CC137" s="43">
        <v>100</v>
      </c>
    </row>
    <row r="138" spans="2:81" ht="21.95" customHeight="1" x14ac:dyDescent="0.2">
      <c r="B138" s="25">
        <f>SUBTOTAL(109,$CA$1:CA138)</f>
        <v>106</v>
      </c>
      <c r="C138" s="19" t="str">
        <f>IF(ISERROR(INDEX(İsimler!$A$1:$C$1000,MATCH(D138,İsimler!$A$1:$A$1000,0),2)),"",INDEX(İsimler!$A$1:$C$1000,MATCH(D138,İsimler!$A$1:$A$1000,0),3))</f>
        <v/>
      </c>
      <c r="D138" s="1"/>
      <c r="E138" s="119" t="str">
        <f>IF(ISERROR(INDEX(İsimler!$A$1:$C$1000,MATCH(D138,İsimler!$A$1:$A$1000,0),2)),"",INDEX(İsimler!$A$1:$C$1000,MATCH(D138,İsimler!$A$1:$A$1000,0),2))</f>
        <v/>
      </c>
      <c r="F138" s="120"/>
      <c r="G138" s="120"/>
      <c r="H138" s="120"/>
      <c r="I138" s="120"/>
      <c r="J138" s="121"/>
      <c r="K138" s="1"/>
      <c r="L138" s="1"/>
      <c r="M138" s="1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3" t="str">
        <f>IF(ISERROR(INDEX('2.Sınav'!$C$33:$AJ$282,MATCH(D138,'2.Sınav'!$D$33:$D$282,0),2)),"",INDEX('2.Sınav'!$C$33:$AJ$282,MATCH(D138,'2.Sınav'!$D$33:$D$282,0),34))</f>
        <v/>
      </c>
      <c r="AK138" s="23" t="str">
        <f t="shared" si="5"/>
        <v/>
      </c>
      <c r="AL138" s="66" t="str">
        <f t="shared" si="6"/>
        <v/>
      </c>
      <c r="AM138" s="35"/>
      <c r="AN138" s="35"/>
      <c r="AO138" s="35"/>
      <c r="AP138" s="35"/>
      <c r="AQ138" s="35"/>
      <c r="AV138" s="36">
        <f t="shared" si="7"/>
        <v>0</v>
      </c>
      <c r="CA138" s="6">
        <v>1</v>
      </c>
      <c r="CB138" s="43">
        <v>100</v>
      </c>
      <c r="CC138" s="43">
        <v>100</v>
      </c>
    </row>
    <row r="139" spans="2:81" ht="21.95" customHeight="1" x14ac:dyDescent="0.2">
      <c r="B139" s="25">
        <f>SUBTOTAL(109,$CA$1:CA139)</f>
        <v>107</v>
      </c>
      <c r="C139" s="19" t="str">
        <f>IF(ISERROR(INDEX(İsimler!$A$1:$C$1000,MATCH(D139,İsimler!$A$1:$A$1000,0),2)),"",INDEX(İsimler!$A$1:$C$1000,MATCH(D139,İsimler!$A$1:$A$1000,0),3))</f>
        <v/>
      </c>
      <c r="D139" s="1"/>
      <c r="E139" s="119" t="str">
        <f>IF(ISERROR(INDEX(İsimler!$A$1:$C$1000,MATCH(D139,İsimler!$A$1:$A$1000,0),2)),"",INDEX(İsimler!$A$1:$C$1000,MATCH(D139,İsimler!$A$1:$A$1000,0),2))</f>
        <v/>
      </c>
      <c r="F139" s="120"/>
      <c r="G139" s="120"/>
      <c r="H139" s="120"/>
      <c r="I139" s="120"/>
      <c r="J139" s="121"/>
      <c r="K139" s="1"/>
      <c r="L139" s="1"/>
      <c r="M139" s="1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3" t="str">
        <f>IF(ISERROR(INDEX('2.Sınav'!$C$33:$AJ$282,MATCH(D139,'2.Sınav'!$D$33:$D$282,0),2)),"",INDEX('2.Sınav'!$C$33:$AJ$282,MATCH(D139,'2.Sınav'!$D$33:$D$282,0),34))</f>
        <v/>
      </c>
      <c r="AK139" s="23" t="str">
        <f t="shared" si="5"/>
        <v/>
      </c>
      <c r="AL139" s="66" t="str">
        <f t="shared" si="6"/>
        <v/>
      </c>
      <c r="AM139" s="35"/>
      <c r="AN139" s="35"/>
      <c r="AO139" s="35"/>
      <c r="AP139" s="35"/>
      <c r="AQ139" s="35"/>
      <c r="AV139" s="36">
        <f t="shared" si="7"/>
        <v>0</v>
      </c>
      <c r="CA139" s="6">
        <v>1</v>
      </c>
      <c r="CB139" s="43">
        <v>100</v>
      </c>
      <c r="CC139" s="43">
        <v>100</v>
      </c>
    </row>
    <row r="140" spans="2:81" ht="21.95" customHeight="1" x14ac:dyDescent="0.2">
      <c r="B140" s="25">
        <f>SUBTOTAL(109,$CA$1:CA140)</f>
        <v>108</v>
      </c>
      <c r="C140" s="19" t="str">
        <f>IF(ISERROR(INDEX(İsimler!$A$1:$C$1000,MATCH(D140,İsimler!$A$1:$A$1000,0),2)),"",INDEX(İsimler!$A$1:$C$1000,MATCH(D140,İsimler!$A$1:$A$1000,0),3))</f>
        <v/>
      </c>
      <c r="D140" s="1"/>
      <c r="E140" s="119" t="str">
        <f>IF(ISERROR(INDEX(İsimler!$A$1:$C$1000,MATCH(D140,İsimler!$A$1:$A$1000,0),2)),"",INDEX(İsimler!$A$1:$C$1000,MATCH(D140,İsimler!$A$1:$A$1000,0),2))</f>
        <v/>
      </c>
      <c r="F140" s="120"/>
      <c r="G140" s="120"/>
      <c r="H140" s="120"/>
      <c r="I140" s="120"/>
      <c r="J140" s="121"/>
      <c r="K140" s="1"/>
      <c r="L140" s="1"/>
      <c r="M140" s="1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3" t="str">
        <f>IF(ISERROR(INDEX('2.Sınav'!$C$33:$AJ$282,MATCH(D140,'2.Sınav'!$D$33:$D$282,0),2)),"",INDEX('2.Sınav'!$C$33:$AJ$282,MATCH(D140,'2.Sınav'!$D$33:$D$282,0),34))</f>
        <v/>
      </c>
      <c r="AK140" s="23" t="str">
        <f t="shared" si="5"/>
        <v/>
      </c>
      <c r="AL140" s="66" t="str">
        <f t="shared" si="6"/>
        <v/>
      </c>
      <c r="AM140" s="35"/>
      <c r="AN140" s="35"/>
      <c r="AO140" s="35"/>
      <c r="AP140" s="35"/>
      <c r="AQ140" s="35"/>
      <c r="AV140" s="36">
        <f t="shared" si="7"/>
        <v>0</v>
      </c>
      <c r="CA140" s="6">
        <v>1</v>
      </c>
      <c r="CB140" s="43">
        <v>100</v>
      </c>
      <c r="CC140" s="43">
        <v>100</v>
      </c>
    </row>
    <row r="141" spans="2:81" ht="21.95" customHeight="1" x14ac:dyDescent="0.2">
      <c r="B141" s="25">
        <f>SUBTOTAL(109,$CA$1:CA141)</f>
        <v>109</v>
      </c>
      <c r="C141" s="19" t="str">
        <f>IF(ISERROR(INDEX(İsimler!$A$1:$C$1000,MATCH(D141,İsimler!$A$1:$A$1000,0),2)),"",INDEX(İsimler!$A$1:$C$1000,MATCH(D141,İsimler!$A$1:$A$1000,0),3))</f>
        <v/>
      </c>
      <c r="D141" s="1"/>
      <c r="E141" s="119" t="str">
        <f>IF(ISERROR(INDEX(İsimler!$A$1:$C$1000,MATCH(D141,İsimler!$A$1:$A$1000,0),2)),"",INDEX(İsimler!$A$1:$C$1000,MATCH(D141,İsimler!$A$1:$A$1000,0),2))</f>
        <v/>
      </c>
      <c r="F141" s="120"/>
      <c r="G141" s="120"/>
      <c r="H141" s="120"/>
      <c r="I141" s="120"/>
      <c r="J141" s="121"/>
      <c r="K141" s="1"/>
      <c r="L141" s="1"/>
      <c r="M141" s="1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3" t="str">
        <f>IF(ISERROR(INDEX('2.Sınav'!$C$33:$AJ$282,MATCH(D141,'2.Sınav'!$D$33:$D$282,0),2)),"",INDEX('2.Sınav'!$C$33:$AJ$282,MATCH(D141,'2.Sınav'!$D$33:$D$282,0),34))</f>
        <v/>
      </c>
      <c r="AK141" s="23" t="str">
        <f t="shared" si="5"/>
        <v/>
      </c>
      <c r="AL141" s="66" t="str">
        <f t="shared" si="6"/>
        <v/>
      </c>
      <c r="AM141" s="35"/>
      <c r="AN141" s="35"/>
      <c r="AO141" s="35"/>
      <c r="AP141" s="35"/>
      <c r="AQ141" s="35"/>
      <c r="AV141" s="36">
        <f t="shared" si="7"/>
        <v>0</v>
      </c>
      <c r="CA141" s="6">
        <v>1</v>
      </c>
      <c r="CB141" s="43">
        <v>100</v>
      </c>
      <c r="CC141" s="43">
        <v>100</v>
      </c>
    </row>
    <row r="142" spans="2:81" ht="21.95" customHeight="1" x14ac:dyDescent="0.2">
      <c r="B142" s="25">
        <f>SUBTOTAL(109,$CA$1:CA142)</f>
        <v>110</v>
      </c>
      <c r="C142" s="19" t="str">
        <f>IF(ISERROR(INDEX(İsimler!$A$1:$C$1000,MATCH(D142,İsimler!$A$1:$A$1000,0),2)),"",INDEX(İsimler!$A$1:$C$1000,MATCH(D142,İsimler!$A$1:$A$1000,0),3))</f>
        <v/>
      </c>
      <c r="D142" s="1"/>
      <c r="E142" s="119" t="str">
        <f>IF(ISERROR(INDEX(İsimler!$A$1:$C$1000,MATCH(D142,İsimler!$A$1:$A$1000,0),2)),"",INDEX(İsimler!$A$1:$C$1000,MATCH(D142,İsimler!$A$1:$A$1000,0),2))</f>
        <v/>
      </c>
      <c r="F142" s="120"/>
      <c r="G142" s="120"/>
      <c r="H142" s="120"/>
      <c r="I142" s="120"/>
      <c r="J142" s="121"/>
      <c r="K142" s="1"/>
      <c r="L142" s="1"/>
      <c r="M142" s="1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3" t="str">
        <f>IF(ISERROR(INDEX('2.Sınav'!$C$33:$AJ$282,MATCH(D142,'2.Sınav'!$D$33:$D$282,0),2)),"",INDEX('2.Sınav'!$C$33:$AJ$282,MATCH(D142,'2.Sınav'!$D$33:$D$282,0),34))</f>
        <v/>
      </c>
      <c r="AK142" s="23" t="str">
        <f t="shared" si="5"/>
        <v/>
      </c>
      <c r="AL142" s="66" t="str">
        <f t="shared" si="6"/>
        <v/>
      </c>
      <c r="AM142" s="35"/>
      <c r="AN142" s="35"/>
      <c r="AO142" s="35"/>
      <c r="AP142" s="35"/>
      <c r="AQ142" s="35"/>
      <c r="AV142" s="36">
        <f t="shared" si="7"/>
        <v>0</v>
      </c>
      <c r="CA142" s="6">
        <v>1</v>
      </c>
      <c r="CB142" s="43">
        <v>100</v>
      </c>
      <c r="CC142" s="43">
        <v>100</v>
      </c>
    </row>
    <row r="143" spans="2:81" ht="21.95" customHeight="1" x14ac:dyDescent="0.2">
      <c r="B143" s="25">
        <f>SUBTOTAL(109,$CA$1:CA143)</f>
        <v>111</v>
      </c>
      <c r="C143" s="19" t="str">
        <f>IF(ISERROR(INDEX(İsimler!$A$1:$C$1000,MATCH(D143,İsimler!$A$1:$A$1000,0),2)),"",INDEX(İsimler!$A$1:$C$1000,MATCH(D143,İsimler!$A$1:$A$1000,0),3))</f>
        <v/>
      </c>
      <c r="D143" s="1"/>
      <c r="E143" s="119" t="str">
        <f>IF(ISERROR(INDEX(İsimler!$A$1:$C$1000,MATCH(D143,İsimler!$A$1:$A$1000,0),2)),"",INDEX(İsimler!$A$1:$C$1000,MATCH(D143,İsimler!$A$1:$A$1000,0),2))</f>
        <v/>
      </c>
      <c r="F143" s="120"/>
      <c r="G143" s="120"/>
      <c r="H143" s="120"/>
      <c r="I143" s="120"/>
      <c r="J143" s="121"/>
      <c r="K143" s="1"/>
      <c r="L143" s="1"/>
      <c r="M143" s="1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3" t="str">
        <f>IF(ISERROR(INDEX('2.Sınav'!$C$33:$AJ$282,MATCH(D143,'2.Sınav'!$D$33:$D$282,0),2)),"",INDEX('2.Sınav'!$C$33:$AJ$282,MATCH(D143,'2.Sınav'!$D$33:$D$282,0),34))</f>
        <v/>
      </c>
      <c r="AK143" s="23" t="str">
        <f t="shared" si="5"/>
        <v/>
      </c>
      <c r="AL143" s="66" t="str">
        <f t="shared" si="6"/>
        <v/>
      </c>
      <c r="AM143" s="35"/>
      <c r="AN143" s="35"/>
      <c r="AO143" s="35"/>
      <c r="AP143" s="35"/>
      <c r="AQ143" s="35"/>
      <c r="AV143" s="36">
        <f t="shared" si="7"/>
        <v>0</v>
      </c>
      <c r="CA143" s="6">
        <v>1</v>
      </c>
      <c r="CB143" s="43">
        <v>100</v>
      </c>
      <c r="CC143" s="43">
        <v>100</v>
      </c>
    </row>
    <row r="144" spans="2:81" ht="21.95" customHeight="1" x14ac:dyDescent="0.2">
      <c r="B144" s="25">
        <f>SUBTOTAL(109,$CA$1:CA144)</f>
        <v>112</v>
      </c>
      <c r="C144" s="19" t="str">
        <f>IF(ISERROR(INDEX(İsimler!$A$1:$C$1000,MATCH(D144,İsimler!$A$1:$A$1000,0),2)),"",INDEX(İsimler!$A$1:$C$1000,MATCH(D144,İsimler!$A$1:$A$1000,0),3))</f>
        <v/>
      </c>
      <c r="D144" s="1"/>
      <c r="E144" s="119" t="str">
        <f>IF(ISERROR(INDEX(İsimler!$A$1:$C$1000,MATCH(D144,İsimler!$A$1:$A$1000,0),2)),"",INDEX(İsimler!$A$1:$C$1000,MATCH(D144,İsimler!$A$1:$A$1000,0),2))</f>
        <v/>
      </c>
      <c r="F144" s="120"/>
      <c r="G144" s="120"/>
      <c r="H144" s="120"/>
      <c r="I144" s="120"/>
      <c r="J144" s="121"/>
      <c r="K144" s="1"/>
      <c r="L144" s="1"/>
      <c r="M144" s="1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3" t="str">
        <f>IF(ISERROR(INDEX('2.Sınav'!$C$33:$AJ$282,MATCH(D144,'2.Sınav'!$D$33:$D$282,0),2)),"",INDEX('2.Sınav'!$C$33:$AJ$282,MATCH(D144,'2.Sınav'!$D$33:$D$282,0),34))</f>
        <v/>
      </c>
      <c r="AK144" s="23" t="str">
        <f t="shared" si="5"/>
        <v/>
      </c>
      <c r="AL144" s="66" t="str">
        <f t="shared" si="6"/>
        <v/>
      </c>
      <c r="AM144" s="35"/>
      <c r="AN144" s="35"/>
      <c r="AO144" s="35"/>
      <c r="AP144" s="35"/>
      <c r="AQ144" s="35"/>
      <c r="AV144" s="36">
        <f t="shared" si="7"/>
        <v>0</v>
      </c>
      <c r="CA144" s="6">
        <v>1</v>
      </c>
      <c r="CB144" s="43">
        <v>100</v>
      </c>
      <c r="CC144" s="43">
        <v>100</v>
      </c>
    </row>
    <row r="145" spans="2:81" ht="21.95" customHeight="1" x14ac:dyDescent="0.2">
      <c r="B145" s="25">
        <f>SUBTOTAL(109,$CA$1:CA145)</f>
        <v>113</v>
      </c>
      <c r="C145" s="19" t="str">
        <f>IF(ISERROR(INDEX(İsimler!$A$1:$C$1000,MATCH(D145,İsimler!$A$1:$A$1000,0),2)),"",INDEX(İsimler!$A$1:$C$1000,MATCH(D145,İsimler!$A$1:$A$1000,0),3))</f>
        <v/>
      </c>
      <c r="D145" s="1"/>
      <c r="E145" s="119" t="str">
        <f>IF(ISERROR(INDEX(İsimler!$A$1:$C$1000,MATCH(D145,İsimler!$A$1:$A$1000,0),2)),"",INDEX(İsimler!$A$1:$C$1000,MATCH(D145,İsimler!$A$1:$A$1000,0),2))</f>
        <v/>
      </c>
      <c r="F145" s="120"/>
      <c r="G145" s="120"/>
      <c r="H145" s="120"/>
      <c r="I145" s="120"/>
      <c r="J145" s="121"/>
      <c r="K145" s="1"/>
      <c r="L145" s="1"/>
      <c r="M145" s="1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3" t="str">
        <f>IF(ISERROR(INDEX('2.Sınav'!$C$33:$AJ$282,MATCH(D145,'2.Sınav'!$D$33:$D$282,0),2)),"",INDEX('2.Sınav'!$C$33:$AJ$282,MATCH(D145,'2.Sınav'!$D$33:$D$282,0),34))</f>
        <v/>
      </c>
      <c r="AK145" s="23" t="str">
        <f t="shared" si="5"/>
        <v/>
      </c>
      <c r="AL145" s="66" t="str">
        <f t="shared" si="6"/>
        <v/>
      </c>
      <c r="AM145" s="35"/>
      <c r="AN145" s="35"/>
      <c r="AO145" s="35"/>
      <c r="AP145" s="35"/>
      <c r="AQ145" s="35"/>
      <c r="AV145" s="36">
        <f t="shared" si="7"/>
        <v>0</v>
      </c>
      <c r="CA145" s="6">
        <v>1</v>
      </c>
      <c r="CB145" s="43">
        <v>100</v>
      </c>
      <c r="CC145" s="43">
        <v>100</v>
      </c>
    </row>
    <row r="146" spans="2:81" ht="21.95" customHeight="1" x14ac:dyDescent="0.2">
      <c r="B146" s="25">
        <f>SUBTOTAL(109,$CA$1:CA146)</f>
        <v>114</v>
      </c>
      <c r="C146" s="19" t="str">
        <f>IF(ISERROR(INDEX(İsimler!$A$1:$C$1000,MATCH(D146,İsimler!$A$1:$A$1000,0),2)),"",INDEX(İsimler!$A$1:$C$1000,MATCH(D146,İsimler!$A$1:$A$1000,0),3))</f>
        <v/>
      </c>
      <c r="D146" s="1"/>
      <c r="E146" s="119" t="str">
        <f>IF(ISERROR(INDEX(İsimler!$A$1:$C$1000,MATCH(D146,İsimler!$A$1:$A$1000,0),2)),"",INDEX(İsimler!$A$1:$C$1000,MATCH(D146,İsimler!$A$1:$A$1000,0),2))</f>
        <v/>
      </c>
      <c r="F146" s="120"/>
      <c r="G146" s="120"/>
      <c r="H146" s="120"/>
      <c r="I146" s="120"/>
      <c r="J146" s="121"/>
      <c r="K146" s="1"/>
      <c r="L146" s="1"/>
      <c r="M146" s="1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3" t="str">
        <f>IF(ISERROR(INDEX('2.Sınav'!$C$33:$AJ$282,MATCH(D146,'2.Sınav'!$D$33:$D$282,0),2)),"",INDEX('2.Sınav'!$C$33:$AJ$282,MATCH(D146,'2.Sınav'!$D$33:$D$282,0),34))</f>
        <v/>
      </c>
      <c r="AK146" s="23" t="str">
        <f t="shared" si="5"/>
        <v/>
      </c>
      <c r="AL146" s="66" t="str">
        <f t="shared" si="6"/>
        <v/>
      </c>
      <c r="AM146" s="35"/>
      <c r="AN146" s="35"/>
      <c r="AO146" s="35"/>
      <c r="AP146" s="35"/>
      <c r="AQ146" s="35"/>
      <c r="AV146" s="36">
        <f t="shared" si="7"/>
        <v>0</v>
      </c>
      <c r="CA146" s="6">
        <v>1</v>
      </c>
      <c r="CB146" s="43">
        <v>100</v>
      </c>
      <c r="CC146" s="43">
        <v>100</v>
      </c>
    </row>
    <row r="147" spans="2:81" ht="21.95" customHeight="1" x14ac:dyDescent="0.2">
      <c r="B147" s="25">
        <f>SUBTOTAL(109,$CA$1:CA147)</f>
        <v>115</v>
      </c>
      <c r="C147" s="19" t="str">
        <f>IF(ISERROR(INDEX(İsimler!$A$1:$C$1000,MATCH(D147,İsimler!$A$1:$A$1000,0),2)),"",INDEX(İsimler!$A$1:$C$1000,MATCH(D147,İsimler!$A$1:$A$1000,0),3))</f>
        <v/>
      </c>
      <c r="D147" s="1"/>
      <c r="E147" s="119" t="str">
        <f>IF(ISERROR(INDEX(İsimler!$A$1:$C$1000,MATCH(D147,İsimler!$A$1:$A$1000,0),2)),"",INDEX(İsimler!$A$1:$C$1000,MATCH(D147,İsimler!$A$1:$A$1000,0),2))</f>
        <v/>
      </c>
      <c r="F147" s="120"/>
      <c r="G147" s="120"/>
      <c r="H147" s="120"/>
      <c r="I147" s="120"/>
      <c r="J147" s="121"/>
      <c r="K147" s="1"/>
      <c r="L147" s="1"/>
      <c r="M147" s="1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3" t="str">
        <f>IF(ISERROR(INDEX('2.Sınav'!$C$33:$AJ$282,MATCH(D147,'2.Sınav'!$D$33:$D$282,0),2)),"",INDEX('2.Sınav'!$C$33:$AJ$282,MATCH(D147,'2.Sınav'!$D$33:$D$282,0),34))</f>
        <v/>
      </c>
      <c r="AK147" s="23" t="str">
        <f t="shared" si="5"/>
        <v/>
      </c>
      <c r="AL147" s="66" t="str">
        <f t="shared" si="6"/>
        <v/>
      </c>
      <c r="AM147" s="35"/>
      <c r="AN147" s="35"/>
      <c r="AO147" s="35"/>
      <c r="AP147" s="35"/>
      <c r="AQ147" s="35"/>
      <c r="AV147" s="36">
        <f t="shared" si="7"/>
        <v>0</v>
      </c>
      <c r="CA147" s="6">
        <v>1</v>
      </c>
      <c r="CB147" s="43">
        <v>100</v>
      </c>
      <c r="CC147" s="43">
        <v>100</v>
      </c>
    </row>
    <row r="148" spans="2:81" ht="21.95" customHeight="1" x14ac:dyDescent="0.2">
      <c r="B148" s="25">
        <f>SUBTOTAL(109,$CA$1:CA148)</f>
        <v>116</v>
      </c>
      <c r="C148" s="19" t="str">
        <f>IF(ISERROR(INDEX(İsimler!$A$1:$C$1000,MATCH(D148,İsimler!$A$1:$A$1000,0),2)),"",INDEX(İsimler!$A$1:$C$1000,MATCH(D148,İsimler!$A$1:$A$1000,0),3))</f>
        <v/>
      </c>
      <c r="D148" s="1"/>
      <c r="E148" s="119" t="str">
        <f>IF(ISERROR(INDEX(İsimler!$A$1:$C$1000,MATCH(D148,İsimler!$A$1:$A$1000,0),2)),"",INDEX(İsimler!$A$1:$C$1000,MATCH(D148,İsimler!$A$1:$A$1000,0),2))</f>
        <v/>
      </c>
      <c r="F148" s="120"/>
      <c r="G148" s="120"/>
      <c r="H148" s="120"/>
      <c r="I148" s="120"/>
      <c r="J148" s="121"/>
      <c r="K148" s="1"/>
      <c r="L148" s="1"/>
      <c r="M148" s="1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3" t="str">
        <f>IF(ISERROR(INDEX('2.Sınav'!$C$33:$AJ$282,MATCH(D148,'2.Sınav'!$D$33:$D$282,0),2)),"",INDEX('2.Sınav'!$C$33:$AJ$282,MATCH(D148,'2.Sınav'!$D$33:$D$282,0),34))</f>
        <v/>
      </c>
      <c r="AK148" s="23" t="str">
        <f t="shared" si="5"/>
        <v/>
      </c>
      <c r="AL148" s="66" t="str">
        <f t="shared" si="6"/>
        <v/>
      </c>
      <c r="AM148" s="35"/>
      <c r="AN148" s="35"/>
      <c r="AO148" s="35"/>
      <c r="AP148" s="35"/>
      <c r="AQ148" s="35"/>
      <c r="AV148" s="36">
        <f t="shared" si="7"/>
        <v>0</v>
      </c>
      <c r="CA148" s="6">
        <v>1</v>
      </c>
      <c r="CB148" s="43">
        <v>100</v>
      </c>
      <c r="CC148" s="43">
        <v>100</v>
      </c>
    </row>
    <row r="149" spans="2:81" ht="21.95" customHeight="1" x14ac:dyDescent="0.2">
      <c r="B149" s="25">
        <f>SUBTOTAL(109,$CA$1:CA149)</f>
        <v>117</v>
      </c>
      <c r="C149" s="19" t="str">
        <f>IF(ISERROR(INDEX(İsimler!$A$1:$C$1000,MATCH(D149,İsimler!$A$1:$A$1000,0),2)),"",INDEX(İsimler!$A$1:$C$1000,MATCH(D149,İsimler!$A$1:$A$1000,0),3))</f>
        <v/>
      </c>
      <c r="D149" s="1"/>
      <c r="E149" s="119" t="str">
        <f>IF(ISERROR(INDEX(İsimler!$A$1:$C$1000,MATCH(D149,İsimler!$A$1:$A$1000,0),2)),"",INDEX(İsimler!$A$1:$C$1000,MATCH(D149,İsimler!$A$1:$A$1000,0),2))</f>
        <v/>
      </c>
      <c r="F149" s="120"/>
      <c r="G149" s="120"/>
      <c r="H149" s="120"/>
      <c r="I149" s="120"/>
      <c r="J149" s="121"/>
      <c r="K149" s="1"/>
      <c r="L149" s="1"/>
      <c r="M149" s="1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3" t="str">
        <f>IF(ISERROR(INDEX('2.Sınav'!$C$33:$AJ$282,MATCH(D149,'2.Sınav'!$D$33:$D$282,0),2)),"",INDEX('2.Sınav'!$C$33:$AJ$282,MATCH(D149,'2.Sınav'!$D$33:$D$282,0),34))</f>
        <v/>
      </c>
      <c r="AK149" s="23" t="str">
        <f t="shared" si="5"/>
        <v/>
      </c>
      <c r="AL149" s="66" t="str">
        <f t="shared" si="6"/>
        <v/>
      </c>
      <c r="AM149" s="35"/>
      <c r="AN149" s="35"/>
      <c r="AO149" s="35"/>
      <c r="AP149" s="35"/>
      <c r="AQ149" s="35"/>
      <c r="AV149" s="36">
        <f t="shared" si="7"/>
        <v>0</v>
      </c>
      <c r="CA149" s="6">
        <v>1</v>
      </c>
      <c r="CB149" s="43">
        <v>100</v>
      </c>
      <c r="CC149" s="43">
        <v>100</v>
      </c>
    </row>
    <row r="150" spans="2:81" ht="21.95" customHeight="1" x14ac:dyDescent="0.2">
      <c r="B150" s="25">
        <f>SUBTOTAL(109,$CA$1:CA150)</f>
        <v>118</v>
      </c>
      <c r="C150" s="19" t="str">
        <f>IF(ISERROR(INDEX(İsimler!$A$1:$C$1000,MATCH(D150,İsimler!$A$1:$A$1000,0),2)),"",INDEX(İsimler!$A$1:$C$1000,MATCH(D150,İsimler!$A$1:$A$1000,0),3))</f>
        <v/>
      </c>
      <c r="D150" s="1"/>
      <c r="E150" s="119" t="str">
        <f>IF(ISERROR(INDEX(İsimler!$A$1:$C$1000,MATCH(D150,İsimler!$A$1:$A$1000,0),2)),"",INDEX(İsimler!$A$1:$C$1000,MATCH(D150,İsimler!$A$1:$A$1000,0),2))</f>
        <v/>
      </c>
      <c r="F150" s="120"/>
      <c r="G150" s="120"/>
      <c r="H150" s="120"/>
      <c r="I150" s="120"/>
      <c r="J150" s="121"/>
      <c r="K150" s="1"/>
      <c r="L150" s="1"/>
      <c r="M150" s="1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3" t="str">
        <f>IF(ISERROR(INDEX('2.Sınav'!$C$33:$AJ$282,MATCH(D150,'2.Sınav'!$D$33:$D$282,0),2)),"",INDEX('2.Sınav'!$C$33:$AJ$282,MATCH(D150,'2.Sınav'!$D$33:$D$282,0),34))</f>
        <v/>
      </c>
      <c r="AK150" s="23" t="str">
        <f t="shared" si="5"/>
        <v/>
      </c>
      <c r="AL150" s="66" t="str">
        <f t="shared" si="6"/>
        <v/>
      </c>
      <c r="AM150" s="35"/>
      <c r="AN150" s="35"/>
      <c r="AO150" s="35"/>
      <c r="AP150" s="35"/>
      <c r="AQ150" s="35"/>
      <c r="AV150" s="36">
        <f t="shared" si="7"/>
        <v>0</v>
      </c>
      <c r="CA150" s="6">
        <v>1</v>
      </c>
      <c r="CB150" s="43">
        <v>100</v>
      </c>
      <c r="CC150" s="43">
        <v>100</v>
      </c>
    </row>
    <row r="151" spans="2:81" ht="21.95" customHeight="1" x14ac:dyDescent="0.2">
      <c r="B151" s="25">
        <f>SUBTOTAL(109,$CA$1:CA151)</f>
        <v>119</v>
      </c>
      <c r="C151" s="19" t="str">
        <f>IF(ISERROR(INDEX(İsimler!$A$1:$C$1000,MATCH(D151,İsimler!$A$1:$A$1000,0),2)),"",INDEX(İsimler!$A$1:$C$1000,MATCH(D151,İsimler!$A$1:$A$1000,0),3))</f>
        <v/>
      </c>
      <c r="D151" s="1"/>
      <c r="E151" s="119" t="str">
        <f>IF(ISERROR(INDEX(İsimler!$A$1:$C$1000,MATCH(D151,İsimler!$A$1:$A$1000,0),2)),"",INDEX(İsimler!$A$1:$C$1000,MATCH(D151,İsimler!$A$1:$A$1000,0),2))</f>
        <v/>
      </c>
      <c r="F151" s="120"/>
      <c r="G151" s="120"/>
      <c r="H151" s="120"/>
      <c r="I151" s="120"/>
      <c r="J151" s="121"/>
      <c r="K151" s="1"/>
      <c r="L151" s="1"/>
      <c r="M151" s="1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3" t="str">
        <f>IF(ISERROR(INDEX('2.Sınav'!$C$33:$AJ$282,MATCH(D151,'2.Sınav'!$D$33:$D$282,0),2)),"",INDEX('2.Sınav'!$C$33:$AJ$282,MATCH(D151,'2.Sınav'!$D$33:$D$282,0),34))</f>
        <v/>
      </c>
      <c r="AK151" s="23" t="str">
        <f t="shared" si="5"/>
        <v/>
      </c>
      <c r="AL151" s="66" t="str">
        <f t="shared" si="6"/>
        <v/>
      </c>
      <c r="AM151" s="35"/>
      <c r="AN151" s="35"/>
      <c r="AO151" s="35"/>
      <c r="AP151" s="35"/>
      <c r="AQ151" s="35"/>
      <c r="AV151" s="36">
        <f t="shared" si="7"/>
        <v>0</v>
      </c>
      <c r="CA151" s="6">
        <v>1</v>
      </c>
      <c r="CB151" s="43">
        <v>100</v>
      </c>
      <c r="CC151" s="43">
        <v>100</v>
      </c>
    </row>
    <row r="152" spans="2:81" ht="21.95" customHeight="1" x14ac:dyDescent="0.2">
      <c r="B152" s="25">
        <f>SUBTOTAL(109,$CA$1:CA152)</f>
        <v>120</v>
      </c>
      <c r="C152" s="19" t="str">
        <f>IF(ISERROR(INDEX(İsimler!$A$1:$C$1000,MATCH(D152,İsimler!$A$1:$A$1000,0),2)),"",INDEX(İsimler!$A$1:$C$1000,MATCH(D152,İsimler!$A$1:$A$1000,0),3))</f>
        <v/>
      </c>
      <c r="D152" s="1"/>
      <c r="E152" s="119" t="str">
        <f>IF(ISERROR(INDEX(İsimler!$A$1:$C$1000,MATCH(D152,İsimler!$A$1:$A$1000,0),2)),"",INDEX(İsimler!$A$1:$C$1000,MATCH(D152,İsimler!$A$1:$A$1000,0),2))</f>
        <v/>
      </c>
      <c r="F152" s="120"/>
      <c r="G152" s="120"/>
      <c r="H152" s="120"/>
      <c r="I152" s="120"/>
      <c r="J152" s="121"/>
      <c r="K152" s="1"/>
      <c r="L152" s="1"/>
      <c r="M152" s="1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3" t="str">
        <f>IF(ISERROR(INDEX('2.Sınav'!$C$33:$AJ$282,MATCH(D152,'2.Sınav'!$D$33:$D$282,0),2)),"",INDEX('2.Sınav'!$C$33:$AJ$282,MATCH(D152,'2.Sınav'!$D$33:$D$282,0),34))</f>
        <v/>
      </c>
      <c r="AK152" s="23" t="str">
        <f t="shared" si="5"/>
        <v/>
      </c>
      <c r="AL152" s="66" t="str">
        <f t="shared" si="6"/>
        <v/>
      </c>
      <c r="AM152" s="35"/>
      <c r="AN152" s="35"/>
      <c r="AO152" s="35"/>
      <c r="AP152" s="35"/>
      <c r="AQ152" s="35"/>
      <c r="AV152" s="36">
        <f t="shared" si="7"/>
        <v>0</v>
      </c>
      <c r="CA152" s="6">
        <v>1</v>
      </c>
      <c r="CB152" s="43">
        <v>100</v>
      </c>
      <c r="CC152" s="43">
        <v>100</v>
      </c>
    </row>
    <row r="153" spans="2:81" ht="21.95" customHeight="1" x14ac:dyDescent="0.2">
      <c r="B153" s="25">
        <f>SUBTOTAL(109,$CA$1:CA153)</f>
        <v>121</v>
      </c>
      <c r="C153" s="19" t="str">
        <f>IF(ISERROR(INDEX(İsimler!$A$1:$C$1000,MATCH(D153,İsimler!$A$1:$A$1000,0),2)),"",INDEX(İsimler!$A$1:$C$1000,MATCH(D153,İsimler!$A$1:$A$1000,0),3))</f>
        <v/>
      </c>
      <c r="D153" s="1"/>
      <c r="E153" s="119" t="str">
        <f>IF(ISERROR(INDEX(İsimler!$A$1:$C$1000,MATCH(D153,İsimler!$A$1:$A$1000,0),2)),"",INDEX(İsimler!$A$1:$C$1000,MATCH(D153,İsimler!$A$1:$A$1000,0),2))</f>
        <v/>
      </c>
      <c r="F153" s="120"/>
      <c r="G153" s="120"/>
      <c r="H153" s="120"/>
      <c r="I153" s="120"/>
      <c r="J153" s="121"/>
      <c r="K153" s="1"/>
      <c r="L153" s="1"/>
      <c r="M153" s="1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3" t="str">
        <f>IF(ISERROR(INDEX('2.Sınav'!$C$33:$AJ$282,MATCH(D153,'2.Sınav'!$D$33:$D$282,0),2)),"",INDEX('2.Sınav'!$C$33:$AJ$282,MATCH(D153,'2.Sınav'!$D$33:$D$282,0),34))</f>
        <v/>
      </c>
      <c r="AK153" s="23" t="str">
        <f t="shared" si="5"/>
        <v/>
      </c>
      <c r="AL153" s="66" t="str">
        <f t="shared" si="6"/>
        <v/>
      </c>
      <c r="AM153" s="35"/>
      <c r="AN153" s="35"/>
      <c r="AO153" s="35"/>
      <c r="AP153" s="35"/>
      <c r="AQ153" s="35"/>
      <c r="AV153" s="36">
        <f t="shared" si="7"/>
        <v>0</v>
      </c>
      <c r="CA153" s="6">
        <v>1</v>
      </c>
      <c r="CB153" s="43">
        <v>100</v>
      </c>
      <c r="CC153" s="43">
        <v>100</v>
      </c>
    </row>
    <row r="154" spans="2:81" ht="21.95" customHeight="1" x14ac:dyDescent="0.2">
      <c r="B154" s="25">
        <f>SUBTOTAL(109,$CA$1:CA154)</f>
        <v>122</v>
      </c>
      <c r="C154" s="19" t="str">
        <f>IF(ISERROR(INDEX(İsimler!$A$1:$C$1000,MATCH(D154,İsimler!$A$1:$A$1000,0),2)),"",INDEX(İsimler!$A$1:$C$1000,MATCH(D154,İsimler!$A$1:$A$1000,0),3))</f>
        <v/>
      </c>
      <c r="D154" s="1"/>
      <c r="E154" s="119" t="str">
        <f>IF(ISERROR(INDEX(İsimler!$A$1:$C$1000,MATCH(D154,İsimler!$A$1:$A$1000,0),2)),"",INDEX(İsimler!$A$1:$C$1000,MATCH(D154,İsimler!$A$1:$A$1000,0),2))</f>
        <v/>
      </c>
      <c r="F154" s="120"/>
      <c r="G154" s="120"/>
      <c r="H154" s="120"/>
      <c r="I154" s="120"/>
      <c r="J154" s="121"/>
      <c r="K154" s="1"/>
      <c r="L154" s="1"/>
      <c r="M154" s="1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3" t="str">
        <f>IF(ISERROR(INDEX('2.Sınav'!$C$33:$AJ$282,MATCH(D154,'2.Sınav'!$D$33:$D$282,0),2)),"",INDEX('2.Sınav'!$C$33:$AJ$282,MATCH(D154,'2.Sınav'!$D$33:$D$282,0),34))</f>
        <v/>
      </c>
      <c r="AK154" s="23" t="str">
        <f t="shared" si="5"/>
        <v/>
      </c>
      <c r="AL154" s="66" t="str">
        <f t="shared" si="6"/>
        <v/>
      </c>
      <c r="AM154" s="35"/>
      <c r="AN154" s="35"/>
      <c r="AO154" s="35"/>
      <c r="AP154" s="35"/>
      <c r="AQ154" s="35"/>
      <c r="AV154" s="36">
        <f t="shared" si="7"/>
        <v>0</v>
      </c>
      <c r="CA154" s="6">
        <v>1</v>
      </c>
      <c r="CB154" s="43">
        <v>100</v>
      </c>
      <c r="CC154" s="43">
        <v>100</v>
      </c>
    </row>
    <row r="155" spans="2:81" ht="21.95" customHeight="1" x14ac:dyDescent="0.2">
      <c r="B155" s="25">
        <f>SUBTOTAL(109,$CA$1:CA155)</f>
        <v>123</v>
      </c>
      <c r="C155" s="19" t="str">
        <f>IF(ISERROR(INDEX(İsimler!$A$1:$C$1000,MATCH(D155,İsimler!$A$1:$A$1000,0),2)),"",INDEX(İsimler!$A$1:$C$1000,MATCH(D155,İsimler!$A$1:$A$1000,0),3))</f>
        <v/>
      </c>
      <c r="D155" s="1"/>
      <c r="E155" s="119" t="str">
        <f>IF(ISERROR(INDEX(İsimler!$A$1:$C$1000,MATCH(D155,İsimler!$A$1:$A$1000,0),2)),"",INDEX(İsimler!$A$1:$C$1000,MATCH(D155,İsimler!$A$1:$A$1000,0),2))</f>
        <v/>
      </c>
      <c r="F155" s="120"/>
      <c r="G155" s="120"/>
      <c r="H155" s="120"/>
      <c r="I155" s="120"/>
      <c r="J155" s="121"/>
      <c r="K155" s="1"/>
      <c r="L155" s="1"/>
      <c r="M155" s="1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3" t="str">
        <f>IF(ISERROR(INDEX('2.Sınav'!$C$33:$AJ$282,MATCH(D155,'2.Sınav'!$D$33:$D$282,0),2)),"",INDEX('2.Sınav'!$C$33:$AJ$282,MATCH(D155,'2.Sınav'!$D$33:$D$282,0),34))</f>
        <v/>
      </c>
      <c r="AK155" s="23" t="str">
        <f t="shared" si="5"/>
        <v/>
      </c>
      <c r="AL155" s="66" t="str">
        <f t="shared" si="6"/>
        <v/>
      </c>
      <c r="AM155" s="35"/>
      <c r="AN155" s="35"/>
      <c r="AO155" s="35"/>
      <c r="AP155" s="35"/>
      <c r="AQ155" s="35"/>
      <c r="AV155" s="36">
        <f t="shared" si="7"/>
        <v>0</v>
      </c>
      <c r="CA155" s="6">
        <v>1</v>
      </c>
      <c r="CB155" s="43">
        <v>100</v>
      </c>
      <c r="CC155" s="43">
        <v>100</v>
      </c>
    </row>
    <row r="156" spans="2:81" ht="21.95" customHeight="1" x14ac:dyDescent="0.2">
      <c r="B156" s="25">
        <f>SUBTOTAL(109,$CA$1:CA156)</f>
        <v>124</v>
      </c>
      <c r="C156" s="19" t="str">
        <f>IF(ISERROR(INDEX(İsimler!$A$1:$C$1000,MATCH(D156,İsimler!$A$1:$A$1000,0),2)),"",INDEX(İsimler!$A$1:$C$1000,MATCH(D156,İsimler!$A$1:$A$1000,0),3))</f>
        <v/>
      </c>
      <c r="D156" s="1"/>
      <c r="E156" s="119" t="str">
        <f>IF(ISERROR(INDEX(İsimler!$A$1:$C$1000,MATCH(D156,İsimler!$A$1:$A$1000,0),2)),"",INDEX(İsimler!$A$1:$C$1000,MATCH(D156,İsimler!$A$1:$A$1000,0),2))</f>
        <v/>
      </c>
      <c r="F156" s="120"/>
      <c r="G156" s="120"/>
      <c r="H156" s="120"/>
      <c r="I156" s="120"/>
      <c r="J156" s="121"/>
      <c r="K156" s="1"/>
      <c r="L156" s="1"/>
      <c r="M156" s="1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3" t="str">
        <f>IF(ISERROR(INDEX('2.Sınav'!$C$33:$AJ$282,MATCH(D156,'2.Sınav'!$D$33:$D$282,0),2)),"",INDEX('2.Sınav'!$C$33:$AJ$282,MATCH(D156,'2.Sınav'!$D$33:$D$282,0),34))</f>
        <v/>
      </c>
      <c r="AK156" s="23" t="str">
        <f t="shared" si="5"/>
        <v/>
      </c>
      <c r="AL156" s="66" t="str">
        <f t="shared" si="6"/>
        <v/>
      </c>
      <c r="AM156" s="35"/>
      <c r="AN156" s="35"/>
      <c r="AO156" s="35"/>
      <c r="AP156" s="35"/>
      <c r="AQ156" s="35"/>
      <c r="AV156" s="36">
        <f t="shared" si="7"/>
        <v>0</v>
      </c>
      <c r="CA156" s="6">
        <v>1</v>
      </c>
      <c r="CB156" s="43">
        <v>100</v>
      </c>
      <c r="CC156" s="43">
        <v>100</v>
      </c>
    </row>
    <row r="157" spans="2:81" ht="21.95" customHeight="1" x14ac:dyDescent="0.2">
      <c r="B157" s="25">
        <f>SUBTOTAL(109,$CA$1:CA157)</f>
        <v>125</v>
      </c>
      <c r="C157" s="19" t="str">
        <f>IF(ISERROR(INDEX(İsimler!$A$1:$C$1000,MATCH(D157,İsimler!$A$1:$A$1000,0),2)),"",INDEX(İsimler!$A$1:$C$1000,MATCH(D157,İsimler!$A$1:$A$1000,0),3))</f>
        <v/>
      </c>
      <c r="D157" s="1"/>
      <c r="E157" s="119" t="str">
        <f>IF(ISERROR(INDEX(İsimler!$A$1:$C$1000,MATCH(D157,İsimler!$A$1:$A$1000,0),2)),"",INDEX(İsimler!$A$1:$C$1000,MATCH(D157,İsimler!$A$1:$A$1000,0),2))</f>
        <v/>
      </c>
      <c r="F157" s="120"/>
      <c r="G157" s="120"/>
      <c r="H157" s="120"/>
      <c r="I157" s="120"/>
      <c r="J157" s="121"/>
      <c r="K157" s="1"/>
      <c r="L157" s="1"/>
      <c r="M157" s="1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3" t="str">
        <f>IF(ISERROR(INDEX('2.Sınav'!$C$33:$AJ$282,MATCH(D157,'2.Sınav'!$D$33:$D$282,0),2)),"",INDEX('2.Sınav'!$C$33:$AJ$282,MATCH(D157,'2.Sınav'!$D$33:$D$282,0),34))</f>
        <v/>
      </c>
      <c r="AK157" s="23" t="str">
        <f t="shared" si="5"/>
        <v/>
      </c>
      <c r="AL157" s="66" t="str">
        <f t="shared" si="6"/>
        <v/>
      </c>
      <c r="AM157" s="35"/>
      <c r="AN157" s="35"/>
      <c r="AO157" s="35"/>
      <c r="AP157" s="35"/>
      <c r="AQ157" s="35"/>
      <c r="AV157" s="36">
        <f t="shared" si="7"/>
        <v>0</v>
      </c>
      <c r="CA157" s="6">
        <v>1</v>
      </c>
      <c r="CB157" s="43">
        <v>100</v>
      </c>
      <c r="CC157" s="43">
        <v>100</v>
      </c>
    </row>
    <row r="158" spans="2:81" ht="21.95" customHeight="1" x14ac:dyDescent="0.2">
      <c r="B158" s="25">
        <f>SUBTOTAL(109,$CA$1:CA158)</f>
        <v>126</v>
      </c>
      <c r="C158" s="19" t="str">
        <f>IF(ISERROR(INDEX(İsimler!$A$1:$C$1000,MATCH(D158,İsimler!$A$1:$A$1000,0),2)),"",INDEX(İsimler!$A$1:$C$1000,MATCH(D158,İsimler!$A$1:$A$1000,0),3))</f>
        <v/>
      </c>
      <c r="D158" s="1"/>
      <c r="E158" s="119" t="str">
        <f>IF(ISERROR(INDEX(İsimler!$A$1:$C$1000,MATCH(D158,İsimler!$A$1:$A$1000,0),2)),"",INDEX(İsimler!$A$1:$C$1000,MATCH(D158,İsimler!$A$1:$A$1000,0),2))</f>
        <v/>
      </c>
      <c r="F158" s="120"/>
      <c r="G158" s="120"/>
      <c r="H158" s="120"/>
      <c r="I158" s="120"/>
      <c r="J158" s="121"/>
      <c r="K158" s="1"/>
      <c r="L158" s="1"/>
      <c r="M158" s="1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3" t="str">
        <f>IF(ISERROR(INDEX('2.Sınav'!$C$33:$AJ$282,MATCH(D158,'2.Sınav'!$D$33:$D$282,0),2)),"",INDEX('2.Sınav'!$C$33:$AJ$282,MATCH(D158,'2.Sınav'!$D$33:$D$282,0),34))</f>
        <v/>
      </c>
      <c r="AK158" s="23" t="str">
        <f t="shared" si="5"/>
        <v/>
      </c>
      <c r="AL158" s="66" t="str">
        <f t="shared" si="6"/>
        <v/>
      </c>
      <c r="AM158" s="35"/>
      <c r="AN158" s="35"/>
      <c r="AO158" s="35"/>
      <c r="AP158" s="35"/>
      <c r="AQ158" s="35"/>
      <c r="AV158" s="36">
        <f t="shared" si="7"/>
        <v>0</v>
      </c>
      <c r="CA158" s="6">
        <v>1</v>
      </c>
      <c r="CB158" s="43">
        <v>100</v>
      </c>
      <c r="CC158" s="43">
        <v>100</v>
      </c>
    </row>
    <row r="159" spans="2:81" ht="21.95" customHeight="1" x14ac:dyDescent="0.2">
      <c r="B159" s="25">
        <f>SUBTOTAL(109,$CA$1:CA159)</f>
        <v>127</v>
      </c>
      <c r="C159" s="19" t="str">
        <f>IF(ISERROR(INDEX(İsimler!$A$1:$C$1000,MATCH(D159,İsimler!$A$1:$A$1000,0),2)),"",INDEX(İsimler!$A$1:$C$1000,MATCH(D159,İsimler!$A$1:$A$1000,0),3))</f>
        <v/>
      </c>
      <c r="D159" s="1"/>
      <c r="E159" s="119" t="str">
        <f>IF(ISERROR(INDEX(İsimler!$A$1:$C$1000,MATCH(D159,İsimler!$A$1:$A$1000,0),2)),"",INDEX(İsimler!$A$1:$C$1000,MATCH(D159,İsimler!$A$1:$A$1000,0),2))</f>
        <v/>
      </c>
      <c r="F159" s="120"/>
      <c r="G159" s="120"/>
      <c r="H159" s="120"/>
      <c r="I159" s="120"/>
      <c r="J159" s="121"/>
      <c r="K159" s="1"/>
      <c r="L159" s="1"/>
      <c r="M159" s="1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3" t="str">
        <f>IF(ISERROR(INDEX('2.Sınav'!$C$33:$AJ$282,MATCH(D159,'2.Sınav'!$D$33:$D$282,0),2)),"",INDEX('2.Sınav'!$C$33:$AJ$282,MATCH(D159,'2.Sınav'!$D$33:$D$282,0),34))</f>
        <v/>
      </c>
      <c r="AK159" s="23" t="str">
        <f t="shared" si="5"/>
        <v/>
      </c>
      <c r="AL159" s="66" t="str">
        <f t="shared" si="6"/>
        <v/>
      </c>
      <c r="AM159" s="35"/>
      <c r="AN159" s="35"/>
      <c r="AO159" s="35"/>
      <c r="AP159" s="35"/>
      <c r="AQ159" s="35"/>
      <c r="AV159" s="36">
        <f t="shared" si="7"/>
        <v>0</v>
      </c>
      <c r="CA159" s="6">
        <v>1</v>
      </c>
      <c r="CB159" s="43">
        <v>100</v>
      </c>
      <c r="CC159" s="43">
        <v>100</v>
      </c>
    </row>
    <row r="160" spans="2:81" ht="21.95" customHeight="1" x14ac:dyDescent="0.2">
      <c r="B160" s="25">
        <f>SUBTOTAL(109,$CA$1:CA160)</f>
        <v>128</v>
      </c>
      <c r="C160" s="19" t="str">
        <f>IF(ISERROR(INDEX(İsimler!$A$1:$C$1000,MATCH(D160,İsimler!$A$1:$A$1000,0),2)),"",INDEX(İsimler!$A$1:$C$1000,MATCH(D160,İsimler!$A$1:$A$1000,0),3))</f>
        <v/>
      </c>
      <c r="D160" s="1"/>
      <c r="E160" s="119" t="str">
        <f>IF(ISERROR(INDEX(İsimler!$A$1:$C$1000,MATCH(D160,İsimler!$A$1:$A$1000,0),2)),"",INDEX(İsimler!$A$1:$C$1000,MATCH(D160,İsimler!$A$1:$A$1000,0),2))</f>
        <v/>
      </c>
      <c r="F160" s="120"/>
      <c r="G160" s="120"/>
      <c r="H160" s="120"/>
      <c r="I160" s="120"/>
      <c r="J160" s="121"/>
      <c r="K160" s="1"/>
      <c r="L160" s="1"/>
      <c r="M160" s="1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3" t="str">
        <f>IF(ISERROR(INDEX('2.Sınav'!$C$33:$AJ$282,MATCH(D160,'2.Sınav'!$D$33:$D$282,0),2)),"",INDEX('2.Sınav'!$C$33:$AJ$282,MATCH(D160,'2.Sınav'!$D$33:$D$282,0),34))</f>
        <v/>
      </c>
      <c r="AK160" s="23" t="str">
        <f t="shared" si="5"/>
        <v/>
      </c>
      <c r="AL160" s="66" t="str">
        <f t="shared" si="6"/>
        <v/>
      </c>
      <c r="AM160" s="35"/>
      <c r="AN160" s="35"/>
      <c r="AO160" s="35"/>
      <c r="AP160" s="35"/>
      <c r="AQ160" s="35"/>
      <c r="AV160" s="36">
        <f t="shared" si="7"/>
        <v>0</v>
      </c>
      <c r="CA160" s="6">
        <v>1</v>
      </c>
      <c r="CB160" s="43">
        <v>100</v>
      </c>
      <c r="CC160" s="43">
        <v>100</v>
      </c>
    </row>
    <row r="161" spans="2:81" ht="21.95" customHeight="1" x14ac:dyDescent="0.2">
      <c r="B161" s="25">
        <f>SUBTOTAL(109,$CA$1:CA161)</f>
        <v>129</v>
      </c>
      <c r="C161" s="19" t="str">
        <f>IF(ISERROR(INDEX(İsimler!$A$1:$C$1000,MATCH(D161,İsimler!$A$1:$A$1000,0),2)),"",INDEX(İsimler!$A$1:$C$1000,MATCH(D161,İsimler!$A$1:$A$1000,0),3))</f>
        <v/>
      </c>
      <c r="D161" s="1"/>
      <c r="E161" s="119" t="str">
        <f>IF(ISERROR(INDEX(İsimler!$A$1:$C$1000,MATCH(D161,İsimler!$A$1:$A$1000,0),2)),"",INDEX(İsimler!$A$1:$C$1000,MATCH(D161,İsimler!$A$1:$A$1000,0),2))</f>
        <v/>
      </c>
      <c r="F161" s="120"/>
      <c r="G161" s="120"/>
      <c r="H161" s="120"/>
      <c r="I161" s="120"/>
      <c r="J161" s="121"/>
      <c r="K161" s="1"/>
      <c r="L161" s="1"/>
      <c r="M161" s="1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3" t="str">
        <f>IF(ISERROR(INDEX('2.Sınav'!$C$33:$AJ$282,MATCH(D161,'2.Sınav'!$D$33:$D$282,0),2)),"",INDEX('2.Sınav'!$C$33:$AJ$282,MATCH(D161,'2.Sınav'!$D$33:$D$282,0),34))</f>
        <v/>
      </c>
      <c r="AK161" s="23" t="str">
        <f t="shared" ref="AK161:AK224" si="8">IF(E161="","",SUM(K161:AI161))</f>
        <v/>
      </c>
      <c r="AL161" s="66" t="str">
        <f t="shared" ref="AL161:AL224" si="9">IF(E161="","",MAX(AJ161:AK161))</f>
        <v/>
      </c>
      <c r="AM161" s="35"/>
      <c r="AN161" s="35"/>
      <c r="AO161" s="35"/>
      <c r="AP161" s="35"/>
      <c r="AQ161" s="35"/>
      <c r="AV161" s="36">
        <f t="shared" ref="AV161:AV224" si="10">SUM(K161:AI161)</f>
        <v>0</v>
      </c>
      <c r="CA161" s="6">
        <v>1</v>
      </c>
      <c r="CB161" s="43">
        <v>100</v>
      </c>
      <c r="CC161" s="43">
        <v>100</v>
      </c>
    </row>
    <row r="162" spans="2:81" ht="21.95" customHeight="1" x14ac:dyDescent="0.2">
      <c r="B162" s="25">
        <f>SUBTOTAL(109,$CA$1:CA162)</f>
        <v>130</v>
      </c>
      <c r="C162" s="19" t="str">
        <f>IF(ISERROR(INDEX(İsimler!$A$1:$C$1000,MATCH(D162,İsimler!$A$1:$A$1000,0),2)),"",INDEX(İsimler!$A$1:$C$1000,MATCH(D162,İsimler!$A$1:$A$1000,0),3))</f>
        <v/>
      </c>
      <c r="D162" s="1"/>
      <c r="E162" s="119" t="str">
        <f>IF(ISERROR(INDEX(İsimler!$A$1:$C$1000,MATCH(D162,İsimler!$A$1:$A$1000,0),2)),"",INDEX(İsimler!$A$1:$C$1000,MATCH(D162,İsimler!$A$1:$A$1000,0),2))</f>
        <v/>
      </c>
      <c r="F162" s="120"/>
      <c r="G162" s="120"/>
      <c r="H162" s="120"/>
      <c r="I162" s="120"/>
      <c r="J162" s="121"/>
      <c r="K162" s="1"/>
      <c r="L162" s="1"/>
      <c r="M162" s="1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3" t="str">
        <f>IF(ISERROR(INDEX('2.Sınav'!$C$33:$AJ$282,MATCH(D162,'2.Sınav'!$D$33:$D$282,0),2)),"",INDEX('2.Sınav'!$C$33:$AJ$282,MATCH(D162,'2.Sınav'!$D$33:$D$282,0),34))</f>
        <v/>
      </c>
      <c r="AK162" s="23" t="str">
        <f t="shared" si="8"/>
        <v/>
      </c>
      <c r="AL162" s="66" t="str">
        <f t="shared" si="9"/>
        <v/>
      </c>
      <c r="AM162" s="35"/>
      <c r="AN162" s="35"/>
      <c r="AO162" s="35"/>
      <c r="AP162" s="35"/>
      <c r="AQ162" s="35"/>
      <c r="AV162" s="36">
        <f t="shared" si="10"/>
        <v>0</v>
      </c>
      <c r="CA162" s="6">
        <v>1</v>
      </c>
      <c r="CB162" s="43">
        <v>100</v>
      </c>
      <c r="CC162" s="43">
        <v>100</v>
      </c>
    </row>
    <row r="163" spans="2:81" ht="21.95" customHeight="1" x14ac:dyDescent="0.2">
      <c r="B163" s="25">
        <f>SUBTOTAL(109,$CA$1:CA163)</f>
        <v>131</v>
      </c>
      <c r="C163" s="19" t="str">
        <f>IF(ISERROR(INDEX(İsimler!$A$1:$C$1000,MATCH(D163,İsimler!$A$1:$A$1000,0),2)),"",INDEX(İsimler!$A$1:$C$1000,MATCH(D163,İsimler!$A$1:$A$1000,0),3))</f>
        <v/>
      </c>
      <c r="D163" s="1"/>
      <c r="E163" s="119" t="str">
        <f>IF(ISERROR(INDEX(İsimler!$A$1:$C$1000,MATCH(D163,İsimler!$A$1:$A$1000,0),2)),"",INDEX(İsimler!$A$1:$C$1000,MATCH(D163,İsimler!$A$1:$A$1000,0),2))</f>
        <v/>
      </c>
      <c r="F163" s="120"/>
      <c r="G163" s="120"/>
      <c r="H163" s="120"/>
      <c r="I163" s="120"/>
      <c r="J163" s="121"/>
      <c r="K163" s="1"/>
      <c r="L163" s="1"/>
      <c r="M163" s="1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3" t="str">
        <f>IF(ISERROR(INDEX('2.Sınav'!$C$33:$AJ$282,MATCH(D163,'2.Sınav'!$D$33:$D$282,0),2)),"",INDEX('2.Sınav'!$C$33:$AJ$282,MATCH(D163,'2.Sınav'!$D$33:$D$282,0),34))</f>
        <v/>
      </c>
      <c r="AK163" s="23" t="str">
        <f t="shared" si="8"/>
        <v/>
      </c>
      <c r="AL163" s="66" t="str">
        <f t="shared" si="9"/>
        <v/>
      </c>
      <c r="AM163" s="35"/>
      <c r="AN163" s="35"/>
      <c r="AO163" s="35"/>
      <c r="AP163" s="35"/>
      <c r="AQ163" s="35"/>
      <c r="AV163" s="36">
        <f t="shared" si="10"/>
        <v>0</v>
      </c>
      <c r="CA163" s="6">
        <v>1</v>
      </c>
      <c r="CB163" s="43">
        <v>100</v>
      </c>
      <c r="CC163" s="43">
        <v>100</v>
      </c>
    </row>
    <row r="164" spans="2:81" ht="21.95" customHeight="1" x14ac:dyDescent="0.2">
      <c r="B164" s="25">
        <f>SUBTOTAL(109,$CA$1:CA164)</f>
        <v>132</v>
      </c>
      <c r="C164" s="19" t="str">
        <f>IF(ISERROR(INDEX(İsimler!$A$1:$C$1000,MATCH(D164,İsimler!$A$1:$A$1000,0),2)),"",INDEX(İsimler!$A$1:$C$1000,MATCH(D164,İsimler!$A$1:$A$1000,0),3))</f>
        <v/>
      </c>
      <c r="D164" s="1"/>
      <c r="E164" s="119" t="str">
        <f>IF(ISERROR(INDEX(İsimler!$A$1:$C$1000,MATCH(D164,İsimler!$A$1:$A$1000,0),2)),"",INDEX(İsimler!$A$1:$C$1000,MATCH(D164,İsimler!$A$1:$A$1000,0),2))</f>
        <v/>
      </c>
      <c r="F164" s="120"/>
      <c r="G164" s="120"/>
      <c r="H164" s="120"/>
      <c r="I164" s="120"/>
      <c r="J164" s="121"/>
      <c r="K164" s="1"/>
      <c r="L164" s="1"/>
      <c r="M164" s="1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3" t="str">
        <f>IF(ISERROR(INDEX('2.Sınav'!$C$33:$AJ$282,MATCH(D164,'2.Sınav'!$D$33:$D$282,0),2)),"",INDEX('2.Sınav'!$C$33:$AJ$282,MATCH(D164,'2.Sınav'!$D$33:$D$282,0),34))</f>
        <v/>
      </c>
      <c r="AK164" s="23" t="str">
        <f t="shared" si="8"/>
        <v/>
      </c>
      <c r="AL164" s="66" t="str">
        <f t="shared" si="9"/>
        <v/>
      </c>
      <c r="AM164" s="35"/>
      <c r="AN164" s="35"/>
      <c r="AO164" s="35"/>
      <c r="AP164" s="35"/>
      <c r="AQ164" s="35"/>
      <c r="AV164" s="36">
        <f t="shared" si="10"/>
        <v>0</v>
      </c>
      <c r="CA164" s="6">
        <v>1</v>
      </c>
      <c r="CB164" s="43">
        <v>100</v>
      </c>
      <c r="CC164" s="43">
        <v>100</v>
      </c>
    </row>
    <row r="165" spans="2:81" ht="21.95" customHeight="1" x14ac:dyDescent="0.2">
      <c r="B165" s="25">
        <f>SUBTOTAL(109,$CA$1:CA165)</f>
        <v>133</v>
      </c>
      <c r="C165" s="19" t="str">
        <f>IF(ISERROR(INDEX(İsimler!$A$1:$C$1000,MATCH(D165,İsimler!$A$1:$A$1000,0),2)),"",INDEX(İsimler!$A$1:$C$1000,MATCH(D165,İsimler!$A$1:$A$1000,0),3))</f>
        <v/>
      </c>
      <c r="D165" s="1"/>
      <c r="E165" s="119" t="str">
        <f>IF(ISERROR(INDEX(İsimler!$A$1:$C$1000,MATCH(D165,İsimler!$A$1:$A$1000,0),2)),"",INDEX(İsimler!$A$1:$C$1000,MATCH(D165,İsimler!$A$1:$A$1000,0),2))</f>
        <v/>
      </c>
      <c r="F165" s="120"/>
      <c r="G165" s="120"/>
      <c r="H165" s="120"/>
      <c r="I165" s="120"/>
      <c r="J165" s="121"/>
      <c r="K165" s="1"/>
      <c r="L165" s="1"/>
      <c r="M165" s="1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3" t="str">
        <f>IF(ISERROR(INDEX('2.Sınav'!$C$33:$AJ$282,MATCH(D165,'2.Sınav'!$D$33:$D$282,0),2)),"",INDEX('2.Sınav'!$C$33:$AJ$282,MATCH(D165,'2.Sınav'!$D$33:$D$282,0),34))</f>
        <v/>
      </c>
      <c r="AK165" s="23" t="str">
        <f t="shared" si="8"/>
        <v/>
      </c>
      <c r="AL165" s="66" t="str">
        <f t="shared" si="9"/>
        <v/>
      </c>
      <c r="AM165" s="35"/>
      <c r="AN165" s="35"/>
      <c r="AO165" s="35"/>
      <c r="AP165" s="35"/>
      <c r="AQ165" s="35"/>
      <c r="AV165" s="36">
        <f t="shared" si="10"/>
        <v>0</v>
      </c>
      <c r="CA165" s="6">
        <v>1</v>
      </c>
      <c r="CB165" s="43">
        <v>100</v>
      </c>
      <c r="CC165" s="43">
        <v>100</v>
      </c>
    </row>
    <row r="166" spans="2:81" ht="21.95" customHeight="1" x14ac:dyDescent="0.2">
      <c r="B166" s="25">
        <f>SUBTOTAL(109,$CA$1:CA166)</f>
        <v>134</v>
      </c>
      <c r="C166" s="19" t="str">
        <f>IF(ISERROR(INDEX(İsimler!$A$1:$C$1000,MATCH(D166,İsimler!$A$1:$A$1000,0),2)),"",INDEX(İsimler!$A$1:$C$1000,MATCH(D166,İsimler!$A$1:$A$1000,0),3))</f>
        <v/>
      </c>
      <c r="D166" s="1"/>
      <c r="E166" s="119" t="str">
        <f>IF(ISERROR(INDEX(İsimler!$A$1:$C$1000,MATCH(D166,İsimler!$A$1:$A$1000,0),2)),"",INDEX(İsimler!$A$1:$C$1000,MATCH(D166,İsimler!$A$1:$A$1000,0),2))</f>
        <v/>
      </c>
      <c r="F166" s="120"/>
      <c r="G166" s="120"/>
      <c r="H166" s="120"/>
      <c r="I166" s="120"/>
      <c r="J166" s="121"/>
      <c r="K166" s="1"/>
      <c r="L166" s="1"/>
      <c r="M166" s="1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3" t="str">
        <f>IF(ISERROR(INDEX('2.Sınav'!$C$33:$AJ$282,MATCH(D166,'2.Sınav'!$D$33:$D$282,0),2)),"",INDEX('2.Sınav'!$C$33:$AJ$282,MATCH(D166,'2.Sınav'!$D$33:$D$282,0),34))</f>
        <v/>
      </c>
      <c r="AK166" s="23" t="str">
        <f t="shared" si="8"/>
        <v/>
      </c>
      <c r="AL166" s="66" t="str">
        <f t="shared" si="9"/>
        <v/>
      </c>
      <c r="AM166" s="35"/>
      <c r="AN166" s="35"/>
      <c r="AO166" s="35"/>
      <c r="AP166" s="35"/>
      <c r="AQ166" s="35"/>
      <c r="AV166" s="36">
        <f t="shared" si="10"/>
        <v>0</v>
      </c>
      <c r="CA166" s="6">
        <v>1</v>
      </c>
      <c r="CB166" s="43">
        <v>100</v>
      </c>
      <c r="CC166" s="43">
        <v>100</v>
      </c>
    </row>
    <row r="167" spans="2:81" ht="21.95" customHeight="1" x14ac:dyDescent="0.2">
      <c r="B167" s="25">
        <f>SUBTOTAL(109,$CA$1:CA167)</f>
        <v>135</v>
      </c>
      <c r="C167" s="19" t="str">
        <f>IF(ISERROR(INDEX(İsimler!$A$1:$C$1000,MATCH(D167,İsimler!$A$1:$A$1000,0),2)),"",INDEX(İsimler!$A$1:$C$1000,MATCH(D167,İsimler!$A$1:$A$1000,0),3))</f>
        <v/>
      </c>
      <c r="D167" s="1"/>
      <c r="E167" s="119" t="str">
        <f>IF(ISERROR(INDEX(İsimler!$A$1:$C$1000,MATCH(D167,İsimler!$A$1:$A$1000,0),2)),"",INDEX(İsimler!$A$1:$C$1000,MATCH(D167,İsimler!$A$1:$A$1000,0),2))</f>
        <v/>
      </c>
      <c r="F167" s="120"/>
      <c r="G167" s="120"/>
      <c r="H167" s="120"/>
      <c r="I167" s="120"/>
      <c r="J167" s="121"/>
      <c r="K167" s="1"/>
      <c r="L167" s="1"/>
      <c r="M167" s="1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3" t="str">
        <f>IF(ISERROR(INDEX('2.Sınav'!$C$33:$AJ$282,MATCH(D167,'2.Sınav'!$D$33:$D$282,0),2)),"",INDEX('2.Sınav'!$C$33:$AJ$282,MATCH(D167,'2.Sınav'!$D$33:$D$282,0),34))</f>
        <v/>
      </c>
      <c r="AK167" s="23" t="str">
        <f t="shared" si="8"/>
        <v/>
      </c>
      <c r="AL167" s="66" t="str">
        <f t="shared" si="9"/>
        <v/>
      </c>
      <c r="AM167" s="35"/>
      <c r="AN167" s="35"/>
      <c r="AO167" s="35"/>
      <c r="AP167" s="35"/>
      <c r="AQ167" s="35"/>
      <c r="AV167" s="36">
        <f t="shared" si="10"/>
        <v>0</v>
      </c>
      <c r="CA167" s="6">
        <v>1</v>
      </c>
      <c r="CB167" s="43">
        <v>100</v>
      </c>
      <c r="CC167" s="43">
        <v>100</v>
      </c>
    </row>
    <row r="168" spans="2:81" ht="21.95" customHeight="1" x14ac:dyDescent="0.2">
      <c r="B168" s="25">
        <f>SUBTOTAL(109,$CA$1:CA168)</f>
        <v>136</v>
      </c>
      <c r="C168" s="19" t="str">
        <f>IF(ISERROR(INDEX(İsimler!$A$1:$C$1000,MATCH(D168,İsimler!$A$1:$A$1000,0),2)),"",INDEX(İsimler!$A$1:$C$1000,MATCH(D168,İsimler!$A$1:$A$1000,0),3))</f>
        <v/>
      </c>
      <c r="D168" s="1"/>
      <c r="E168" s="119" t="str">
        <f>IF(ISERROR(INDEX(İsimler!$A$1:$C$1000,MATCH(D168,İsimler!$A$1:$A$1000,0),2)),"",INDEX(İsimler!$A$1:$C$1000,MATCH(D168,İsimler!$A$1:$A$1000,0),2))</f>
        <v/>
      </c>
      <c r="F168" s="120"/>
      <c r="G168" s="120"/>
      <c r="H168" s="120"/>
      <c r="I168" s="120"/>
      <c r="J168" s="121"/>
      <c r="K168" s="1"/>
      <c r="L168" s="1"/>
      <c r="M168" s="1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3" t="str">
        <f>IF(ISERROR(INDEX('2.Sınav'!$C$33:$AJ$282,MATCH(D168,'2.Sınav'!$D$33:$D$282,0),2)),"",INDEX('2.Sınav'!$C$33:$AJ$282,MATCH(D168,'2.Sınav'!$D$33:$D$282,0),34))</f>
        <v/>
      </c>
      <c r="AK168" s="23" t="str">
        <f t="shared" si="8"/>
        <v/>
      </c>
      <c r="AL168" s="66" t="str">
        <f t="shared" si="9"/>
        <v/>
      </c>
      <c r="AM168" s="35"/>
      <c r="AN168" s="35"/>
      <c r="AO168" s="35"/>
      <c r="AP168" s="35"/>
      <c r="AQ168" s="35"/>
      <c r="AV168" s="36">
        <f t="shared" si="10"/>
        <v>0</v>
      </c>
      <c r="CA168" s="6">
        <v>1</v>
      </c>
      <c r="CB168" s="43">
        <v>100</v>
      </c>
      <c r="CC168" s="43">
        <v>100</v>
      </c>
    </row>
    <row r="169" spans="2:81" ht="21.95" customHeight="1" x14ac:dyDescent="0.2">
      <c r="B169" s="25">
        <f>SUBTOTAL(109,$CA$1:CA169)</f>
        <v>137</v>
      </c>
      <c r="C169" s="19" t="str">
        <f>IF(ISERROR(INDEX(İsimler!$A$1:$C$1000,MATCH(D169,İsimler!$A$1:$A$1000,0),2)),"",INDEX(İsimler!$A$1:$C$1000,MATCH(D169,İsimler!$A$1:$A$1000,0),3))</f>
        <v/>
      </c>
      <c r="D169" s="1"/>
      <c r="E169" s="119" t="str">
        <f>IF(ISERROR(INDEX(İsimler!$A$1:$C$1000,MATCH(D169,İsimler!$A$1:$A$1000,0),2)),"",INDEX(İsimler!$A$1:$C$1000,MATCH(D169,İsimler!$A$1:$A$1000,0),2))</f>
        <v/>
      </c>
      <c r="F169" s="120"/>
      <c r="G169" s="120"/>
      <c r="H169" s="120"/>
      <c r="I169" s="120"/>
      <c r="J169" s="121"/>
      <c r="K169" s="1"/>
      <c r="L169" s="1"/>
      <c r="M169" s="1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3" t="str">
        <f>IF(ISERROR(INDEX('2.Sınav'!$C$33:$AJ$282,MATCH(D169,'2.Sınav'!$D$33:$D$282,0),2)),"",INDEX('2.Sınav'!$C$33:$AJ$282,MATCH(D169,'2.Sınav'!$D$33:$D$282,0),34))</f>
        <v/>
      </c>
      <c r="AK169" s="23" t="str">
        <f t="shared" si="8"/>
        <v/>
      </c>
      <c r="AL169" s="66" t="str">
        <f t="shared" si="9"/>
        <v/>
      </c>
      <c r="AM169" s="35"/>
      <c r="AN169" s="35"/>
      <c r="AO169" s="35"/>
      <c r="AP169" s="35"/>
      <c r="AQ169" s="35"/>
      <c r="AV169" s="36">
        <f t="shared" si="10"/>
        <v>0</v>
      </c>
      <c r="CA169" s="6">
        <v>1</v>
      </c>
      <c r="CB169" s="43">
        <v>100</v>
      </c>
      <c r="CC169" s="43">
        <v>100</v>
      </c>
    </row>
    <row r="170" spans="2:81" ht="21.95" customHeight="1" x14ac:dyDescent="0.2">
      <c r="B170" s="25">
        <f>SUBTOTAL(109,$CA$1:CA170)</f>
        <v>138</v>
      </c>
      <c r="C170" s="19" t="str">
        <f>IF(ISERROR(INDEX(İsimler!$A$1:$C$1000,MATCH(D170,İsimler!$A$1:$A$1000,0),2)),"",INDEX(İsimler!$A$1:$C$1000,MATCH(D170,İsimler!$A$1:$A$1000,0),3))</f>
        <v/>
      </c>
      <c r="D170" s="1"/>
      <c r="E170" s="119" t="str">
        <f>IF(ISERROR(INDEX(İsimler!$A$1:$C$1000,MATCH(D170,İsimler!$A$1:$A$1000,0),2)),"",INDEX(İsimler!$A$1:$C$1000,MATCH(D170,İsimler!$A$1:$A$1000,0),2))</f>
        <v/>
      </c>
      <c r="F170" s="120"/>
      <c r="G170" s="120"/>
      <c r="H170" s="120"/>
      <c r="I170" s="120"/>
      <c r="J170" s="121"/>
      <c r="K170" s="1"/>
      <c r="L170" s="1"/>
      <c r="M170" s="1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3" t="str">
        <f>IF(ISERROR(INDEX('2.Sınav'!$C$33:$AJ$282,MATCH(D170,'2.Sınav'!$D$33:$D$282,0),2)),"",INDEX('2.Sınav'!$C$33:$AJ$282,MATCH(D170,'2.Sınav'!$D$33:$D$282,0),34))</f>
        <v/>
      </c>
      <c r="AK170" s="23" t="str">
        <f t="shared" si="8"/>
        <v/>
      </c>
      <c r="AL170" s="66" t="str">
        <f t="shared" si="9"/>
        <v/>
      </c>
      <c r="AM170" s="35"/>
      <c r="AN170" s="35"/>
      <c r="AO170" s="35"/>
      <c r="AP170" s="35"/>
      <c r="AQ170" s="35"/>
      <c r="AV170" s="36">
        <f t="shared" si="10"/>
        <v>0</v>
      </c>
      <c r="CA170" s="6">
        <v>1</v>
      </c>
      <c r="CB170" s="43">
        <v>100</v>
      </c>
      <c r="CC170" s="43">
        <v>100</v>
      </c>
    </row>
    <row r="171" spans="2:81" ht="21.95" customHeight="1" x14ac:dyDescent="0.2">
      <c r="B171" s="25">
        <f>SUBTOTAL(109,$CA$1:CA171)</f>
        <v>139</v>
      </c>
      <c r="C171" s="19" t="str">
        <f>IF(ISERROR(INDEX(İsimler!$A$1:$C$1000,MATCH(D171,İsimler!$A$1:$A$1000,0),2)),"",INDEX(İsimler!$A$1:$C$1000,MATCH(D171,İsimler!$A$1:$A$1000,0),3))</f>
        <v/>
      </c>
      <c r="D171" s="1"/>
      <c r="E171" s="119" t="str">
        <f>IF(ISERROR(INDEX(İsimler!$A$1:$C$1000,MATCH(D171,İsimler!$A$1:$A$1000,0),2)),"",INDEX(İsimler!$A$1:$C$1000,MATCH(D171,İsimler!$A$1:$A$1000,0),2))</f>
        <v/>
      </c>
      <c r="F171" s="120"/>
      <c r="G171" s="120"/>
      <c r="H171" s="120"/>
      <c r="I171" s="120"/>
      <c r="J171" s="121"/>
      <c r="K171" s="1"/>
      <c r="L171" s="1"/>
      <c r="M171" s="1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3" t="str">
        <f>IF(ISERROR(INDEX('2.Sınav'!$C$33:$AJ$282,MATCH(D171,'2.Sınav'!$D$33:$D$282,0),2)),"",INDEX('2.Sınav'!$C$33:$AJ$282,MATCH(D171,'2.Sınav'!$D$33:$D$282,0),34))</f>
        <v/>
      </c>
      <c r="AK171" s="23" t="str">
        <f t="shared" si="8"/>
        <v/>
      </c>
      <c r="AL171" s="66" t="str">
        <f t="shared" si="9"/>
        <v/>
      </c>
      <c r="AM171" s="35"/>
      <c r="AN171" s="35"/>
      <c r="AO171" s="35"/>
      <c r="AP171" s="35"/>
      <c r="AQ171" s="35"/>
      <c r="AV171" s="36">
        <f t="shared" si="10"/>
        <v>0</v>
      </c>
      <c r="CA171" s="6">
        <v>1</v>
      </c>
      <c r="CB171" s="43">
        <v>100</v>
      </c>
      <c r="CC171" s="43">
        <v>100</v>
      </c>
    </row>
    <row r="172" spans="2:81" ht="21.95" customHeight="1" x14ac:dyDescent="0.2">
      <c r="B172" s="25">
        <f>SUBTOTAL(109,$CA$1:CA172)</f>
        <v>140</v>
      </c>
      <c r="C172" s="19" t="str">
        <f>IF(ISERROR(INDEX(İsimler!$A$1:$C$1000,MATCH(D172,İsimler!$A$1:$A$1000,0),2)),"",INDEX(İsimler!$A$1:$C$1000,MATCH(D172,İsimler!$A$1:$A$1000,0),3))</f>
        <v/>
      </c>
      <c r="D172" s="1"/>
      <c r="E172" s="119" t="str">
        <f>IF(ISERROR(INDEX(İsimler!$A$1:$C$1000,MATCH(D172,İsimler!$A$1:$A$1000,0),2)),"",INDEX(İsimler!$A$1:$C$1000,MATCH(D172,İsimler!$A$1:$A$1000,0),2))</f>
        <v/>
      </c>
      <c r="F172" s="120"/>
      <c r="G172" s="120"/>
      <c r="H172" s="120"/>
      <c r="I172" s="120"/>
      <c r="J172" s="121"/>
      <c r="K172" s="1"/>
      <c r="L172" s="1"/>
      <c r="M172" s="1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3" t="str">
        <f>IF(ISERROR(INDEX('2.Sınav'!$C$33:$AJ$282,MATCH(D172,'2.Sınav'!$D$33:$D$282,0),2)),"",INDEX('2.Sınav'!$C$33:$AJ$282,MATCH(D172,'2.Sınav'!$D$33:$D$282,0),34))</f>
        <v/>
      </c>
      <c r="AK172" s="23" t="str">
        <f t="shared" si="8"/>
        <v/>
      </c>
      <c r="AL172" s="66" t="str">
        <f t="shared" si="9"/>
        <v/>
      </c>
      <c r="AM172" s="35"/>
      <c r="AN172" s="35"/>
      <c r="AO172" s="35"/>
      <c r="AP172" s="35"/>
      <c r="AQ172" s="35"/>
      <c r="AV172" s="36">
        <f t="shared" si="10"/>
        <v>0</v>
      </c>
      <c r="CA172" s="6">
        <v>1</v>
      </c>
      <c r="CB172" s="43">
        <v>100</v>
      </c>
      <c r="CC172" s="43">
        <v>100</v>
      </c>
    </row>
    <row r="173" spans="2:81" ht="21.95" customHeight="1" x14ac:dyDescent="0.2">
      <c r="B173" s="25">
        <f>SUBTOTAL(109,$CA$1:CA173)</f>
        <v>141</v>
      </c>
      <c r="C173" s="19" t="str">
        <f>IF(ISERROR(INDEX(İsimler!$A$1:$C$1000,MATCH(D173,İsimler!$A$1:$A$1000,0),2)),"",INDEX(İsimler!$A$1:$C$1000,MATCH(D173,İsimler!$A$1:$A$1000,0),3))</f>
        <v/>
      </c>
      <c r="D173" s="1"/>
      <c r="E173" s="119" t="str">
        <f>IF(ISERROR(INDEX(İsimler!$A$1:$C$1000,MATCH(D173,İsimler!$A$1:$A$1000,0),2)),"",INDEX(İsimler!$A$1:$C$1000,MATCH(D173,İsimler!$A$1:$A$1000,0),2))</f>
        <v/>
      </c>
      <c r="F173" s="120"/>
      <c r="G173" s="120"/>
      <c r="H173" s="120"/>
      <c r="I173" s="120"/>
      <c r="J173" s="121"/>
      <c r="K173" s="1"/>
      <c r="L173" s="1"/>
      <c r="M173" s="1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3" t="str">
        <f>IF(ISERROR(INDEX('2.Sınav'!$C$33:$AJ$282,MATCH(D173,'2.Sınav'!$D$33:$D$282,0),2)),"",INDEX('2.Sınav'!$C$33:$AJ$282,MATCH(D173,'2.Sınav'!$D$33:$D$282,0),34))</f>
        <v/>
      </c>
      <c r="AK173" s="23" t="str">
        <f t="shared" si="8"/>
        <v/>
      </c>
      <c r="AL173" s="66" t="str">
        <f t="shared" si="9"/>
        <v/>
      </c>
      <c r="AM173" s="35"/>
      <c r="AN173" s="35"/>
      <c r="AO173" s="35"/>
      <c r="AP173" s="35"/>
      <c r="AQ173" s="35"/>
      <c r="AV173" s="36">
        <f t="shared" si="10"/>
        <v>0</v>
      </c>
      <c r="CA173" s="6">
        <v>1</v>
      </c>
      <c r="CB173" s="43">
        <v>100</v>
      </c>
      <c r="CC173" s="43">
        <v>100</v>
      </c>
    </row>
    <row r="174" spans="2:81" ht="21.95" customHeight="1" x14ac:dyDescent="0.2">
      <c r="B174" s="25">
        <f>SUBTOTAL(109,$CA$1:CA174)</f>
        <v>142</v>
      </c>
      <c r="C174" s="19" t="str">
        <f>IF(ISERROR(INDEX(İsimler!$A$1:$C$1000,MATCH(D174,İsimler!$A$1:$A$1000,0),2)),"",INDEX(İsimler!$A$1:$C$1000,MATCH(D174,İsimler!$A$1:$A$1000,0),3))</f>
        <v/>
      </c>
      <c r="D174" s="1"/>
      <c r="E174" s="119" t="str">
        <f>IF(ISERROR(INDEX(İsimler!$A$1:$C$1000,MATCH(D174,İsimler!$A$1:$A$1000,0),2)),"",INDEX(İsimler!$A$1:$C$1000,MATCH(D174,İsimler!$A$1:$A$1000,0),2))</f>
        <v/>
      </c>
      <c r="F174" s="120"/>
      <c r="G174" s="120"/>
      <c r="H174" s="120"/>
      <c r="I174" s="120"/>
      <c r="J174" s="121"/>
      <c r="K174" s="1"/>
      <c r="L174" s="1"/>
      <c r="M174" s="1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3" t="str">
        <f>IF(ISERROR(INDEX('2.Sınav'!$C$33:$AJ$282,MATCH(D174,'2.Sınav'!$D$33:$D$282,0),2)),"",INDEX('2.Sınav'!$C$33:$AJ$282,MATCH(D174,'2.Sınav'!$D$33:$D$282,0),34))</f>
        <v/>
      </c>
      <c r="AK174" s="23" t="str">
        <f t="shared" si="8"/>
        <v/>
      </c>
      <c r="AL174" s="66" t="str">
        <f t="shared" si="9"/>
        <v/>
      </c>
      <c r="AM174" s="35"/>
      <c r="AN174" s="35"/>
      <c r="AO174" s="35"/>
      <c r="AP174" s="35"/>
      <c r="AQ174" s="35"/>
      <c r="AV174" s="36">
        <f t="shared" si="10"/>
        <v>0</v>
      </c>
      <c r="CA174" s="6">
        <v>1</v>
      </c>
      <c r="CB174" s="43">
        <v>100</v>
      </c>
      <c r="CC174" s="43">
        <v>100</v>
      </c>
    </row>
    <row r="175" spans="2:81" ht="21.95" customHeight="1" x14ac:dyDescent="0.2">
      <c r="B175" s="25">
        <f>SUBTOTAL(109,$CA$1:CA175)</f>
        <v>143</v>
      </c>
      <c r="C175" s="19" t="str">
        <f>IF(ISERROR(INDEX(İsimler!$A$1:$C$1000,MATCH(D175,İsimler!$A$1:$A$1000,0),2)),"",INDEX(İsimler!$A$1:$C$1000,MATCH(D175,İsimler!$A$1:$A$1000,0),3))</f>
        <v/>
      </c>
      <c r="D175" s="1"/>
      <c r="E175" s="119" t="str">
        <f>IF(ISERROR(INDEX(İsimler!$A$1:$C$1000,MATCH(D175,İsimler!$A$1:$A$1000,0),2)),"",INDEX(İsimler!$A$1:$C$1000,MATCH(D175,İsimler!$A$1:$A$1000,0),2))</f>
        <v/>
      </c>
      <c r="F175" s="120"/>
      <c r="G175" s="120"/>
      <c r="H175" s="120"/>
      <c r="I175" s="120"/>
      <c r="J175" s="121"/>
      <c r="K175" s="1"/>
      <c r="L175" s="1"/>
      <c r="M175" s="1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3" t="str">
        <f>IF(ISERROR(INDEX('2.Sınav'!$C$33:$AJ$282,MATCH(D175,'2.Sınav'!$D$33:$D$282,0),2)),"",INDEX('2.Sınav'!$C$33:$AJ$282,MATCH(D175,'2.Sınav'!$D$33:$D$282,0),34))</f>
        <v/>
      </c>
      <c r="AK175" s="23" t="str">
        <f t="shared" si="8"/>
        <v/>
      </c>
      <c r="AL175" s="66" t="str">
        <f t="shared" si="9"/>
        <v/>
      </c>
      <c r="AM175" s="35"/>
      <c r="AN175" s="35"/>
      <c r="AO175" s="35"/>
      <c r="AP175" s="35"/>
      <c r="AQ175" s="35"/>
      <c r="AV175" s="36">
        <f t="shared" si="10"/>
        <v>0</v>
      </c>
      <c r="CA175" s="6">
        <v>1</v>
      </c>
      <c r="CB175" s="43">
        <v>100</v>
      </c>
      <c r="CC175" s="43">
        <v>100</v>
      </c>
    </row>
    <row r="176" spans="2:81" ht="21.95" customHeight="1" x14ac:dyDescent="0.2">
      <c r="B176" s="25">
        <f>SUBTOTAL(109,$CA$1:CA176)</f>
        <v>144</v>
      </c>
      <c r="C176" s="19" t="str">
        <f>IF(ISERROR(INDEX(İsimler!$A$1:$C$1000,MATCH(D176,İsimler!$A$1:$A$1000,0),2)),"",INDEX(İsimler!$A$1:$C$1000,MATCH(D176,İsimler!$A$1:$A$1000,0),3))</f>
        <v/>
      </c>
      <c r="D176" s="1"/>
      <c r="E176" s="119" t="str">
        <f>IF(ISERROR(INDEX(İsimler!$A$1:$C$1000,MATCH(D176,İsimler!$A$1:$A$1000,0),2)),"",INDEX(İsimler!$A$1:$C$1000,MATCH(D176,İsimler!$A$1:$A$1000,0),2))</f>
        <v/>
      </c>
      <c r="F176" s="120"/>
      <c r="G176" s="120"/>
      <c r="H176" s="120"/>
      <c r="I176" s="120"/>
      <c r="J176" s="121"/>
      <c r="K176" s="1"/>
      <c r="L176" s="1"/>
      <c r="M176" s="1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3" t="str">
        <f>IF(ISERROR(INDEX('2.Sınav'!$C$33:$AJ$282,MATCH(D176,'2.Sınav'!$D$33:$D$282,0),2)),"",INDEX('2.Sınav'!$C$33:$AJ$282,MATCH(D176,'2.Sınav'!$D$33:$D$282,0),34))</f>
        <v/>
      </c>
      <c r="AK176" s="23" t="str">
        <f t="shared" si="8"/>
        <v/>
      </c>
      <c r="AL176" s="66" t="str">
        <f t="shared" si="9"/>
        <v/>
      </c>
      <c r="AM176" s="35"/>
      <c r="AN176" s="35"/>
      <c r="AO176" s="35"/>
      <c r="AP176" s="35"/>
      <c r="AQ176" s="35"/>
      <c r="AV176" s="36">
        <f t="shared" si="10"/>
        <v>0</v>
      </c>
      <c r="CA176" s="6">
        <v>1</v>
      </c>
      <c r="CB176" s="43">
        <v>100</v>
      </c>
      <c r="CC176" s="43">
        <v>100</v>
      </c>
    </row>
    <row r="177" spans="2:81" ht="21.95" customHeight="1" x14ac:dyDescent="0.2">
      <c r="B177" s="25">
        <f>SUBTOTAL(109,$CA$1:CA177)</f>
        <v>145</v>
      </c>
      <c r="C177" s="19" t="str">
        <f>IF(ISERROR(INDEX(İsimler!$A$1:$C$1000,MATCH(D177,İsimler!$A$1:$A$1000,0),2)),"",INDEX(İsimler!$A$1:$C$1000,MATCH(D177,İsimler!$A$1:$A$1000,0),3))</f>
        <v/>
      </c>
      <c r="D177" s="1"/>
      <c r="E177" s="119" t="str">
        <f>IF(ISERROR(INDEX(İsimler!$A$1:$C$1000,MATCH(D177,İsimler!$A$1:$A$1000,0),2)),"",INDEX(İsimler!$A$1:$C$1000,MATCH(D177,İsimler!$A$1:$A$1000,0),2))</f>
        <v/>
      </c>
      <c r="F177" s="120"/>
      <c r="G177" s="120"/>
      <c r="H177" s="120"/>
      <c r="I177" s="120"/>
      <c r="J177" s="121"/>
      <c r="K177" s="1"/>
      <c r="L177" s="1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3" t="str">
        <f>IF(ISERROR(INDEX('2.Sınav'!$C$33:$AJ$282,MATCH(D177,'2.Sınav'!$D$33:$D$282,0),2)),"",INDEX('2.Sınav'!$C$33:$AJ$282,MATCH(D177,'2.Sınav'!$D$33:$D$282,0),34))</f>
        <v/>
      </c>
      <c r="AK177" s="23" t="str">
        <f t="shared" si="8"/>
        <v/>
      </c>
      <c r="AL177" s="66" t="str">
        <f t="shared" si="9"/>
        <v/>
      </c>
      <c r="AM177" s="35"/>
      <c r="AN177" s="35"/>
      <c r="AO177" s="35"/>
      <c r="AP177" s="35"/>
      <c r="AQ177" s="35"/>
      <c r="AV177" s="36">
        <f t="shared" si="10"/>
        <v>0</v>
      </c>
      <c r="CA177" s="6">
        <v>1</v>
      </c>
      <c r="CB177" s="43">
        <v>100</v>
      </c>
      <c r="CC177" s="43">
        <v>100</v>
      </c>
    </row>
    <row r="178" spans="2:81" ht="21.95" customHeight="1" x14ac:dyDescent="0.2">
      <c r="B178" s="25">
        <f>SUBTOTAL(109,$CA$1:CA178)</f>
        <v>146</v>
      </c>
      <c r="C178" s="19" t="str">
        <f>IF(ISERROR(INDEX(İsimler!$A$1:$C$1000,MATCH(D178,İsimler!$A$1:$A$1000,0),2)),"",INDEX(İsimler!$A$1:$C$1000,MATCH(D178,İsimler!$A$1:$A$1000,0),3))</f>
        <v/>
      </c>
      <c r="D178" s="1"/>
      <c r="E178" s="119" t="str">
        <f>IF(ISERROR(INDEX(İsimler!$A$1:$C$1000,MATCH(D178,İsimler!$A$1:$A$1000,0),2)),"",INDEX(İsimler!$A$1:$C$1000,MATCH(D178,İsimler!$A$1:$A$1000,0),2))</f>
        <v/>
      </c>
      <c r="F178" s="120"/>
      <c r="G178" s="120"/>
      <c r="H178" s="120"/>
      <c r="I178" s="120"/>
      <c r="J178" s="121"/>
      <c r="K178" s="1"/>
      <c r="L178" s="1"/>
      <c r="M178" s="1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3" t="str">
        <f>IF(ISERROR(INDEX('2.Sınav'!$C$33:$AJ$282,MATCH(D178,'2.Sınav'!$D$33:$D$282,0),2)),"",INDEX('2.Sınav'!$C$33:$AJ$282,MATCH(D178,'2.Sınav'!$D$33:$D$282,0),34))</f>
        <v/>
      </c>
      <c r="AK178" s="23" t="str">
        <f t="shared" si="8"/>
        <v/>
      </c>
      <c r="AL178" s="66" t="str">
        <f t="shared" si="9"/>
        <v/>
      </c>
      <c r="AM178" s="35"/>
      <c r="AN178" s="35"/>
      <c r="AO178" s="35"/>
      <c r="AP178" s="35"/>
      <c r="AQ178" s="35"/>
      <c r="AV178" s="36">
        <f t="shared" si="10"/>
        <v>0</v>
      </c>
      <c r="CA178" s="6">
        <v>1</v>
      </c>
      <c r="CB178" s="43">
        <v>100</v>
      </c>
      <c r="CC178" s="43">
        <v>100</v>
      </c>
    </row>
    <row r="179" spans="2:81" ht="21.95" customHeight="1" x14ac:dyDescent="0.2">
      <c r="B179" s="25">
        <f>SUBTOTAL(109,$CA$1:CA179)</f>
        <v>147</v>
      </c>
      <c r="C179" s="19" t="str">
        <f>IF(ISERROR(INDEX(İsimler!$A$1:$C$1000,MATCH(D179,İsimler!$A$1:$A$1000,0),2)),"",INDEX(İsimler!$A$1:$C$1000,MATCH(D179,İsimler!$A$1:$A$1000,0),3))</f>
        <v/>
      </c>
      <c r="D179" s="1"/>
      <c r="E179" s="119" t="str">
        <f>IF(ISERROR(INDEX(İsimler!$A$1:$C$1000,MATCH(D179,İsimler!$A$1:$A$1000,0),2)),"",INDEX(İsimler!$A$1:$C$1000,MATCH(D179,İsimler!$A$1:$A$1000,0),2))</f>
        <v/>
      </c>
      <c r="F179" s="120"/>
      <c r="G179" s="120"/>
      <c r="H179" s="120"/>
      <c r="I179" s="120"/>
      <c r="J179" s="121"/>
      <c r="K179" s="1"/>
      <c r="L179" s="1"/>
      <c r="M179" s="1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3" t="str">
        <f>IF(ISERROR(INDEX('2.Sınav'!$C$33:$AJ$282,MATCH(D179,'2.Sınav'!$D$33:$D$282,0),2)),"",INDEX('2.Sınav'!$C$33:$AJ$282,MATCH(D179,'2.Sınav'!$D$33:$D$282,0),34))</f>
        <v/>
      </c>
      <c r="AK179" s="23" t="str">
        <f t="shared" si="8"/>
        <v/>
      </c>
      <c r="AL179" s="66" t="str">
        <f t="shared" si="9"/>
        <v/>
      </c>
      <c r="AM179" s="35"/>
      <c r="AN179" s="35"/>
      <c r="AO179" s="35"/>
      <c r="AP179" s="35"/>
      <c r="AQ179" s="35"/>
      <c r="AV179" s="36">
        <f t="shared" si="10"/>
        <v>0</v>
      </c>
      <c r="CA179" s="6">
        <v>1</v>
      </c>
      <c r="CB179" s="43">
        <v>100</v>
      </c>
      <c r="CC179" s="43">
        <v>100</v>
      </c>
    </row>
    <row r="180" spans="2:81" ht="21.95" customHeight="1" x14ac:dyDescent="0.2">
      <c r="B180" s="25">
        <f>SUBTOTAL(109,$CA$1:CA180)</f>
        <v>148</v>
      </c>
      <c r="C180" s="19" t="str">
        <f>IF(ISERROR(INDEX(İsimler!$A$1:$C$1000,MATCH(D180,İsimler!$A$1:$A$1000,0),2)),"",INDEX(İsimler!$A$1:$C$1000,MATCH(D180,İsimler!$A$1:$A$1000,0),3))</f>
        <v/>
      </c>
      <c r="D180" s="1"/>
      <c r="E180" s="119" t="str">
        <f>IF(ISERROR(INDEX(İsimler!$A$1:$C$1000,MATCH(D180,İsimler!$A$1:$A$1000,0),2)),"",INDEX(İsimler!$A$1:$C$1000,MATCH(D180,İsimler!$A$1:$A$1000,0),2))</f>
        <v/>
      </c>
      <c r="F180" s="120"/>
      <c r="G180" s="120"/>
      <c r="H180" s="120"/>
      <c r="I180" s="120"/>
      <c r="J180" s="121"/>
      <c r="K180" s="1"/>
      <c r="L180" s="1"/>
      <c r="M180" s="1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3" t="str">
        <f>IF(ISERROR(INDEX('2.Sınav'!$C$33:$AJ$282,MATCH(D180,'2.Sınav'!$D$33:$D$282,0),2)),"",INDEX('2.Sınav'!$C$33:$AJ$282,MATCH(D180,'2.Sınav'!$D$33:$D$282,0),34))</f>
        <v/>
      </c>
      <c r="AK180" s="23" t="str">
        <f t="shared" si="8"/>
        <v/>
      </c>
      <c r="AL180" s="66" t="str">
        <f t="shared" si="9"/>
        <v/>
      </c>
      <c r="AM180" s="35"/>
      <c r="AN180" s="35"/>
      <c r="AO180" s="35"/>
      <c r="AP180" s="35"/>
      <c r="AQ180" s="35"/>
      <c r="AV180" s="36">
        <f t="shared" si="10"/>
        <v>0</v>
      </c>
      <c r="CA180" s="6">
        <v>1</v>
      </c>
      <c r="CB180" s="43">
        <v>100</v>
      </c>
      <c r="CC180" s="43">
        <v>100</v>
      </c>
    </row>
    <row r="181" spans="2:81" ht="21.95" customHeight="1" x14ac:dyDescent="0.2">
      <c r="B181" s="25">
        <f>SUBTOTAL(109,$CA$1:CA181)</f>
        <v>149</v>
      </c>
      <c r="C181" s="19" t="str">
        <f>IF(ISERROR(INDEX(İsimler!$A$1:$C$1000,MATCH(D181,İsimler!$A$1:$A$1000,0),2)),"",INDEX(İsimler!$A$1:$C$1000,MATCH(D181,İsimler!$A$1:$A$1000,0),3))</f>
        <v/>
      </c>
      <c r="D181" s="1"/>
      <c r="E181" s="119" t="str">
        <f>IF(ISERROR(INDEX(İsimler!$A$1:$C$1000,MATCH(D181,İsimler!$A$1:$A$1000,0),2)),"",INDEX(İsimler!$A$1:$C$1000,MATCH(D181,İsimler!$A$1:$A$1000,0),2))</f>
        <v/>
      </c>
      <c r="F181" s="120"/>
      <c r="G181" s="120"/>
      <c r="H181" s="120"/>
      <c r="I181" s="120"/>
      <c r="J181" s="121"/>
      <c r="K181" s="1"/>
      <c r="L181" s="1"/>
      <c r="M181" s="1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3" t="str">
        <f>IF(ISERROR(INDEX('2.Sınav'!$C$33:$AJ$282,MATCH(D181,'2.Sınav'!$D$33:$D$282,0),2)),"",INDEX('2.Sınav'!$C$33:$AJ$282,MATCH(D181,'2.Sınav'!$D$33:$D$282,0),34))</f>
        <v/>
      </c>
      <c r="AK181" s="23" t="str">
        <f t="shared" si="8"/>
        <v/>
      </c>
      <c r="AL181" s="66" t="str">
        <f t="shared" si="9"/>
        <v/>
      </c>
      <c r="AM181" s="35"/>
      <c r="AN181" s="35"/>
      <c r="AO181" s="35"/>
      <c r="AP181" s="35"/>
      <c r="AQ181" s="35"/>
      <c r="AV181" s="36">
        <f t="shared" si="10"/>
        <v>0</v>
      </c>
      <c r="CA181" s="6">
        <v>1</v>
      </c>
      <c r="CB181" s="43">
        <v>100</v>
      </c>
      <c r="CC181" s="43">
        <v>100</v>
      </c>
    </row>
    <row r="182" spans="2:81" ht="21.95" customHeight="1" x14ac:dyDescent="0.2">
      <c r="B182" s="25">
        <f>SUBTOTAL(109,$CA$1:CA182)</f>
        <v>150</v>
      </c>
      <c r="C182" s="19" t="str">
        <f>IF(ISERROR(INDEX(İsimler!$A$1:$C$1000,MATCH(D182,İsimler!$A$1:$A$1000,0),2)),"",INDEX(İsimler!$A$1:$C$1000,MATCH(D182,İsimler!$A$1:$A$1000,0),3))</f>
        <v/>
      </c>
      <c r="D182" s="1"/>
      <c r="E182" s="119" t="str">
        <f>IF(ISERROR(INDEX(İsimler!$A$1:$C$1000,MATCH(D182,İsimler!$A$1:$A$1000,0),2)),"",INDEX(İsimler!$A$1:$C$1000,MATCH(D182,İsimler!$A$1:$A$1000,0),2))</f>
        <v/>
      </c>
      <c r="F182" s="120"/>
      <c r="G182" s="120"/>
      <c r="H182" s="120"/>
      <c r="I182" s="120"/>
      <c r="J182" s="121"/>
      <c r="K182" s="1"/>
      <c r="L182" s="1"/>
      <c r="M182" s="1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3" t="str">
        <f>IF(ISERROR(INDEX('2.Sınav'!$C$33:$AJ$282,MATCH(D182,'2.Sınav'!$D$33:$D$282,0),2)),"",INDEX('2.Sınav'!$C$33:$AJ$282,MATCH(D182,'2.Sınav'!$D$33:$D$282,0),34))</f>
        <v/>
      </c>
      <c r="AK182" s="23" t="str">
        <f t="shared" si="8"/>
        <v/>
      </c>
      <c r="AL182" s="66" t="str">
        <f t="shared" si="9"/>
        <v/>
      </c>
      <c r="AM182" s="35"/>
      <c r="AN182" s="35"/>
      <c r="AO182" s="35"/>
      <c r="AP182" s="35"/>
      <c r="AQ182" s="35"/>
      <c r="AV182" s="36">
        <f t="shared" si="10"/>
        <v>0</v>
      </c>
      <c r="CA182" s="6">
        <v>1</v>
      </c>
      <c r="CB182" s="43">
        <v>100</v>
      </c>
      <c r="CC182" s="43">
        <v>100</v>
      </c>
    </row>
    <row r="183" spans="2:81" ht="21.95" customHeight="1" x14ac:dyDescent="0.2">
      <c r="B183" s="25">
        <f>SUBTOTAL(109,$CA$1:CA183)</f>
        <v>151</v>
      </c>
      <c r="C183" s="19" t="str">
        <f>IF(ISERROR(INDEX(İsimler!$A$1:$C$1000,MATCH(D183,İsimler!$A$1:$A$1000,0),2)),"",INDEX(İsimler!$A$1:$C$1000,MATCH(D183,İsimler!$A$1:$A$1000,0),3))</f>
        <v/>
      </c>
      <c r="D183" s="1"/>
      <c r="E183" s="119" t="str">
        <f>IF(ISERROR(INDEX(İsimler!$A$1:$C$1000,MATCH(D183,İsimler!$A$1:$A$1000,0),2)),"",INDEX(İsimler!$A$1:$C$1000,MATCH(D183,İsimler!$A$1:$A$1000,0),2))</f>
        <v/>
      </c>
      <c r="F183" s="120"/>
      <c r="G183" s="120"/>
      <c r="H183" s="120"/>
      <c r="I183" s="120"/>
      <c r="J183" s="121"/>
      <c r="K183" s="1"/>
      <c r="L183" s="1"/>
      <c r="M183" s="1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3" t="str">
        <f>IF(ISERROR(INDEX('2.Sınav'!$C$33:$AJ$282,MATCH(D183,'2.Sınav'!$D$33:$D$282,0),2)),"",INDEX('2.Sınav'!$C$33:$AJ$282,MATCH(D183,'2.Sınav'!$D$33:$D$282,0),34))</f>
        <v/>
      </c>
      <c r="AK183" s="23" t="str">
        <f t="shared" si="8"/>
        <v/>
      </c>
      <c r="AL183" s="66" t="str">
        <f t="shared" si="9"/>
        <v/>
      </c>
      <c r="AM183" s="35"/>
      <c r="AN183" s="35"/>
      <c r="AO183" s="35"/>
      <c r="AP183" s="35"/>
      <c r="AQ183" s="35"/>
      <c r="AV183" s="36">
        <f t="shared" si="10"/>
        <v>0</v>
      </c>
      <c r="CA183" s="6">
        <v>1</v>
      </c>
      <c r="CB183" s="43">
        <v>100</v>
      </c>
      <c r="CC183" s="43">
        <v>100</v>
      </c>
    </row>
    <row r="184" spans="2:81" ht="21.95" customHeight="1" x14ac:dyDescent="0.2">
      <c r="B184" s="25">
        <f>SUBTOTAL(109,$CA$1:CA184)</f>
        <v>152</v>
      </c>
      <c r="C184" s="19" t="str">
        <f>IF(ISERROR(INDEX(İsimler!$A$1:$C$1000,MATCH(D184,İsimler!$A$1:$A$1000,0),2)),"",INDEX(İsimler!$A$1:$C$1000,MATCH(D184,İsimler!$A$1:$A$1000,0),3))</f>
        <v/>
      </c>
      <c r="D184" s="1"/>
      <c r="E184" s="119" t="str">
        <f>IF(ISERROR(INDEX(İsimler!$A$1:$C$1000,MATCH(D184,İsimler!$A$1:$A$1000,0),2)),"",INDEX(İsimler!$A$1:$C$1000,MATCH(D184,İsimler!$A$1:$A$1000,0),2))</f>
        <v/>
      </c>
      <c r="F184" s="120"/>
      <c r="G184" s="120"/>
      <c r="H184" s="120"/>
      <c r="I184" s="120"/>
      <c r="J184" s="121"/>
      <c r="K184" s="1"/>
      <c r="L184" s="1"/>
      <c r="M184" s="1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3" t="str">
        <f>IF(ISERROR(INDEX('2.Sınav'!$C$33:$AJ$282,MATCH(D184,'2.Sınav'!$D$33:$D$282,0),2)),"",INDEX('2.Sınav'!$C$33:$AJ$282,MATCH(D184,'2.Sınav'!$D$33:$D$282,0),34))</f>
        <v/>
      </c>
      <c r="AK184" s="23" t="str">
        <f t="shared" si="8"/>
        <v/>
      </c>
      <c r="AL184" s="66" t="str">
        <f t="shared" si="9"/>
        <v/>
      </c>
      <c r="AM184" s="35"/>
      <c r="AN184" s="35"/>
      <c r="AO184" s="35"/>
      <c r="AP184" s="35"/>
      <c r="AQ184" s="35"/>
      <c r="AV184" s="36">
        <f t="shared" si="10"/>
        <v>0</v>
      </c>
      <c r="CA184" s="6">
        <v>1</v>
      </c>
      <c r="CB184" s="43">
        <v>100</v>
      </c>
      <c r="CC184" s="43">
        <v>100</v>
      </c>
    </row>
    <row r="185" spans="2:81" ht="21.95" customHeight="1" x14ac:dyDescent="0.2">
      <c r="B185" s="25">
        <f>SUBTOTAL(109,$CA$1:CA185)</f>
        <v>153</v>
      </c>
      <c r="C185" s="19" t="str">
        <f>IF(ISERROR(INDEX(İsimler!$A$1:$C$1000,MATCH(D185,İsimler!$A$1:$A$1000,0),2)),"",INDEX(İsimler!$A$1:$C$1000,MATCH(D185,İsimler!$A$1:$A$1000,0),3))</f>
        <v/>
      </c>
      <c r="D185" s="1"/>
      <c r="E185" s="119" t="str">
        <f>IF(ISERROR(INDEX(İsimler!$A$1:$C$1000,MATCH(D185,İsimler!$A$1:$A$1000,0),2)),"",INDEX(İsimler!$A$1:$C$1000,MATCH(D185,İsimler!$A$1:$A$1000,0),2))</f>
        <v/>
      </c>
      <c r="F185" s="120"/>
      <c r="G185" s="120"/>
      <c r="H185" s="120"/>
      <c r="I185" s="120"/>
      <c r="J185" s="121"/>
      <c r="K185" s="1"/>
      <c r="L185" s="1"/>
      <c r="M185" s="1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3" t="str">
        <f>IF(ISERROR(INDEX('2.Sınav'!$C$33:$AJ$282,MATCH(D185,'2.Sınav'!$D$33:$D$282,0),2)),"",INDEX('2.Sınav'!$C$33:$AJ$282,MATCH(D185,'2.Sınav'!$D$33:$D$282,0),34))</f>
        <v/>
      </c>
      <c r="AK185" s="23" t="str">
        <f t="shared" si="8"/>
        <v/>
      </c>
      <c r="AL185" s="66" t="str">
        <f t="shared" si="9"/>
        <v/>
      </c>
      <c r="AM185" s="35"/>
      <c r="AN185" s="35"/>
      <c r="AO185" s="35"/>
      <c r="AP185" s="35"/>
      <c r="AQ185" s="35"/>
      <c r="AV185" s="36">
        <f t="shared" si="10"/>
        <v>0</v>
      </c>
      <c r="CA185" s="6">
        <v>1</v>
      </c>
      <c r="CB185" s="43">
        <v>100</v>
      </c>
      <c r="CC185" s="43">
        <v>100</v>
      </c>
    </row>
    <row r="186" spans="2:81" ht="21.95" customHeight="1" x14ac:dyDescent="0.2">
      <c r="B186" s="25">
        <f>SUBTOTAL(109,$CA$1:CA186)</f>
        <v>154</v>
      </c>
      <c r="C186" s="19" t="str">
        <f>IF(ISERROR(INDEX(İsimler!$A$1:$C$1000,MATCH(D186,İsimler!$A$1:$A$1000,0),2)),"",INDEX(İsimler!$A$1:$C$1000,MATCH(D186,İsimler!$A$1:$A$1000,0),3))</f>
        <v/>
      </c>
      <c r="D186" s="1"/>
      <c r="E186" s="119" t="str">
        <f>IF(ISERROR(INDEX(İsimler!$A$1:$C$1000,MATCH(D186,İsimler!$A$1:$A$1000,0),2)),"",INDEX(İsimler!$A$1:$C$1000,MATCH(D186,İsimler!$A$1:$A$1000,0),2))</f>
        <v/>
      </c>
      <c r="F186" s="120"/>
      <c r="G186" s="120"/>
      <c r="H186" s="120"/>
      <c r="I186" s="120"/>
      <c r="J186" s="121"/>
      <c r="K186" s="1"/>
      <c r="L186" s="1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3" t="str">
        <f>IF(ISERROR(INDEX('2.Sınav'!$C$33:$AJ$282,MATCH(D186,'2.Sınav'!$D$33:$D$282,0),2)),"",INDEX('2.Sınav'!$C$33:$AJ$282,MATCH(D186,'2.Sınav'!$D$33:$D$282,0),34))</f>
        <v/>
      </c>
      <c r="AK186" s="23" t="str">
        <f t="shared" si="8"/>
        <v/>
      </c>
      <c r="AL186" s="66" t="str">
        <f t="shared" si="9"/>
        <v/>
      </c>
      <c r="AM186" s="35"/>
      <c r="AN186" s="35"/>
      <c r="AO186" s="35"/>
      <c r="AP186" s="35"/>
      <c r="AQ186" s="35"/>
      <c r="AV186" s="36">
        <f t="shared" si="10"/>
        <v>0</v>
      </c>
      <c r="CA186" s="6">
        <v>1</v>
      </c>
      <c r="CB186" s="43">
        <v>100</v>
      </c>
      <c r="CC186" s="43">
        <v>100</v>
      </c>
    </row>
    <row r="187" spans="2:81" ht="21.95" customHeight="1" x14ac:dyDescent="0.2">
      <c r="B187" s="25">
        <f>SUBTOTAL(109,$CA$1:CA187)</f>
        <v>155</v>
      </c>
      <c r="C187" s="19" t="str">
        <f>IF(ISERROR(INDEX(İsimler!$A$1:$C$1000,MATCH(D187,İsimler!$A$1:$A$1000,0),2)),"",INDEX(İsimler!$A$1:$C$1000,MATCH(D187,İsimler!$A$1:$A$1000,0),3))</f>
        <v/>
      </c>
      <c r="D187" s="1"/>
      <c r="E187" s="119" t="str">
        <f>IF(ISERROR(INDEX(İsimler!$A$1:$C$1000,MATCH(D187,İsimler!$A$1:$A$1000,0),2)),"",INDEX(İsimler!$A$1:$C$1000,MATCH(D187,İsimler!$A$1:$A$1000,0),2))</f>
        <v/>
      </c>
      <c r="F187" s="120"/>
      <c r="G187" s="120"/>
      <c r="H187" s="120"/>
      <c r="I187" s="120"/>
      <c r="J187" s="121"/>
      <c r="K187" s="1"/>
      <c r="L187" s="1"/>
      <c r="M187" s="1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3" t="str">
        <f>IF(ISERROR(INDEX('2.Sınav'!$C$33:$AJ$282,MATCH(D187,'2.Sınav'!$D$33:$D$282,0),2)),"",INDEX('2.Sınav'!$C$33:$AJ$282,MATCH(D187,'2.Sınav'!$D$33:$D$282,0),34))</f>
        <v/>
      </c>
      <c r="AK187" s="23" t="str">
        <f t="shared" si="8"/>
        <v/>
      </c>
      <c r="AL187" s="66" t="str">
        <f t="shared" si="9"/>
        <v/>
      </c>
      <c r="AM187" s="35"/>
      <c r="AN187" s="35"/>
      <c r="AO187" s="35"/>
      <c r="AP187" s="35"/>
      <c r="AQ187" s="35"/>
      <c r="AV187" s="36">
        <f t="shared" si="10"/>
        <v>0</v>
      </c>
      <c r="CA187" s="6">
        <v>1</v>
      </c>
      <c r="CB187" s="43">
        <v>100</v>
      </c>
      <c r="CC187" s="43">
        <v>100</v>
      </c>
    </row>
    <row r="188" spans="2:81" ht="21.95" customHeight="1" x14ac:dyDescent="0.2">
      <c r="B188" s="25">
        <f>SUBTOTAL(109,$CA$1:CA188)</f>
        <v>156</v>
      </c>
      <c r="C188" s="19" t="str">
        <f>IF(ISERROR(INDEX(İsimler!$A$1:$C$1000,MATCH(D188,İsimler!$A$1:$A$1000,0),2)),"",INDEX(İsimler!$A$1:$C$1000,MATCH(D188,İsimler!$A$1:$A$1000,0),3))</f>
        <v/>
      </c>
      <c r="D188" s="1"/>
      <c r="E188" s="119" t="str">
        <f>IF(ISERROR(INDEX(İsimler!$A$1:$C$1000,MATCH(D188,İsimler!$A$1:$A$1000,0),2)),"",INDEX(İsimler!$A$1:$C$1000,MATCH(D188,İsimler!$A$1:$A$1000,0),2))</f>
        <v/>
      </c>
      <c r="F188" s="120"/>
      <c r="G188" s="120"/>
      <c r="H188" s="120"/>
      <c r="I188" s="120"/>
      <c r="J188" s="121"/>
      <c r="K188" s="1"/>
      <c r="L188" s="1"/>
      <c r="M188" s="1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3" t="str">
        <f>IF(ISERROR(INDEX('2.Sınav'!$C$33:$AJ$282,MATCH(D188,'2.Sınav'!$D$33:$D$282,0),2)),"",INDEX('2.Sınav'!$C$33:$AJ$282,MATCH(D188,'2.Sınav'!$D$33:$D$282,0),34))</f>
        <v/>
      </c>
      <c r="AK188" s="23" t="str">
        <f t="shared" si="8"/>
        <v/>
      </c>
      <c r="AL188" s="66" t="str">
        <f t="shared" si="9"/>
        <v/>
      </c>
      <c r="AM188" s="35"/>
      <c r="AN188" s="35"/>
      <c r="AO188" s="35"/>
      <c r="AP188" s="35"/>
      <c r="AQ188" s="35"/>
      <c r="AV188" s="36">
        <f t="shared" si="10"/>
        <v>0</v>
      </c>
      <c r="CA188" s="6">
        <v>1</v>
      </c>
      <c r="CB188" s="43">
        <v>100</v>
      </c>
      <c r="CC188" s="43">
        <v>100</v>
      </c>
    </row>
    <row r="189" spans="2:81" ht="21.95" customHeight="1" x14ac:dyDescent="0.2">
      <c r="B189" s="25">
        <f>SUBTOTAL(109,$CA$1:CA189)</f>
        <v>157</v>
      </c>
      <c r="C189" s="19" t="str">
        <f>IF(ISERROR(INDEX(İsimler!$A$1:$C$1000,MATCH(D189,İsimler!$A$1:$A$1000,0),2)),"",INDEX(İsimler!$A$1:$C$1000,MATCH(D189,İsimler!$A$1:$A$1000,0),3))</f>
        <v/>
      </c>
      <c r="D189" s="1"/>
      <c r="E189" s="119" t="str">
        <f>IF(ISERROR(INDEX(İsimler!$A$1:$C$1000,MATCH(D189,İsimler!$A$1:$A$1000,0),2)),"",INDEX(İsimler!$A$1:$C$1000,MATCH(D189,İsimler!$A$1:$A$1000,0),2))</f>
        <v/>
      </c>
      <c r="F189" s="120"/>
      <c r="G189" s="120"/>
      <c r="H189" s="120"/>
      <c r="I189" s="120"/>
      <c r="J189" s="121"/>
      <c r="K189" s="1"/>
      <c r="L189" s="1"/>
      <c r="M189" s="1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3" t="str">
        <f>IF(ISERROR(INDEX('2.Sınav'!$C$33:$AJ$282,MATCH(D189,'2.Sınav'!$D$33:$D$282,0),2)),"",INDEX('2.Sınav'!$C$33:$AJ$282,MATCH(D189,'2.Sınav'!$D$33:$D$282,0),34))</f>
        <v/>
      </c>
      <c r="AK189" s="23" t="str">
        <f t="shared" si="8"/>
        <v/>
      </c>
      <c r="AL189" s="66" t="str">
        <f t="shared" si="9"/>
        <v/>
      </c>
      <c r="AM189" s="35"/>
      <c r="AN189" s="35"/>
      <c r="AO189" s="35"/>
      <c r="AP189" s="35"/>
      <c r="AQ189" s="35"/>
      <c r="AV189" s="36">
        <f t="shared" si="10"/>
        <v>0</v>
      </c>
      <c r="CA189" s="6">
        <v>1</v>
      </c>
      <c r="CB189" s="43">
        <v>100</v>
      </c>
      <c r="CC189" s="43">
        <v>100</v>
      </c>
    </row>
    <row r="190" spans="2:81" ht="21.95" customHeight="1" x14ac:dyDescent="0.2">
      <c r="B190" s="25">
        <f>SUBTOTAL(109,$CA$1:CA190)</f>
        <v>158</v>
      </c>
      <c r="C190" s="19" t="str">
        <f>IF(ISERROR(INDEX(İsimler!$A$1:$C$1000,MATCH(D190,İsimler!$A$1:$A$1000,0),2)),"",INDEX(İsimler!$A$1:$C$1000,MATCH(D190,İsimler!$A$1:$A$1000,0),3))</f>
        <v/>
      </c>
      <c r="D190" s="1"/>
      <c r="E190" s="119" t="str">
        <f>IF(ISERROR(INDEX(İsimler!$A$1:$C$1000,MATCH(D190,İsimler!$A$1:$A$1000,0),2)),"",INDEX(İsimler!$A$1:$C$1000,MATCH(D190,İsimler!$A$1:$A$1000,0),2))</f>
        <v/>
      </c>
      <c r="F190" s="120"/>
      <c r="G190" s="120"/>
      <c r="H190" s="120"/>
      <c r="I190" s="120"/>
      <c r="J190" s="121"/>
      <c r="K190" s="1"/>
      <c r="L190" s="1"/>
      <c r="M190" s="1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3" t="str">
        <f>IF(ISERROR(INDEX('2.Sınav'!$C$33:$AJ$282,MATCH(D190,'2.Sınav'!$D$33:$D$282,0),2)),"",INDEX('2.Sınav'!$C$33:$AJ$282,MATCH(D190,'2.Sınav'!$D$33:$D$282,0),34))</f>
        <v/>
      </c>
      <c r="AK190" s="23" t="str">
        <f t="shared" si="8"/>
        <v/>
      </c>
      <c r="AL190" s="66" t="str">
        <f t="shared" si="9"/>
        <v/>
      </c>
      <c r="AM190" s="35"/>
      <c r="AN190" s="35"/>
      <c r="AO190" s="35"/>
      <c r="AP190" s="35"/>
      <c r="AQ190" s="35"/>
      <c r="AV190" s="36">
        <f t="shared" si="10"/>
        <v>0</v>
      </c>
      <c r="CA190" s="6">
        <v>1</v>
      </c>
      <c r="CB190" s="43">
        <v>100</v>
      </c>
      <c r="CC190" s="43">
        <v>100</v>
      </c>
    </row>
    <row r="191" spans="2:81" ht="21.95" customHeight="1" x14ac:dyDescent="0.2">
      <c r="B191" s="25">
        <f>SUBTOTAL(109,$CA$1:CA191)</f>
        <v>159</v>
      </c>
      <c r="C191" s="19" t="str">
        <f>IF(ISERROR(INDEX(İsimler!$A$1:$C$1000,MATCH(D191,İsimler!$A$1:$A$1000,0),2)),"",INDEX(İsimler!$A$1:$C$1000,MATCH(D191,İsimler!$A$1:$A$1000,0),3))</f>
        <v/>
      </c>
      <c r="D191" s="1"/>
      <c r="E191" s="119" t="str">
        <f>IF(ISERROR(INDEX(İsimler!$A$1:$C$1000,MATCH(D191,İsimler!$A$1:$A$1000,0),2)),"",INDEX(İsimler!$A$1:$C$1000,MATCH(D191,İsimler!$A$1:$A$1000,0),2))</f>
        <v/>
      </c>
      <c r="F191" s="120"/>
      <c r="G191" s="120"/>
      <c r="H191" s="120"/>
      <c r="I191" s="120"/>
      <c r="J191" s="121"/>
      <c r="K191" s="1"/>
      <c r="L191" s="1"/>
      <c r="M191" s="1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3" t="str">
        <f>IF(ISERROR(INDEX('2.Sınav'!$C$33:$AJ$282,MATCH(D191,'2.Sınav'!$D$33:$D$282,0),2)),"",INDEX('2.Sınav'!$C$33:$AJ$282,MATCH(D191,'2.Sınav'!$D$33:$D$282,0),34))</f>
        <v/>
      </c>
      <c r="AK191" s="23" t="str">
        <f t="shared" si="8"/>
        <v/>
      </c>
      <c r="AL191" s="66" t="str">
        <f t="shared" si="9"/>
        <v/>
      </c>
      <c r="AM191" s="35"/>
      <c r="AN191" s="35"/>
      <c r="AO191" s="35"/>
      <c r="AP191" s="35"/>
      <c r="AQ191" s="35"/>
      <c r="AV191" s="36">
        <f t="shared" si="10"/>
        <v>0</v>
      </c>
      <c r="CA191" s="6">
        <v>1</v>
      </c>
      <c r="CB191" s="43">
        <v>100</v>
      </c>
      <c r="CC191" s="43">
        <v>100</v>
      </c>
    </row>
    <row r="192" spans="2:81" ht="21.95" customHeight="1" x14ac:dyDescent="0.2">
      <c r="B192" s="25">
        <f>SUBTOTAL(109,$CA$1:CA192)</f>
        <v>160</v>
      </c>
      <c r="C192" s="19" t="str">
        <f>IF(ISERROR(INDEX(İsimler!$A$1:$C$1000,MATCH(D192,İsimler!$A$1:$A$1000,0),2)),"",INDEX(İsimler!$A$1:$C$1000,MATCH(D192,İsimler!$A$1:$A$1000,0),3))</f>
        <v/>
      </c>
      <c r="D192" s="1"/>
      <c r="E192" s="119" t="str">
        <f>IF(ISERROR(INDEX(İsimler!$A$1:$C$1000,MATCH(D192,İsimler!$A$1:$A$1000,0),2)),"",INDEX(İsimler!$A$1:$C$1000,MATCH(D192,İsimler!$A$1:$A$1000,0),2))</f>
        <v/>
      </c>
      <c r="F192" s="120"/>
      <c r="G192" s="120"/>
      <c r="H192" s="120"/>
      <c r="I192" s="120"/>
      <c r="J192" s="121"/>
      <c r="K192" s="1"/>
      <c r="L192" s="1"/>
      <c r="M192" s="1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3" t="str">
        <f>IF(ISERROR(INDEX('2.Sınav'!$C$33:$AJ$282,MATCH(D192,'2.Sınav'!$D$33:$D$282,0),2)),"",INDEX('2.Sınav'!$C$33:$AJ$282,MATCH(D192,'2.Sınav'!$D$33:$D$282,0),34))</f>
        <v/>
      </c>
      <c r="AK192" s="23" t="str">
        <f t="shared" si="8"/>
        <v/>
      </c>
      <c r="AL192" s="66" t="str">
        <f t="shared" si="9"/>
        <v/>
      </c>
      <c r="AM192" s="35"/>
      <c r="AN192" s="35"/>
      <c r="AO192" s="35"/>
      <c r="AP192" s="35"/>
      <c r="AQ192" s="35"/>
      <c r="AV192" s="36">
        <f t="shared" si="10"/>
        <v>0</v>
      </c>
      <c r="CA192" s="6">
        <v>1</v>
      </c>
      <c r="CB192" s="43">
        <v>100</v>
      </c>
      <c r="CC192" s="43">
        <v>100</v>
      </c>
    </row>
    <row r="193" spans="2:81" ht="21.95" customHeight="1" x14ac:dyDescent="0.2">
      <c r="B193" s="25">
        <f>SUBTOTAL(109,$CA$1:CA193)</f>
        <v>161</v>
      </c>
      <c r="C193" s="19" t="str">
        <f>IF(ISERROR(INDEX(İsimler!$A$1:$C$1000,MATCH(D193,İsimler!$A$1:$A$1000,0),2)),"",INDEX(İsimler!$A$1:$C$1000,MATCH(D193,İsimler!$A$1:$A$1000,0),3))</f>
        <v/>
      </c>
      <c r="D193" s="1"/>
      <c r="E193" s="119" t="str">
        <f>IF(ISERROR(INDEX(İsimler!$A$1:$C$1000,MATCH(D193,İsimler!$A$1:$A$1000,0),2)),"",INDEX(İsimler!$A$1:$C$1000,MATCH(D193,İsimler!$A$1:$A$1000,0),2))</f>
        <v/>
      </c>
      <c r="F193" s="120"/>
      <c r="G193" s="120"/>
      <c r="H193" s="120"/>
      <c r="I193" s="120"/>
      <c r="J193" s="121"/>
      <c r="K193" s="1"/>
      <c r="L193" s="1"/>
      <c r="M193" s="1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3" t="str">
        <f>IF(ISERROR(INDEX('2.Sınav'!$C$33:$AJ$282,MATCH(D193,'2.Sınav'!$D$33:$D$282,0),2)),"",INDEX('2.Sınav'!$C$33:$AJ$282,MATCH(D193,'2.Sınav'!$D$33:$D$282,0),34))</f>
        <v/>
      </c>
      <c r="AK193" s="23" t="str">
        <f t="shared" si="8"/>
        <v/>
      </c>
      <c r="AL193" s="66" t="str">
        <f t="shared" si="9"/>
        <v/>
      </c>
      <c r="AM193" s="35"/>
      <c r="AN193" s="35"/>
      <c r="AO193" s="35"/>
      <c r="AP193" s="35"/>
      <c r="AQ193" s="35"/>
      <c r="AV193" s="36">
        <f t="shared" si="10"/>
        <v>0</v>
      </c>
      <c r="CA193" s="6">
        <v>1</v>
      </c>
      <c r="CB193" s="43">
        <v>100</v>
      </c>
      <c r="CC193" s="43">
        <v>100</v>
      </c>
    </row>
    <row r="194" spans="2:81" ht="21.95" customHeight="1" x14ac:dyDescent="0.2">
      <c r="B194" s="25">
        <f>SUBTOTAL(109,$CA$1:CA194)</f>
        <v>162</v>
      </c>
      <c r="C194" s="19" t="str">
        <f>IF(ISERROR(INDEX(İsimler!$A$1:$C$1000,MATCH(D194,İsimler!$A$1:$A$1000,0),2)),"",INDEX(İsimler!$A$1:$C$1000,MATCH(D194,İsimler!$A$1:$A$1000,0),3))</f>
        <v/>
      </c>
      <c r="D194" s="1"/>
      <c r="E194" s="119" t="str">
        <f>IF(ISERROR(INDEX(İsimler!$A$1:$C$1000,MATCH(D194,İsimler!$A$1:$A$1000,0),2)),"",INDEX(İsimler!$A$1:$C$1000,MATCH(D194,İsimler!$A$1:$A$1000,0),2))</f>
        <v/>
      </c>
      <c r="F194" s="120"/>
      <c r="G194" s="120"/>
      <c r="H194" s="120"/>
      <c r="I194" s="120"/>
      <c r="J194" s="121"/>
      <c r="K194" s="1"/>
      <c r="L194" s="1"/>
      <c r="M194" s="1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3" t="str">
        <f>IF(ISERROR(INDEX('2.Sınav'!$C$33:$AJ$282,MATCH(D194,'2.Sınav'!$D$33:$D$282,0),2)),"",INDEX('2.Sınav'!$C$33:$AJ$282,MATCH(D194,'2.Sınav'!$D$33:$D$282,0),34))</f>
        <v/>
      </c>
      <c r="AK194" s="23" t="str">
        <f t="shared" si="8"/>
        <v/>
      </c>
      <c r="AL194" s="66" t="str">
        <f t="shared" si="9"/>
        <v/>
      </c>
      <c r="AM194" s="35"/>
      <c r="AN194" s="35"/>
      <c r="AO194" s="35"/>
      <c r="AP194" s="35"/>
      <c r="AQ194" s="35"/>
      <c r="AV194" s="36">
        <f t="shared" si="10"/>
        <v>0</v>
      </c>
      <c r="CA194" s="6">
        <v>1</v>
      </c>
      <c r="CB194" s="43">
        <v>100</v>
      </c>
      <c r="CC194" s="43">
        <v>100</v>
      </c>
    </row>
    <row r="195" spans="2:81" ht="21.95" customHeight="1" x14ac:dyDescent="0.2">
      <c r="B195" s="25">
        <f>SUBTOTAL(109,$CA$1:CA195)</f>
        <v>163</v>
      </c>
      <c r="C195" s="19" t="str">
        <f>IF(ISERROR(INDEX(İsimler!$A$1:$C$1000,MATCH(D195,İsimler!$A$1:$A$1000,0),2)),"",INDEX(İsimler!$A$1:$C$1000,MATCH(D195,İsimler!$A$1:$A$1000,0),3))</f>
        <v/>
      </c>
      <c r="D195" s="1"/>
      <c r="E195" s="119" t="str">
        <f>IF(ISERROR(INDEX(İsimler!$A$1:$C$1000,MATCH(D195,İsimler!$A$1:$A$1000,0),2)),"",INDEX(İsimler!$A$1:$C$1000,MATCH(D195,İsimler!$A$1:$A$1000,0),2))</f>
        <v/>
      </c>
      <c r="F195" s="120"/>
      <c r="G195" s="120"/>
      <c r="H195" s="120"/>
      <c r="I195" s="120"/>
      <c r="J195" s="121"/>
      <c r="K195" s="1"/>
      <c r="L195" s="1"/>
      <c r="M195" s="1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3" t="str">
        <f>IF(ISERROR(INDEX('2.Sınav'!$C$33:$AJ$282,MATCH(D195,'2.Sınav'!$D$33:$D$282,0),2)),"",INDEX('2.Sınav'!$C$33:$AJ$282,MATCH(D195,'2.Sınav'!$D$33:$D$282,0),34))</f>
        <v/>
      </c>
      <c r="AK195" s="23" t="str">
        <f t="shared" si="8"/>
        <v/>
      </c>
      <c r="AL195" s="66" t="str">
        <f t="shared" si="9"/>
        <v/>
      </c>
      <c r="AM195" s="35"/>
      <c r="AN195" s="35"/>
      <c r="AO195" s="35"/>
      <c r="AP195" s="35"/>
      <c r="AQ195" s="35"/>
      <c r="AV195" s="36">
        <f t="shared" si="10"/>
        <v>0</v>
      </c>
      <c r="CA195" s="6">
        <v>1</v>
      </c>
      <c r="CB195" s="43">
        <v>100</v>
      </c>
      <c r="CC195" s="43">
        <v>100</v>
      </c>
    </row>
    <row r="196" spans="2:81" ht="21.95" customHeight="1" x14ac:dyDescent="0.2">
      <c r="B196" s="25">
        <f>SUBTOTAL(109,$CA$1:CA196)</f>
        <v>164</v>
      </c>
      <c r="C196" s="19" t="str">
        <f>IF(ISERROR(INDEX(İsimler!$A$1:$C$1000,MATCH(D196,İsimler!$A$1:$A$1000,0),2)),"",INDEX(İsimler!$A$1:$C$1000,MATCH(D196,İsimler!$A$1:$A$1000,0),3))</f>
        <v/>
      </c>
      <c r="D196" s="1"/>
      <c r="E196" s="119" t="str">
        <f>IF(ISERROR(INDEX(İsimler!$A$1:$C$1000,MATCH(D196,İsimler!$A$1:$A$1000,0),2)),"",INDEX(İsimler!$A$1:$C$1000,MATCH(D196,İsimler!$A$1:$A$1000,0),2))</f>
        <v/>
      </c>
      <c r="F196" s="120"/>
      <c r="G196" s="120"/>
      <c r="H196" s="120"/>
      <c r="I196" s="120"/>
      <c r="J196" s="121"/>
      <c r="K196" s="1"/>
      <c r="L196" s="1"/>
      <c r="M196" s="1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3" t="str">
        <f>IF(ISERROR(INDEX('2.Sınav'!$C$33:$AJ$282,MATCH(D196,'2.Sınav'!$D$33:$D$282,0),2)),"",INDEX('2.Sınav'!$C$33:$AJ$282,MATCH(D196,'2.Sınav'!$D$33:$D$282,0),34))</f>
        <v/>
      </c>
      <c r="AK196" s="23" t="str">
        <f t="shared" si="8"/>
        <v/>
      </c>
      <c r="AL196" s="66" t="str">
        <f t="shared" si="9"/>
        <v/>
      </c>
      <c r="AM196" s="35"/>
      <c r="AN196" s="35"/>
      <c r="AO196" s="35"/>
      <c r="AP196" s="35"/>
      <c r="AQ196" s="35"/>
      <c r="AV196" s="36">
        <f t="shared" si="10"/>
        <v>0</v>
      </c>
      <c r="CA196" s="6">
        <v>1</v>
      </c>
      <c r="CB196" s="43">
        <v>100</v>
      </c>
      <c r="CC196" s="43">
        <v>100</v>
      </c>
    </row>
    <row r="197" spans="2:81" ht="21.95" customHeight="1" x14ac:dyDescent="0.2">
      <c r="B197" s="25">
        <f>SUBTOTAL(109,$CA$1:CA197)</f>
        <v>165</v>
      </c>
      <c r="C197" s="19" t="str">
        <f>IF(ISERROR(INDEX(İsimler!$A$1:$C$1000,MATCH(D197,İsimler!$A$1:$A$1000,0),2)),"",INDEX(İsimler!$A$1:$C$1000,MATCH(D197,İsimler!$A$1:$A$1000,0),3))</f>
        <v/>
      </c>
      <c r="D197" s="1"/>
      <c r="E197" s="119" t="str">
        <f>IF(ISERROR(INDEX(İsimler!$A$1:$C$1000,MATCH(D197,İsimler!$A$1:$A$1000,0),2)),"",INDEX(İsimler!$A$1:$C$1000,MATCH(D197,İsimler!$A$1:$A$1000,0),2))</f>
        <v/>
      </c>
      <c r="F197" s="120"/>
      <c r="G197" s="120"/>
      <c r="H197" s="120"/>
      <c r="I197" s="120"/>
      <c r="J197" s="121"/>
      <c r="K197" s="1"/>
      <c r="L197" s="1"/>
      <c r="M197" s="1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3" t="str">
        <f>IF(ISERROR(INDEX('2.Sınav'!$C$33:$AJ$282,MATCH(D197,'2.Sınav'!$D$33:$D$282,0),2)),"",INDEX('2.Sınav'!$C$33:$AJ$282,MATCH(D197,'2.Sınav'!$D$33:$D$282,0),34))</f>
        <v/>
      </c>
      <c r="AK197" s="23" t="str">
        <f t="shared" si="8"/>
        <v/>
      </c>
      <c r="AL197" s="66" t="str">
        <f t="shared" si="9"/>
        <v/>
      </c>
      <c r="AM197" s="35"/>
      <c r="AN197" s="35"/>
      <c r="AO197" s="35"/>
      <c r="AP197" s="35"/>
      <c r="AQ197" s="35"/>
      <c r="AV197" s="36">
        <f t="shared" si="10"/>
        <v>0</v>
      </c>
      <c r="CA197" s="6">
        <v>1</v>
      </c>
      <c r="CB197" s="43">
        <v>100</v>
      </c>
      <c r="CC197" s="43">
        <v>100</v>
      </c>
    </row>
    <row r="198" spans="2:81" ht="21.95" customHeight="1" x14ac:dyDescent="0.2">
      <c r="B198" s="25">
        <f>SUBTOTAL(109,$CA$1:CA198)</f>
        <v>166</v>
      </c>
      <c r="C198" s="19" t="str">
        <f>IF(ISERROR(INDEX(İsimler!$A$1:$C$1000,MATCH(D198,İsimler!$A$1:$A$1000,0),2)),"",INDEX(İsimler!$A$1:$C$1000,MATCH(D198,İsimler!$A$1:$A$1000,0),3))</f>
        <v/>
      </c>
      <c r="D198" s="1"/>
      <c r="E198" s="119" t="str">
        <f>IF(ISERROR(INDEX(İsimler!$A$1:$C$1000,MATCH(D198,İsimler!$A$1:$A$1000,0),2)),"",INDEX(İsimler!$A$1:$C$1000,MATCH(D198,İsimler!$A$1:$A$1000,0),2))</f>
        <v/>
      </c>
      <c r="F198" s="120"/>
      <c r="G198" s="120"/>
      <c r="H198" s="120"/>
      <c r="I198" s="120"/>
      <c r="J198" s="121"/>
      <c r="K198" s="1"/>
      <c r="L198" s="1"/>
      <c r="M198" s="1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3" t="str">
        <f>IF(ISERROR(INDEX('2.Sınav'!$C$33:$AJ$282,MATCH(D198,'2.Sınav'!$D$33:$D$282,0),2)),"",INDEX('2.Sınav'!$C$33:$AJ$282,MATCH(D198,'2.Sınav'!$D$33:$D$282,0),34))</f>
        <v/>
      </c>
      <c r="AK198" s="23" t="str">
        <f t="shared" si="8"/>
        <v/>
      </c>
      <c r="AL198" s="66" t="str">
        <f t="shared" si="9"/>
        <v/>
      </c>
      <c r="AM198" s="35"/>
      <c r="AN198" s="35"/>
      <c r="AO198" s="35"/>
      <c r="AP198" s="35"/>
      <c r="AQ198" s="35"/>
      <c r="AV198" s="36">
        <f t="shared" si="10"/>
        <v>0</v>
      </c>
      <c r="CA198" s="6">
        <v>1</v>
      </c>
      <c r="CB198" s="43">
        <v>100</v>
      </c>
      <c r="CC198" s="43">
        <v>100</v>
      </c>
    </row>
    <row r="199" spans="2:81" ht="21.95" customHeight="1" x14ac:dyDescent="0.2">
      <c r="B199" s="25">
        <f>SUBTOTAL(109,$CA$1:CA199)</f>
        <v>167</v>
      </c>
      <c r="C199" s="19" t="str">
        <f>IF(ISERROR(INDEX(İsimler!$A$1:$C$1000,MATCH(D199,İsimler!$A$1:$A$1000,0),2)),"",INDEX(İsimler!$A$1:$C$1000,MATCH(D199,İsimler!$A$1:$A$1000,0),3))</f>
        <v/>
      </c>
      <c r="D199" s="1"/>
      <c r="E199" s="119" t="str">
        <f>IF(ISERROR(INDEX(İsimler!$A$1:$C$1000,MATCH(D199,İsimler!$A$1:$A$1000,0),2)),"",INDEX(İsimler!$A$1:$C$1000,MATCH(D199,İsimler!$A$1:$A$1000,0),2))</f>
        <v/>
      </c>
      <c r="F199" s="120"/>
      <c r="G199" s="120"/>
      <c r="H199" s="120"/>
      <c r="I199" s="120"/>
      <c r="J199" s="121"/>
      <c r="K199" s="1"/>
      <c r="L199" s="1"/>
      <c r="M199" s="1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3" t="str">
        <f>IF(ISERROR(INDEX('2.Sınav'!$C$33:$AJ$282,MATCH(D199,'2.Sınav'!$D$33:$D$282,0),2)),"",INDEX('2.Sınav'!$C$33:$AJ$282,MATCH(D199,'2.Sınav'!$D$33:$D$282,0),34))</f>
        <v/>
      </c>
      <c r="AK199" s="23" t="str">
        <f t="shared" si="8"/>
        <v/>
      </c>
      <c r="AL199" s="66" t="str">
        <f t="shared" si="9"/>
        <v/>
      </c>
      <c r="AM199" s="35"/>
      <c r="AN199" s="35"/>
      <c r="AO199" s="35"/>
      <c r="AP199" s="35"/>
      <c r="AQ199" s="35"/>
      <c r="AV199" s="36">
        <f t="shared" si="10"/>
        <v>0</v>
      </c>
      <c r="CA199" s="6">
        <v>1</v>
      </c>
      <c r="CB199" s="43">
        <v>100</v>
      </c>
      <c r="CC199" s="43">
        <v>100</v>
      </c>
    </row>
    <row r="200" spans="2:81" ht="21.95" customHeight="1" x14ac:dyDescent="0.2">
      <c r="B200" s="25">
        <f>SUBTOTAL(109,$CA$1:CA200)</f>
        <v>168</v>
      </c>
      <c r="C200" s="19" t="str">
        <f>IF(ISERROR(INDEX(İsimler!$A$1:$C$1000,MATCH(D200,İsimler!$A$1:$A$1000,0),2)),"",INDEX(İsimler!$A$1:$C$1000,MATCH(D200,İsimler!$A$1:$A$1000,0),3))</f>
        <v/>
      </c>
      <c r="D200" s="1"/>
      <c r="E200" s="119" t="str">
        <f>IF(ISERROR(INDEX(İsimler!$A$1:$C$1000,MATCH(D200,İsimler!$A$1:$A$1000,0),2)),"",INDEX(İsimler!$A$1:$C$1000,MATCH(D200,İsimler!$A$1:$A$1000,0),2))</f>
        <v/>
      </c>
      <c r="F200" s="120"/>
      <c r="G200" s="120"/>
      <c r="H200" s="120"/>
      <c r="I200" s="120"/>
      <c r="J200" s="121"/>
      <c r="K200" s="1"/>
      <c r="L200" s="1"/>
      <c r="M200" s="1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3" t="str">
        <f>IF(ISERROR(INDEX('2.Sınav'!$C$33:$AJ$282,MATCH(D200,'2.Sınav'!$D$33:$D$282,0),2)),"",INDEX('2.Sınav'!$C$33:$AJ$282,MATCH(D200,'2.Sınav'!$D$33:$D$282,0),34))</f>
        <v/>
      </c>
      <c r="AK200" s="23" t="str">
        <f t="shared" si="8"/>
        <v/>
      </c>
      <c r="AL200" s="66" t="str">
        <f t="shared" si="9"/>
        <v/>
      </c>
      <c r="AM200" s="35"/>
      <c r="AN200" s="35"/>
      <c r="AO200" s="35"/>
      <c r="AP200" s="35"/>
      <c r="AQ200" s="35"/>
      <c r="AV200" s="36">
        <f t="shared" si="10"/>
        <v>0</v>
      </c>
      <c r="CA200" s="6">
        <v>1</v>
      </c>
      <c r="CB200" s="43">
        <v>100</v>
      </c>
      <c r="CC200" s="43">
        <v>100</v>
      </c>
    </row>
    <row r="201" spans="2:81" ht="21.95" customHeight="1" x14ac:dyDescent="0.2">
      <c r="B201" s="25">
        <f>SUBTOTAL(109,$CA$1:CA201)</f>
        <v>169</v>
      </c>
      <c r="C201" s="19" t="str">
        <f>IF(ISERROR(INDEX(İsimler!$A$1:$C$1000,MATCH(D201,İsimler!$A$1:$A$1000,0),2)),"",INDEX(İsimler!$A$1:$C$1000,MATCH(D201,İsimler!$A$1:$A$1000,0),3))</f>
        <v/>
      </c>
      <c r="D201" s="1"/>
      <c r="E201" s="119" t="str">
        <f>IF(ISERROR(INDEX(İsimler!$A$1:$C$1000,MATCH(D201,İsimler!$A$1:$A$1000,0),2)),"",INDEX(İsimler!$A$1:$C$1000,MATCH(D201,İsimler!$A$1:$A$1000,0),2))</f>
        <v/>
      </c>
      <c r="F201" s="120"/>
      <c r="G201" s="120"/>
      <c r="H201" s="120"/>
      <c r="I201" s="120"/>
      <c r="J201" s="121"/>
      <c r="K201" s="1"/>
      <c r="L201" s="1"/>
      <c r="M201" s="1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3" t="str">
        <f>IF(ISERROR(INDEX('2.Sınav'!$C$33:$AJ$282,MATCH(D201,'2.Sınav'!$D$33:$D$282,0),2)),"",INDEX('2.Sınav'!$C$33:$AJ$282,MATCH(D201,'2.Sınav'!$D$33:$D$282,0),34))</f>
        <v/>
      </c>
      <c r="AK201" s="23" t="str">
        <f t="shared" si="8"/>
        <v/>
      </c>
      <c r="AL201" s="66" t="str">
        <f t="shared" si="9"/>
        <v/>
      </c>
      <c r="AM201" s="35"/>
      <c r="AN201" s="35"/>
      <c r="AO201" s="35"/>
      <c r="AP201" s="35"/>
      <c r="AQ201" s="35"/>
      <c r="AV201" s="36">
        <f t="shared" si="10"/>
        <v>0</v>
      </c>
      <c r="CA201" s="6">
        <v>1</v>
      </c>
      <c r="CB201" s="43">
        <v>100</v>
      </c>
      <c r="CC201" s="43">
        <v>100</v>
      </c>
    </row>
    <row r="202" spans="2:81" ht="21.95" customHeight="1" x14ac:dyDescent="0.2">
      <c r="B202" s="25">
        <f>SUBTOTAL(109,$CA$1:CA202)</f>
        <v>170</v>
      </c>
      <c r="C202" s="19" t="str">
        <f>IF(ISERROR(INDEX(İsimler!$A$1:$C$1000,MATCH(D202,İsimler!$A$1:$A$1000,0),2)),"",INDEX(İsimler!$A$1:$C$1000,MATCH(D202,İsimler!$A$1:$A$1000,0),3))</f>
        <v/>
      </c>
      <c r="D202" s="1"/>
      <c r="E202" s="119" t="str">
        <f>IF(ISERROR(INDEX(İsimler!$A$1:$C$1000,MATCH(D202,İsimler!$A$1:$A$1000,0),2)),"",INDEX(İsimler!$A$1:$C$1000,MATCH(D202,İsimler!$A$1:$A$1000,0),2))</f>
        <v/>
      </c>
      <c r="F202" s="120"/>
      <c r="G202" s="120"/>
      <c r="H202" s="120"/>
      <c r="I202" s="120"/>
      <c r="J202" s="121"/>
      <c r="K202" s="1"/>
      <c r="L202" s="1"/>
      <c r="M202" s="1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3" t="str">
        <f>IF(ISERROR(INDEX('2.Sınav'!$C$33:$AJ$282,MATCH(D202,'2.Sınav'!$D$33:$D$282,0),2)),"",INDEX('2.Sınav'!$C$33:$AJ$282,MATCH(D202,'2.Sınav'!$D$33:$D$282,0),34))</f>
        <v/>
      </c>
      <c r="AK202" s="23" t="str">
        <f t="shared" si="8"/>
        <v/>
      </c>
      <c r="AL202" s="66" t="str">
        <f t="shared" si="9"/>
        <v/>
      </c>
      <c r="AM202" s="35"/>
      <c r="AN202" s="35"/>
      <c r="AO202" s="35"/>
      <c r="AP202" s="35"/>
      <c r="AQ202" s="35"/>
      <c r="AV202" s="36">
        <f t="shared" si="10"/>
        <v>0</v>
      </c>
      <c r="CA202" s="6">
        <v>1</v>
      </c>
      <c r="CB202" s="43">
        <v>100</v>
      </c>
      <c r="CC202" s="43">
        <v>100</v>
      </c>
    </row>
    <row r="203" spans="2:81" ht="21.95" customHeight="1" x14ac:dyDescent="0.2">
      <c r="B203" s="25">
        <f>SUBTOTAL(109,$CA$1:CA203)</f>
        <v>171</v>
      </c>
      <c r="C203" s="19" t="str">
        <f>IF(ISERROR(INDEX(İsimler!$A$1:$C$1000,MATCH(D203,İsimler!$A$1:$A$1000,0),2)),"",INDEX(İsimler!$A$1:$C$1000,MATCH(D203,İsimler!$A$1:$A$1000,0),3))</f>
        <v/>
      </c>
      <c r="D203" s="1"/>
      <c r="E203" s="119" t="str">
        <f>IF(ISERROR(INDEX(İsimler!$A$1:$C$1000,MATCH(D203,İsimler!$A$1:$A$1000,0),2)),"",INDEX(İsimler!$A$1:$C$1000,MATCH(D203,İsimler!$A$1:$A$1000,0),2))</f>
        <v/>
      </c>
      <c r="F203" s="120"/>
      <c r="G203" s="120"/>
      <c r="H203" s="120"/>
      <c r="I203" s="120"/>
      <c r="J203" s="121"/>
      <c r="K203" s="1"/>
      <c r="L203" s="1"/>
      <c r="M203" s="1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3" t="str">
        <f>IF(ISERROR(INDEX('2.Sınav'!$C$33:$AJ$282,MATCH(D203,'2.Sınav'!$D$33:$D$282,0),2)),"",INDEX('2.Sınav'!$C$33:$AJ$282,MATCH(D203,'2.Sınav'!$D$33:$D$282,0),34))</f>
        <v/>
      </c>
      <c r="AK203" s="23" t="str">
        <f t="shared" si="8"/>
        <v/>
      </c>
      <c r="AL203" s="66" t="str">
        <f t="shared" si="9"/>
        <v/>
      </c>
      <c r="AM203" s="35"/>
      <c r="AN203" s="35"/>
      <c r="AO203" s="35"/>
      <c r="AP203" s="35"/>
      <c r="AQ203" s="35"/>
      <c r="AV203" s="36">
        <f t="shared" si="10"/>
        <v>0</v>
      </c>
      <c r="CA203" s="6">
        <v>1</v>
      </c>
      <c r="CB203" s="43">
        <v>100</v>
      </c>
      <c r="CC203" s="43">
        <v>100</v>
      </c>
    </row>
    <row r="204" spans="2:81" ht="21.95" customHeight="1" x14ac:dyDescent="0.2">
      <c r="B204" s="25">
        <f>SUBTOTAL(109,$CA$1:CA204)</f>
        <v>172</v>
      </c>
      <c r="C204" s="19" t="str">
        <f>IF(ISERROR(INDEX(İsimler!$A$1:$C$1000,MATCH(D204,İsimler!$A$1:$A$1000,0),2)),"",INDEX(İsimler!$A$1:$C$1000,MATCH(D204,İsimler!$A$1:$A$1000,0),3))</f>
        <v/>
      </c>
      <c r="D204" s="1"/>
      <c r="E204" s="119" t="str">
        <f>IF(ISERROR(INDEX(İsimler!$A$1:$C$1000,MATCH(D204,İsimler!$A$1:$A$1000,0),2)),"",INDEX(İsimler!$A$1:$C$1000,MATCH(D204,İsimler!$A$1:$A$1000,0),2))</f>
        <v/>
      </c>
      <c r="F204" s="120"/>
      <c r="G204" s="120"/>
      <c r="H204" s="120"/>
      <c r="I204" s="120"/>
      <c r="J204" s="121"/>
      <c r="K204" s="1"/>
      <c r="L204" s="1"/>
      <c r="M204" s="1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3" t="str">
        <f>IF(ISERROR(INDEX('2.Sınav'!$C$33:$AJ$282,MATCH(D204,'2.Sınav'!$D$33:$D$282,0),2)),"",INDEX('2.Sınav'!$C$33:$AJ$282,MATCH(D204,'2.Sınav'!$D$33:$D$282,0),34))</f>
        <v/>
      </c>
      <c r="AK204" s="23" t="str">
        <f t="shared" si="8"/>
        <v/>
      </c>
      <c r="AL204" s="66" t="str">
        <f t="shared" si="9"/>
        <v/>
      </c>
      <c r="AM204" s="35"/>
      <c r="AN204" s="35"/>
      <c r="AO204" s="35"/>
      <c r="AP204" s="35"/>
      <c r="AQ204" s="35"/>
      <c r="AV204" s="36">
        <f t="shared" si="10"/>
        <v>0</v>
      </c>
      <c r="CA204" s="6">
        <v>1</v>
      </c>
      <c r="CB204" s="43">
        <v>100</v>
      </c>
      <c r="CC204" s="43">
        <v>100</v>
      </c>
    </row>
    <row r="205" spans="2:81" ht="21.95" customHeight="1" x14ac:dyDescent="0.2">
      <c r="B205" s="25">
        <f>SUBTOTAL(109,$CA$1:CA205)</f>
        <v>173</v>
      </c>
      <c r="C205" s="19" t="str">
        <f>IF(ISERROR(INDEX(İsimler!$A$1:$C$1000,MATCH(D205,İsimler!$A$1:$A$1000,0),2)),"",INDEX(İsimler!$A$1:$C$1000,MATCH(D205,İsimler!$A$1:$A$1000,0),3))</f>
        <v/>
      </c>
      <c r="D205" s="1"/>
      <c r="E205" s="119" t="str">
        <f>IF(ISERROR(INDEX(İsimler!$A$1:$C$1000,MATCH(D205,İsimler!$A$1:$A$1000,0),2)),"",INDEX(İsimler!$A$1:$C$1000,MATCH(D205,İsimler!$A$1:$A$1000,0),2))</f>
        <v/>
      </c>
      <c r="F205" s="120"/>
      <c r="G205" s="120"/>
      <c r="H205" s="120"/>
      <c r="I205" s="120"/>
      <c r="J205" s="121"/>
      <c r="K205" s="1"/>
      <c r="L205" s="1"/>
      <c r="M205" s="1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3" t="str">
        <f>IF(ISERROR(INDEX('2.Sınav'!$C$33:$AJ$282,MATCH(D205,'2.Sınav'!$D$33:$D$282,0),2)),"",INDEX('2.Sınav'!$C$33:$AJ$282,MATCH(D205,'2.Sınav'!$D$33:$D$282,0),34))</f>
        <v/>
      </c>
      <c r="AK205" s="23" t="str">
        <f t="shared" si="8"/>
        <v/>
      </c>
      <c r="AL205" s="66" t="str">
        <f t="shared" si="9"/>
        <v/>
      </c>
      <c r="AM205" s="35"/>
      <c r="AN205" s="35"/>
      <c r="AO205" s="35"/>
      <c r="AP205" s="35"/>
      <c r="AQ205" s="35"/>
      <c r="AV205" s="36">
        <f t="shared" si="10"/>
        <v>0</v>
      </c>
      <c r="CA205" s="6">
        <v>1</v>
      </c>
      <c r="CB205" s="43">
        <v>100</v>
      </c>
      <c r="CC205" s="43">
        <v>100</v>
      </c>
    </row>
    <row r="206" spans="2:81" ht="21.95" customHeight="1" x14ac:dyDescent="0.2">
      <c r="B206" s="25">
        <f>SUBTOTAL(109,$CA$1:CA206)</f>
        <v>174</v>
      </c>
      <c r="C206" s="19" t="str">
        <f>IF(ISERROR(INDEX(İsimler!$A$1:$C$1000,MATCH(D206,İsimler!$A$1:$A$1000,0),2)),"",INDEX(İsimler!$A$1:$C$1000,MATCH(D206,İsimler!$A$1:$A$1000,0),3))</f>
        <v/>
      </c>
      <c r="D206" s="1"/>
      <c r="E206" s="119" t="str">
        <f>IF(ISERROR(INDEX(İsimler!$A$1:$C$1000,MATCH(D206,İsimler!$A$1:$A$1000,0),2)),"",INDEX(İsimler!$A$1:$C$1000,MATCH(D206,İsimler!$A$1:$A$1000,0),2))</f>
        <v/>
      </c>
      <c r="F206" s="120"/>
      <c r="G206" s="120"/>
      <c r="H206" s="120"/>
      <c r="I206" s="120"/>
      <c r="J206" s="121"/>
      <c r="K206" s="1"/>
      <c r="L206" s="1"/>
      <c r="M206" s="1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3" t="str">
        <f>IF(ISERROR(INDEX('2.Sınav'!$C$33:$AJ$282,MATCH(D206,'2.Sınav'!$D$33:$D$282,0),2)),"",INDEX('2.Sınav'!$C$33:$AJ$282,MATCH(D206,'2.Sınav'!$D$33:$D$282,0),34))</f>
        <v/>
      </c>
      <c r="AK206" s="23" t="str">
        <f t="shared" si="8"/>
        <v/>
      </c>
      <c r="AL206" s="66" t="str">
        <f t="shared" si="9"/>
        <v/>
      </c>
      <c r="AM206" s="35"/>
      <c r="AN206" s="35"/>
      <c r="AO206" s="35"/>
      <c r="AP206" s="35"/>
      <c r="AQ206" s="35"/>
      <c r="AV206" s="36">
        <f t="shared" si="10"/>
        <v>0</v>
      </c>
      <c r="CA206" s="6">
        <v>1</v>
      </c>
      <c r="CB206" s="43">
        <v>100</v>
      </c>
      <c r="CC206" s="43">
        <v>100</v>
      </c>
    </row>
    <row r="207" spans="2:81" ht="21.95" customHeight="1" x14ac:dyDescent="0.2">
      <c r="B207" s="25">
        <f>SUBTOTAL(109,$CA$1:CA207)</f>
        <v>175</v>
      </c>
      <c r="C207" s="19" t="str">
        <f>IF(ISERROR(INDEX(İsimler!$A$1:$C$1000,MATCH(D207,İsimler!$A$1:$A$1000,0),2)),"",INDEX(İsimler!$A$1:$C$1000,MATCH(D207,İsimler!$A$1:$A$1000,0),3))</f>
        <v/>
      </c>
      <c r="D207" s="1"/>
      <c r="E207" s="119" t="str">
        <f>IF(ISERROR(INDEX(İsimler!$A$1:$C$1000,MATCH(D207,İsimler!$A$1:$A$1000,0),2)),"",INDEX(İsimler!$A$1:$C$1000,MATCH(D207,İsimler!$A$1:$A$1000,0),2))</f>
        <v/>
      </c>
      <c r="F207" s="120"/>
      <c r="G207" s="120"/>
      <c r="H207" s="120"/>
      <c r="I207" s="120"/>
      <c r="J207" s="121"/>
      <c r="K207" s="1"/>
      <c r="L207" s="1"/>
      <c r="M207" s="1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3" t="str">
        <f>IF(ISERROR(INDEX('2.Sınav'!$C$33:$AJ$282,MATCH(D207,'2.Sınav'!$D$33:$D$282,0),2)),"",INDEX('2.Sınav'!$C$33:$AJ$282,MATCH(D207,'2.Sınav'!$D$33:$D$282,0),34))</f>
        <v/>
      </c>
      <c r="AK207" s="23" t="str">
        <f t="shared" si="8"/>
        <v/>
      </c>
      <c r="AL207" s="66" t="str">
        <f t="shared" si="9"/>
        <v/>
      </c>
      <c r="AM207" s="35"/>
      <c r="AN207" s="35"/>
      <c r="AO207" s="35"/>
      <c r="AP207" s="35"/>
      <c r="AQ207" s="35"/>
      <c r="AV207" s="36">
        <f t="shared" si="10"/>
        <v>0</v>
      </c>
      <c r="CA207" s="6">
        <v>1</v>
      </c>
      <c r="CB207" s="43">
        <v>100</v>
      </c>
      <c r="CC207" s="43">
        <v>100</v>
      </c>
    </row>
    <row r="208" spans="2:81" ht="21.95" customHeight="1" x14ac:dyDescent="0.2">
      <c r="B208" s="25">
        <f>SUBTOTAL(109,$CA$1:CA208)</f>
        <v>176</v>
      </c>
      <c r="C208" s="19" t="str">
        <f>IF(ISERROR(INDEX(İsimler!$A$1:$C$1000,MATCH(D208,İsimler!$A$1:$A$1000,0),2)),"",INDEX(İsimler!$A$1:$C$1000,MATCH(D208,İsimler!$A$1:$A$1000,0),3))</f>
        <v/>
      </c>
      <c r="D208" s="1"/>
      <c r="E208" s="119" t="str">
        <f>IF(ISERROR(INDEX(İsimler!$A$1:$C$1000,MATCH(D208,İsimler!$A$1:$A$1000,0),2)),"",INDEX(İsimler!$A$1:$C$1000,MATCH(D208,İsimler!$A$1:$A$1000,0),2))</f>
        <v/>
      </c>
      <c r="F208" s="120"/>
      <c r="G208" s="120"/>
      <c r="H208" s="120"/>
      <c r="I208" s="120"/>
      <c r="J208" s="121"/>
      <c r="K208" s="1"/>
      <c r="L208" s="1"/>
      <c r="M208" s="1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3" t="str">
        <f>IF(ISERROR(INDEX('2.Sınav'!$C$33:$AJ$282,MATCH(D208,'2.Sınav'!$D$33:$D$282,0),2)),"",INDEX('2.Sınav'!$C$33:$AJ$282,MATCH(D208,'2.Sınav'!$D$33:$D$282,0),34))</f>
        <v/>
      </c>
      <c r="AK208" s="23" t="str">
        <f t="shared" si="8"/>
        <v/>
      </c>
      <c r="AL208" s="66" t="str">
        <f t="shared" si="9"/>
        <v/>
      </c>
      <c r="AM208" s="35"/>
      <c r="AN208" s="35"/>
      <c r="AO208" s="35"/>
      <c r="AP208" s="35"/>
      <c r="AQ208" s="35"/>
      <c r="AV208" s="36">
        <f t="shared" si="10"/>
        <v>0</v>
      </c>
      <c r="CA208" s="6">
        <v>1</v>
      </c>
      <c r="CB208" s="43">
        <v>100</v>
      </c>
      <c r="CC208" s="43">
        <v>100</v>
      </c>
    </row>
    <row r="209" spans="2:81" ht="21.95" customHeight="1" x14ac:dyDescent="0.2">
      <c r="B209" s="25">
        <f>SUBTOTAL(109,$CA$1:CA209)</f>
        <v>177</v>
      </c>
      <c r="C209" s="19" t="str">
        <f>IF(ISERROR(INDEX(İsimler!$A$1:$C$1000,MATCH(D209,İsimler!$A$1:$A$1000,0),2)),"",INDEX(İsimler!$A$1:$C$1000,MATCH(D209,İsimler!$A$1:$A$1000,0),3))</f>
        <v/>
      </c>
      <c r="D209" s="1"/>
      <c r="E209" s="119" t="str">
        <f>IF(ISERROR(INDEX(İsimler!$A$1:$C$1000,MATCH(D209,İsimler!$A$1:$A$1000,0),2)),"",INDEX(İsimler!$A$1:$C$1000,MATCH(D209,İsimler!$A$1:$A$1000,0),2))</f>
        <v/>
      </c>
      <c r="F209" s="120"/>
      <c r="G209" s="120"/>
      <c r="H209" s="120"/>
      <c r="I209" s="120"/>
      <c r="J209" s="121"/>
      <c r="K209" s="1"/>
      <c r="L209" s="1"/>
      <c r="M209" s="1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3" t="str">
        <f>IF(ISERROR(INDEX('2.Sınav'!$C$33:$AJ$282,MATCH(D209,'2.Sınav'!$D$33:$D$282,0),2)),"",INDEX('2.Sınav'!$C$33:$AJ$282,MATCH(D209,'2.Sınav'!$D$33:$D$282,0),34))</f>
        <v/>
      </c>
      <c r="AK209" s="23" t="str">
        <f t="shared" si="8"/>
        <v/>
      </c>
      <c r="AL209" s="66" t="str">
        <f t="shared" si="9"/>
        <v/>
      </c>
      <c r="AM209" s="35"/>
      <c r="AN209" s="35"/>
      <c r="AO209" s="35"/>
      <c r="AP209" s="35"/>
      <c r="AQ209" s="35"/>
      <c r="AV209" s="36">
        <f t="shared" si="10"/>
        <v>0</v>
      </c>
      <c r="CA209" s="6">
        <v>1</v>
      </c>
      <c r="CB209" s="43">
        <v>100</v>
      </c>
      <c r="CC209" s="43">
        <v>100</v>
      </c>
    </row>
    <row r="210" spans="2:81" ht="21.95" customHeight="1" x14ac:dyDescent="0.2">
      <c r="B210" s="25">
        <f>SUBTOTAL(109,$CA$1:CA210)</f>
        <v>178</v>
      </c>
      <c r="C210" s="19" t="str">
        <f>IF(ISERROR(INDEX(İsimler!$A$1:$C$1000,MATCH(D210,İsimler!$A$1:$A$1000,0),2)),"",INDEX(İsimler!$A$1:$C$1000,MATCH(D210,İsimler!$A$1:$A$1000,0),3))</f>
        <v/>
      </c>
      <c r="D210" s="1"/>
      <c r="E210" s="119" t="str">
        <f>IF(ISERROR(INDEX(İsimler!$A$1:$C$1000,MATCH(D210,İsimler!$A$1:$A$1000,0),2)),"",INDEX(İsimler!$A$1:$C$1000,MATCH(D210,İsimler!$A$1:$A$1000,0),2))</f>
        <v/>
      </c>
      <c r="F210" s="120"/>
      <c r="G210" s="120"/>
      <c r="H210" s="120"/>
      <c r="I210" s="120"/>
      <c r="J210" s="121"/>
      <c r="K210" s="1"/>
      <c r="L210" s="1"/>
      <c r="M210" s="1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3" t="str">
        <f>IF(ISERROR(INDEX('2.Sınav'!$C$33:$AJ$282,MATCH(D210,'2.Sınav'!$D$33:$D$282,0),2)),"",INDEX('2.Sınav'!$C$33:$AJ$282,MATCH(D210,'2.Sınav'!$D$33:$D$282,0),34))</f>
        <v/>
      </c>
      <c r="AK210" s="23" t="str">
        <f t="shared" si="8"/>
        <v/>
      </c>
      <c r="AL210" s="66" t="str">
        <f t="shared" si="9"/>
        <v/>
      </c>
      <c r="AM210" s="35"/>
      <c r="AN210" s="35"/>
      <c r="AO210" s="35"/>
      <c r="AP210" s="35"/>
      <c r="AQ210" s="35"/>
      <c r="AV210" s="36">
        <f t="shared" si="10"/>
        <v>0</v>
      </c>
      <c r="CA210" s="6">
        <v>1</v>
      </c>
      <c r="CB210" s="43">
        <v>100</v>
      </c>
      <c r="CC210" s="43">
        <v>100</v>
      </c>
    </row>
    <row r="211" spans="2:81" ht="21.95" customHeight="1" x14ac:dyDescent="0.2">
      <c r="B211" s="25">
        <f>SUBTOTAL(109,$CA$1:CA211)</f>
        <v>179</v>
      </c>
      <c r="C211" s="19" t="str">
        <f>IF(ISERROR(INDEX(İsimler!$A$1:$C$1000,MATCH(D211,İsimler!$A$1:$A$1000,0),2)),"",INDEX(İsimler!$A$1:$C$1000,MATCH(D211,İsimler!$A$1:$A$1000,0),3))</f>
        <v/>
      </c>
      <c r="D211" s="1"/>
      <c r="E211" s="119" t="str">
        <f>IF(ISERROR(INDEX(İsimler!$A$1:$C$1000,MATCH(D211,İsimler!$A$1:$A$1000,0),2)),"",INDEX(İsimler!$A$1:$C$1000,MATCH(D211,İsimler!$A$1:$A$1000,0),2))</f>
        <v/>
      </c>
      <c r="F211" s="120"/>
      <c r="G211" s="120"/>
      <c r="H211" s="120"/>
      <c r="I211" s="120"/>
      <c r="J211" s="121"/>
      <c r="K211" s="1"/>
      <c r="L211" s="1"/>
      <c r="M211" s="1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3" t="str">
        <f>IF(ISERROR(INDEX('2.Sınav'!$C$33:$AJ$282,MATCH(D211,'2.Sınav'!$D$33:$D$282,0),2)),"",INDEX('2.Sınav'!$C$33:$AJ$282,MATCH(D211,'2.Sınav'!$D$33:$D$282,0),34))</f>
        <v/>
      </c>
      <c r="AK211" s="23" t="str">
        <f t="shared" si="8"/>
        <v/>
      </c>
      <c r="AL211" s="66" t="str">
        <f t="shared" si="9"/>
        <v/>
      </c>
      <c r="AM211" s="35"/>
      <c r="AN211" s="35"/>
      <c r="AO211" s="35"/>
      <c r="AP211" s="35"/>
      <c r="AQ211" s="35"/>
      <c r="AV211" s="36">
        <f t="shared" si="10"/>
        <v>0</v>
      </c>
      <c r="CA211" s="6">
        <v>1</v>
      </c>
      <c r="CB211" s="43">
        <v>100</v>
      </c>
      <c r="CC211" s="43">
        <v>100</v>
      </c>
    </row>
    <row r="212" spans="2:81" ht="21.95" customHeight="1" x14ac:dyDescent="0.2">
      <c r="B212" s="25">
        <f>SUBTOTAL(109,$CA$1:CA212)</f>
        <v>180</v>
      </c>
      <c r="C212" s="19" t="str">
        <f>IF(ISERROR(INDEX(İsimler!$A$1:$C$1000,MATCH(D212,İsimler!$A$1:$A$1000,0),2)),"",INDEX(İsimler!$A$1:$C$1000,MATCH(D212,İsimler!$A$1:$A$1000,0),3))</f>
        <v/>
      </c>
      <c r="D212" s="1"/>
      <c r="E212" s="119" t="str">
        <f>IF(ISERROR(INDEX(İsimler!$A$1:$C$1000,MATCH(D212,İsimler!$A$1:$A$1000,0),2)),"",INDEX(İsimler!$A$1:$C$1000,MATCH(D212,İsimler!$A$1:$A$1000,0),2))</f>
        <v/>
      </c>
      <c r="F212" s="120"/>
      <c r="G212" s="120"/>
      <c r="H212" s="120"/>
      <c r="I212" s="120"/>
      <c r="J212" s="121"/>
      <c r="K212" s="1"/>
      <c r="L212" s="1"/>
      <c r="M212" s="1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3" t="str">
        <f>IF(ISERROR(INDEX('2.Sınav'!$C$33:$AJ$282,MATCH(D212,'2.Sınav'!$D$33:$D$282,0),2)),"",INDEX('2.Sınav'!$C$33:$AJ$282,MATCH(D212,'2.Sınav'!$D$33:$D$282,0),34))</f>
        <v/>
      </c>
      <c r="AK212" s="23" t="str">
        <f t="shared" si="8"/>
        <v/>
      </c>
      <c r="AL212" s="66" t="str">
        <f t="shared" si="9"/>
        <v/>
      </c>
      <c r="AM212" s="35"/>
      <c r="AN212" s="35"/>
      <c r="AO212" s="35"/>
      <c r="AP212" s="35"/>
      <c r="AQ212" s="35"/>
      <c r="AV212" s="36">
        <f t="shared" si="10"/>
        <v>0</v>
      </c>
      <c r="CA212" s="6">
        <v>1</v>
      </c>
      <c r="CB212" s="43">
        <v>100</v>
      </c>
      <c r="CC212" s="43">
        <v>100</v>
      </c>
    </row>
    <row r="213" spans="2:81" ht="21.95" customHeight="1" x14ac:dyDescent="0.2">
      <c r="B213" s="25">
        <f>SUBTOTAL(109,$CA$1:CA213)</f>
        <v>181</v>
      </c>
      <c r="C213" s="19" t="str">
        <f>IF(ISERROR(INDEX(İsimler!$A$1:$C$1000,MATCH(D213,İsimler!$A$1:$A$1000,0),2)),"",INDEX(İsimler!$A$1:$C$1000,MATCH(D213,İsimler!$A$1:$A$1000,0),3))</f>
        <v/>
      </c>
      <c r="D213" s="1"/>
      <c r="E213" s="119" t="str">
        <f>IF(ISERROR(INDEX(İsimler!$A$1:$C$1000,MATCH(D213,İsimler!$A$1:$A$1000,0),2)),"",INDEX(İsimler!$A$1:$C$1000,MATCH(D213,İsimler!$A$1:$A$1000,0),2))</f>
        <v/>
      </c>
      <c r="F213" s="120"/>
      <c r="G213" s="120"/>
      <c r="H213" s="120"/>
      <c r="I213" s="120"/>
      <c r="J213" s="121"/>
      <c r="K213" s="1"/>
      <c r="L213" s="1"/>
      <c r="M213" s="1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3" t="str">
        <f>IF(ISERROR(INDEX('2.Sınav'!$C$33:$AJ$282,MATCH(D213,'2.Sınav'!$D$33:$D$282,0),2)),"",INDEX('2.Sınav'!$C$33:$AJ$282,MATCH(D213,'2.Sınav'!$D$33:$D$282,0),34))</f>
        <v/>
      </c>
      <c r="AK213" s="23" t="str">
        <f t="shared" si="8"/>
        <v/>
      </c>
      <c r="AL213" s="66" t="str">
        <f t="shared" si="9"/>
        <v/>
      </c>
      <c r="AM213" s="35"/>
      <c r="AN213" s="35"/>
      <c r="AO213" s="35"/>
      <c r="AP213" s="35"/>
      <c r="AQ213" s="35"/>
      <c r="AV213" s="36">
        <f t="shared" si="10"/>
        <v>0</v>
      </c>
      <c r="CA213" s="6">
        <v>1</v>
      </c>
      <c r="CB213" s="43">
        <v>100</v>
      </c>
      <c r="CC213" s="43">
        <v>100</v>
      </c>
    </row>
    <row r="214" spans="2:81" ht="21.95" customHeight="1" x14ac:dyDescent="0.2">
      <c r="B214" s="25">
        <f>SUBTOTAL(109,$CA$1:CA214)</f>
        <v>182</v>
      </c>
      <c r="C214" s="19" t="str">
        <f>IF(ISERROR(INDEX(İsimler!$A$1:$C$1000,MATCH(D214,İsimler!$A$1:$A$1000,0),2)),"",INDEX(İsimler!$A$1:$C$1000,MATCH(D214,İsimler!$A$1:$A$1000,0),3))</f>
        <v/>
      </c>
      <c r="D214" s="1"/>
      <c r="E214" s="119" t="str">
        <f>IF(ISERROR(INDEX(İsimler!$A$1:$C$1000,MATCH(D214,İsimler!$A$1:$A$1000,0),2)),"",INDEX(İsimler!$A$1:$C$1000,MATCH(D214,İsimler!$A$1:$A$1000,0),2))</f>
        <v/>
      </c>
      <c r="F214" s="120"/>
      <c r="G214" s="120"/>
      <c r="H214" s="120"/>
      <c r="I214" s="120"/>
      <c r="J214" s="121"/>
      <c r="K214" s="1"/>
      <c r="L214" s="1"/>
      <c r="M214" s="1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3" t="str">
        <f>IF(ISERROR(INDEX('2.Sınav'!$C$33:$AJ$282,MATCH(D214,'2.Sınav'!$D$33:$D$282,0),2)),"",INDEX('2.Sınav'!$C$33:$AJ$282,MATCH(D214,'2.Sınav'!$D$33:$D$282,0),34))</f>
        <v/>
      </c>
      <c r="AK214" s="23" t="str">
        <f t="shared" si="8"/>
        <v/>
      </c>
      <c r="AL214" s="66" t="str">
        <f t="shared" si="9"/>
        <v/>
      </c>
      <c r="AM214" s="35"/>
      <c r="AN214" s="35"/>
      <c r="AO214" s="35"/>
      <c r="AP214" s="35"/>
      <c r="AQ214" s="35"/>
      <c r="AV214" s="36">
        <f t="shared" si="10"/>
        <v>0</v>
      </c>
      <c r="CA214" s="6">
        <v>1</v>
      </c>
      <c r="CB214" s="43">
        <v>100</v>
      </c>
      <c r="CC214" s="43">
        <v>100</v>
      </c>
    </row>
    <row r="215" spans="2:81" ht="21.95" customHeight="1" x14ac:dyDescent="0.2">
      <c r="B215" s="25">
        <f>SUBTOTAL(109,$CA$1:CA215)</f>
        <v>183</v>
      </c>
      <c r="C215" s="19" t="str">
        <f>IF(ISERROR(INDEX(İsimler!$A$1:$C$1000,MATCH(D215,İsimler!$A$1:$A$1000,0),2)),"",INDEX(İsimler!$A$1:$C$1000,MATCH(D215,İsimler!$A$1:$A$1000,0),3))</f>
        <v/>
      </c>
      <c r="D215" s="1"/>
      <c r="E215" s="119" t="str">
        <f>IF(ISERROR(INDEX(İsimler!$A$1:$C$1000,MATCH(D215,İsimler!$A$1:$A$1000,0),2)),"",INDEX(İsimler!$A$1:$C$1000,MATCH(D215,İsimler!$A$1:$A$1000,0),2))</f>
        <v/>
      </c>
      <c r="F215" s="120"/>
      <c r="G215" s="120"/>
      <c r="H215" s="120"/>
      <c r="I215" s="120"/>
      <c r="J215" s="121"/>
      <c r="K215" s="1"/>
      <c r="L215" s="1"/>
      <c r="M215" s="1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3" t="str">
        <f>IF(ISERROR(INDEX('2.Sınav'!$C$33:$AJ$282,MATCH(D215,'2.Sınav'!$D$33:$D$282,0),2)),"",INDEX('2.Sınav'!$C$33:$AJ$282,MATCH(D215,'2.Sınav'!$D$33:$D$282,0),34))</f>
        <v/>
      </c>
      <c r="AK215" s="23" t="str">
        <f t="shared" si="8"/>
        <v/>
      </c>
      <c r="AL215" s="66" t="str">
        <f t="shared" si="9"/>
        <v/>
      </c>
      <c r="AM215" s="35"/>
      <c r="AN215" s="35"/>
      <c r="AO215" s="35"/>
      <c r="AP215" s="35"/>
      <c r="AQ215" s="35"/>
      <c r="AV215" s="36">
        <f t="shared" si="10"/>
        <v>0</v>
      </c>
      <c r="CA215" s="6">
        <v>1</v>
      </c>
      <c r="CB215" s="43">
        <v>100</v>
      </c>
      <c r="CC215" s="43">
        <v>100</v>
      </c>
    </row>
    <row r="216" spans="2:81" ht="21.95" customHeight="1" x14ac:dyDescent="0.2">
      <c r="B216" s="25">
        <f>SUBTOTAL(109,$CA$1:CA216)</f>
        <v>184</v>
      </c>
      <c r="C216" s="19" t="str">
        <f>IF(ISERROR(INDEX(İsimler!$A$1:$C$1000,MATCH(D216,İsimler!$A$1:$A$1000,0),2)),"",INDEX(İsimler!$A$1:$C$1000,MATCH(D216,İsimler!$A$1:$A$1000,0),3))</f>
        <v/>
      </c>
      <c r="D216" s="1"/>
      <c r="E216" s="119" t="str">
        <f>IF(ISERROR(INDEX(İsimler!$A$1:$C$1000,MATCH(D216,İsimler!$A$1:$A$1000,0),2)),"",INDEX(İsimler!$A$1:$C$1000,MATCH(D216,İsimler!$A$1:$A$1000,0),2))</f>
        <v/>
      </c>
      <c r="F216" s="120"/>
      <c r="G216" s="120"/>
      <c r="H216" s="120"/>
      <c r="I216" s="120"/>
      <c r="J216" s="121"/>
      <c r="K216" s="1"/>
      <c r="L216" s="1"/>
      <c r="M216" s="1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3" t="str">
        <f>IF(ISERROR(INDEX('2.Sınav'!$C$33:$AJ$282,MATCH(D216,'2.Sınav'!$D$33:$D$282,0),2)),"",INDEX('2.Sınav'!$C$33:$AJ$282,MATCH(D216,'2.Sınav'!$D$33:$D$282,0),34))</f>
        <v/>
      </c>
      <c r="AK216" s="23" t="str">
        <f t="shared" si="8"/>
        <v/>
      </c>
      <c r="AL216" s="66" t="str">
        <f t="shared" si="9"/>
        <v/>
      </c>
      <c r="AM216" s="35"/>
      <c r="AN216" s="35"/>
      <c r="AO216" s="35"/>
      <c r="AP216" s="35"/>
      <c r="AQ216" s="35"/>
      <c r="AV216" s="36">
        <f t="shared" si="10"/>
        <v>0</v>
      </c>
      <c r="CA216" s="6">
        <v>1</v>
      </c>
      <c r="CB216" s="43">
        <v>100</v>
      </c>
      <c r="CC216" s="43">
        <v>100</v>
      </c>
    </row>
    <row r="217" spans="2:81" ht="21.95" customHeight="1" x14ac:dyDescent="0.2">
      <c r="B217" s="25">
        <f>SUBTOTAL(109,$CA$1:CA217)</f>
        <v>185</v>
      </c>
      <c r="C217" s="19" t="str">
        <f>IF(ISERROR(INDEX(İsimler!$A$1:$C$1000,MATCH(D217,İsimler!$A$1:$A$1000,0),2)),"",INDEX(İsimler!$A$1:$C$1000,MATCH(D217,İsimler!$A$1:$A$1000,0),3))</f>
        <v/>
      </c>
      <c r="D217" s="1"/>
      <c r="E217" s="119" t="str">
        <f>IF(ISERROR(INDEX(İsimler!$A$1:$C$1000,MATCH(D217,İsimler!$A$1:$A$1000,0),2)),"",INDEX(İsimler!$A$1:$C$1000,MATCH(D217,İsimler!$A$1:$A$1000,0),2))</f>
        <v/>
      </c>
      <c r="F217" s="120"/>
      <c r="G217" s="120"/>
      <c r="H217" s="120"/>
      <c r="I217" s="120"/>
      <c r="J217" s="121"/>
      <c r="K217" s="1"/>
      <c r="L217" s="1"/>
      <c r="M217" s="1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3" t="str">
        <f>IF(ISERROR(INDEX('2.Sınav'!$C$33:$AJ$282,MATCH(D217,'2.Sınav'!$D$33:$D$282,0),2)),"",INDEX('2.Sınav'!$C$33:$AJ$282,MATCH(D217,'2.Sınav'!$D$33:$D$282,0),34))</f>
        <v/>
      </c>
      <c r="AK217" s="23" t="str">
        <f t="shared" si="8"/>
        <v/>
      </c>
      <c r="AL217" s="66" t="str">
        <f t="shared" si="9"/>
        <v/>
      </c>
      <c r="AM217" s="35"/>
      <c r="AN217" s="35"/>
      <c r="AO217" s="35"/>
      <c r="AP217" s="35"/>
      <c r="AQ217" s="35"/>
      <c r="AV217" s="36">
        <f t="shared" si="10"/>
        <v>0</v>
      </c>
      <c r="CA217" s="6">
        <v>1</v>
      </c>
      <c r="CB217" s="43">
        <v>100</v>
      </c>
      <c r="CC217" s="43">
        <v>100</v>
      </c>
    </row>
    <row r="218" spans="2:81" ht="21.95" customHeight="1" x14ac:dyDescent="0.2">
      <c r="B218" s="25">
        <f>SUBTOTAL(109,$CA$1:CA218)</f>
        <v>186</v>
      </c>
      <c r="C218" s="19" t="str">
        <f>IF(ISERROR(INDEX(İsimler!$A$1:$C$1000,MATCH(D218,İsimler!$A$1:$A$1000,0),2)),"",INDEX(İsimler!$A$1:$C$1000,MATCH(D218,İsimler!$A$1:$A$1000,0),3))</f>
        <v/>
      </c>
      <c r="D218" s="1"/>
      <c r="E218" s="119" t="str">
        <f>IF(ISERROR(INDEX(İsimler!$A$1:$C$1000,MATCH(D218,İsimler!$A$1:$A$1000,0),2)),"",INDEX(İsimler!$A$1:$C$1000,MATCH(D218,İsimler!$A$1:$A$1000,0),2))</f>
        <v/>
      </c>
      <c r="F218" s="120"/>
      <c r="G218" s="120"/>
      <c r="H218" s="120"/>
      <c r="I218" s="120"/>
      <c r="J218" s="121"/>
      <c r="K218" s="1"/>
      <c r="L218" s="1"/>
      <c r="M218" s="1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3" t="str">
        <f>IF(ISERROR(INDEX('2.Sınav'!$C$33:$AJ$282,MATCH(D218,'2.Sınav'!$D$33:$D$282,0),2)),"",INDEX('2.Sınav'!$C$33:$AJ$282,MATCH(D218,'2.Sınav'!$D$33:$D$282,0),34))</f>
        <v/>
      </c>
      <c r="AK218" s="23" t="str">
        <f t="shared" si="8"/>
        <v/>
      </c>
      <c r="AL218" s="66" t="str">
        <f t="shared" si="9"/>
        <v/>
      </c>
      <c r="AM218" s="35"/>
      <c r="AN218" s="35"/>
      <c r="AO218" s="35"/>
      <c r="AP218" s="35"/>
      <c r="AQ218" s="35"/>
      <c r="AV218" s="36">
        <f t="shared" si="10"/>
        <v>0</v>
      </c>
      <c r="CA218" s="6">
        <v>1</v>
      </c>
      <c r="CB218" s="43">
        <v>100</v>
      </c>
      <c r="CC218" s="43">
        <v>100</v>
      </c>
    </row>
    <row r="219" spans="2:81" ht="21.95" customHeight="1" x14ac:dyDescent="0.2">
      <c r="B219" s="25">
        <f>SUBTOTAL(109,$CA$1:CA219)</f>
        <v>187</v>
      </c>
      <c r="C219" s="19" t="str">
        <f>IF(ISERROR(INDEX(İsimler!$A$1:$C$1000,MATCH(D219,İsimler!$A$1:$A$1000,0),2)),"",INDEX(İsimler!$A$1:$C$1000,MATCH(D219,İsimler!$A$1:$A$1000,0),3))</f>
        <v/>
      </c>
      <c r="D219" s="1"/>
      <c r="E219" s="119" t="str">
        <f>IF(ISERROR(INDEX(İsimler!$A$1:$C$1000,MATCH(D219,İsimler!$A$1:$A$1000,0),2)),"",INDEX(İsimler!$A$1:$C$1000,MATCH(D219,İsimler!$A$1:$A$1000,0),2))</f>
        <v/>
      </c>
      <c r="F219" s="120"/>
      <c r="G219" s="120"/>
      <c r="H219" s="120"/>
      <c r="I219" s="120"/>
      <c r="J219" s="121"/>
      <c r="K219" s="1"/>
      <c r="L219" s="1"/>
      <c r="M219" s="1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3" t="str">
        <f>IF(ISERROR(INDEX('2.Sınav'!$C$33:$AJ$282,MATCH(D219,'2.Sınav'!$D$33:$D$282,0),2)),"",INDEX('2.Sınav'!$C$33:$AJ$282,MATCH(D219,'2.Sınav'!$D$33:$D$282,0),34))</f>
        <v/>
      </c>
      <c r="AK219" s="23" t="str">
        <f t="shared" si="8"/>
        <v/>
      </c>
      <c r="AL219" s="66" t="str">
        <f t="shared" si="9"/>
        <v/>
      </c>
      <c r="AM219" s="35"/>
      <c r="AN219" s="35"/>
      <c r="AO219" s="35"/>
      <c r="AP219" s="35"/>
      <c r="AQ219" s="35"/>
      <c r="AV219" s="36">
        <f t="shared" si="10"/>
        <v>0</v>
      </c>
      <c r="CA219" s="6">
        <v>1</v>
      </c>
      <c r="CB219" s="43">
        <v>100</v>
      </c>
      <c r="CC219" s="43">
        <v>100</v>
      </c>
    </row>
    <row r="220" spans="2:81" ht="21.95" customHeight="1" x14ac:dyDescent="0.2">
      <c r="B220" s="25">
        <f>SUBTOTAL(109,$CA$1:CA220)</f>
        <v>188</v>
      </c>
      <c r="C220" s="19" t="str">
        <f>IF(ISERROR(INDEX(İsimler!$A$1:$C$1000,MATCH(D220,İsimler!$A$1:$A$1000,0),2)),"",INDEX(İsimler!$A$1:$C$1000,MATCH(D220,İsimler!$A$1:$A$1000,0),3))</f>
        <v/>
      </c>
      <c r="D220" s="1"/>
      <c r="E220" s="119" t="str">
        <f>IF(ISERROR(INDEX(İsimler!$A$1:$C$1000,MATCH(D220,İsimler!$A$1:$A$1000,0),2)),"",INDEX(İsimler!$A$1:$C$1000,MATCH(D220,İsimler!$A$1:$A$1000,0),2))</f>
        <v/>
      </c>
      <c r="F220" s="120"/>
      <c r="G220" s="120"/>
      <c r="H220" s="120"/>
      <c r="I220" s="120"/>
      <c r="J220" s="121"/>
      <c r="K220" s="1"/>
      <c r="L220" s="1"/>
      <c r="M220" s="1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3" t="str">
        <f>IF(ISERROR(INDEX('2.Sınav'!$C$33:$AJ$282,MATCH(D220,'2.Sınav'!$D$33:$D$282,0),2)),"",INDEX('2.Sınav'!$C$33:$AJ$282,MATCH(D220,'2.Sınav'!$D$33:$D$282,0),34))</f>
        <v/>
      </c>
      <c r="AK220" s="23" t="str">
        <f t="shared" si="8"/>
        <v/>
      </c>
      <c r="AL220" s="66" t="str">
        <f t="shared" si="9"/>
        <v/>
      </c>
      <c r="AM220" s="35"/>
      <c r="AN220" s="35"/>
      <c r="AO220" s="35"/>
      <c r="AP220" s="35"/>
      <c r="AQ220" s="35"/>
      <c r="AV220" s="36">
        <f t="shared" si="10"/>
        <v>0</v>
      </c>
      <c r="CA220" s="6">
        <v>1</v>
      </c>
      <c r="CB220" s="43">
        <v>100</v>
      </c>
      <c r="CC220" s="43">
        <v>100</v>
      </c>
    </row>
    <row r="221" spans="2:81" ht="21.95" customHeight="1" x14ac:dyDescent="0.2">
      <c r="B221" s="25">
        <f>SUBTOTAL(109,$CA$1:CA221)</f>
        <v>189</v>
      </c>
      <c r="C221" s="19" t="str">
        <f>IF(ISERROR(INDEX(İsimler!$A$1:$C$1000,MATCH(D221,İsimler!$A$1:$A$1000,0),2)),"",INDEX(İsimler!$A$1:$C$1000,MATCH(D221,İsimler!$A$1:$A$1000,0),3))</f>
        <v/>
      </c>
      <c r="D221" s="1"/>
      <c r="E221" s="119" t="str">
        <f>IF(ISERROR(INDEX(İsimler!$A$1:$C$1000,MATCH(D221,İsimler!$A$1:$A$1000,0),2)),"",INDEX(İsimler!$A$1:$C$1000,MATCH(D221,İsimler!$A$1:$A$1000,0),2))</f>
        <v/>
      </c>
      <c r="F221" s="120"/>
      <c r="G221" s="120"/>
      <c r="H221" s="120"/>
      <c r="I221" s="120"/>
      <c r="J221" s="121"/>
      <c r="K221" s="1"/>
      <c r="L221" s="1"/>
      <c r="M221" s="1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3" t="str">
        <f>IF(ISERROR(INDEX('2.Sınav'!$C$33:$AJ$282,MATCH(D221,'2.Sınav'!$D$33:$D$282,0),2)),"",INDEX('2.Sınav'!$C$33:$AJ$282,MATCH(D221,'2.Sınav'!$D$33:$D$282,0),34))</f>
        <v/>
      </c>
      <c r="AK221" s="23" t="str">
        <f t="shared" si="8"/>
        <v/>
      </c>
      <c r="AL221" s="66" t="str">
        <f t="shared" si="9"/>
        <v/>
      </c>
      <c r="AM221" s="35"/>
      <c r="AN221" s="35"/>
      <c r="AO221" s="35"/>
      <c r="AP221" s="35"/>
      <c r="AQ221" s="35"/>
      <c r="AV221" s="36">
        <f t="shared" si="10"/>
        <v>0</v>
      </c>
      <c r="CA221" s="6">
        <v>1</v>
      </c>
      <c r="CB221" s="43">
        <v>100</v>
      </c>
      <c r="CC221" s="43">
        <v>100</v>
      </c>
    </row>
    <row r="222" spans="2:81" ht="21.95" customHeight="1" x14ac:dyDescent="0.2">
      <c r="B222" s="25">
        <f>SUBTOTAL(109,$CA$1:CA222)</f>
        <v>190</v>
      </c>
      <c r="C222" s="19" t="str">
        <f>IF(ISERROR(INDEX(İsimler!$A$1:$C$1000,MATCH(D222,İsimler!$A$1:$A$1000,0),2)),"",INDEX(İsimler!$A$1:$C$1000,MATCH(D222,İsimler!$A$1:$A$1000,0),3))</f>
        <v/>
      </c>
      <c r="D222" s="1"/>
      <c r="E222" s="119" t="str">
        <f>IF(ISERROR(INDEX(İsimler!$A$1:$C$1000,MATCH(D222,İsimler!$A$1:$A$1000,0),2)),"",INDEX(İsimler!$A$1:$C$1000,MATCH(D222,İsimler!$A$1:$A$1000,0),2))</f>
        <v/>
      </c>
      <c r="F222" s="120"/>
      <c r="G222" s="120"/>
      <c r="H222" s="120"/>
      <c r="I222" s="120"/>
      <c r="J222" s="121"/>
      <c r="K222" s="1"/>
      <c r="L222" s="1"/>
      <c r="M222" s="1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3" t="str">
        <f>IF(ISERROR(INDEX('2.Sınav'!$C$33:$AJ$282,MATCH(D222,'2.Sınav'!$D$33:$D$282,0),2)),"",INDEX('2.Sınav'!$C$33:$AJ$282,MATCH(D222,'2.Sınav'!$D$33:$D$282,0),34))</f>
        <v/>
      </c>
      <c r="AK222" s="23" t="str">
        <f t="shared" si="8"/>
        <v/>
      </c>
      <c r="AL222" s="66" t="str">
        <f t="shared" si="9"/>
        <v/>
      </c>
      <c r="AM222" s="35"/>
      <c r="AN222" s="35"/>
      <c r="AO222" s="35"/>
      <c r="AP222" s="35"/>
      <c r="AQ222" s="35"/>
      <c r="AV222" s="36">
        <f t="shared" si="10"/>
        <v>0</v>
      </c>
      <c r="CA222" s="6">
        <v>1</v>
      </c>
      <c r="CB222" s="43">
        <v>100</v>
      </c>
      <c r="CC222" s="43">
        <v>100</v>
      </c>
    </row>
    <row r="223" spans="2:81" ht="21.95" customHeight="1" x14ac:dyDescent="0.2">
      <c r="B223" s="25">
        <f>SUBTOTAL(109,$CA$1:CA223)</f>
        <v>191</v>
      </c>
      <c r="C223" s="19" t="str">
        <f>IF(ISERROR(INDEX(İsimler!$A$1:$C$1000,MATCH(D223,İsimler!$A$1:$A$1000,0),2)),"",INDEX(İsimler!$A$1:$C$1000,MATCH(D223,İsimler!$A$1:$A$1000,0),3))</f>
        <v/>
      </c>
      <c r="D223" s="1"/>
      <c r="E223" s="119" t="str">
        <f>IF(ISERROR(INDEX(İsimler!$A$1:$C$1000,MATCH(D223,İsimler!$A$1:$A$1000,0),2)),"",INDEX(İsimler!$A$1:$C$1000,MATCH(D223,İsimler!$A$1:$A$1000,0),2))</f>
        <v/>
      </c>
      <c r="F223" s="120"/>
      <c r="G223" s="120"/>
      <c r="H223" s="120"/>
      <c r="I223" s="120"/>
      <c r="J223" s="121"/>
      <c r="K223" s="1"/>
      <c r="L223" s="1"/>
      <c r="M223" s="1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3" t="str">
        <f>IF(ISERROR(INDEX('2.Sınav'!$C$33:$AJ$282,MATCH(D223,'2.Sınav'!$D$33:$D$282,0),2)),"",INDEX('2.Sınav'!$C$33:$AJ$282,MATCH(D223,'2.Sınav'!$D$33:$D$282,0),34))</f>
        <v/>
      </c>
      <c r="AK223" s="23" t="str">
        <f t="shared" si="8"/>
        <v/>
      </c>
      <c r="AL223" s="66" t="str">
        <f t="shared" si="9"/>
        <v/>
      </c>
      <c r="AM223" s="35"/>
      <c r="AN223" s="35"/>
      <c r="AO223" s="35"/>
      <c r="AP223" s="35"/>
      <c r="AQ223" s="35"/>
      <c r="AV223" s="36">
        <f t="shared" si="10"/>
        <v>0</v>
      </c>
      <c r="CA223" s="6">
        <v>1</v>
      </c>
      <c r="CB223" s="43">
        <v>100</v>
      </c>
      <c r="CC223" s="43">
        <v>100</v>
      </c>
    </row>
    <row r="224" spans="2:81" ht="21.95" customHeight="1" x14ac:dyDescent="0.2">
      <c r="B224" s="25">
        <f>SUBTOTAL(109,$CA$1:CA224)</f>
        <v>192</v>
      </c>
      <c r="C224" s="19" t="str">
        <f>IF(ISERROR(INDEX(İsimler!$A$1:$C$1000,MATCH(D224,İsimler!$A$1:$A$1000,0),2)),"",INDEX(İsimler!$A$1:$C$1000,MATCH(D224,İsimler!$A$1:$A$1000,0),3))</f>
        <v/>
      </c>
      <c r="D224" s="1"/>
      <c r="E224" s="119" t="str">
        <f>IF(ISERROR(INDEX(İsimler!$A$1:$C$1000,MATCH(D224,İsimler!$A$1:$A$1000,0),2)),"",INDEX(İsimler!$A$1:$C$1000,MATCH(D224,İsimler!$A$1:$A$1000,0),2))</f>
        <v/>
      </c>
      <c r="F224" s="120"/>
      <c r="G224" s="120"/>
      <c r="H224" s="120"/>
      <c r="I224" s="120"/>
      <c r="J224" s="121"/>
      <c r="K224" s="1"/>
      <c r="L224" s="1"/>
      <c r="M224" s="1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3" t="str">
        <f>IF(ISERROR(INDEX('2.Sınav'!$C$33:$AJ$282,MATCH(D224,'2.Sınav'!$D$33:$D$282,0),2)),"",INDEX('2.Sınav'!$C$33:$AJ$282,MATCH(D224,'2.Sınav'!$D$33:$D$282,0),34))</f>
        <v/>
      </c>
      <c r="AK224" s="23" t="str">
        <f t="shared" si="8"/>
        <v/>
      </c>
      <c r="AL224" s="66" t="str">
        <f t="shared" si="9"/>
        <v/>
      </c>
      <c r="AM224" s="35"/>
      <c r="AN224" s="35"/>
      <c r="AO224" s="35"/>
      <c r="AP224" s="35"/>
      <c r="AQ224" s="35"/>
      <c r="AV224" s="36">
        <f t="shared" si="10"/>
        <v>0</v>
      </c>
      <c r="CA224" s="6">
        <v>1</v>
      </c>
      <c r="CB224" s="43">
        <v>100</v>
      </c>
      <c r="CC224" s="43">
        <v>100</v>
      </c>
    </row>
    <row r="225" spans="2:81" ht="21.95" customHeight="1" x14ac:dyDescent="0.2">
      <c r="B225" s="25">
        <f>SUBTOTAL(109,$CA$1:CA225)</f>
        <v>193</v>
      </c>
      <c r="C225" s="19" t="str">
        <f>IF(ISERROR(INDEX(İsimler!$A$1:$C$1000,MATCH(D225,İsimler!$A$1:$A$1000,0),2)),"",INDEX(İsimler!$A$1:$C$1000,MATCH(D225,İsimler!$A$1:$A$1000,0),3))</f>
        <v/>
      </c>
      <c r="D225" s="1"/>
      <c r="E225" s="119" t="str">
        <f>IF(ISERROR(INDEX(İsimler!$A$1:$C$1000,MATCH(D225,İsimler!$A$1:$A$1000,0),2)),"",INDEX(İsimler!$A$1:$C$1000,MATCH(D225,İsimler!$A$1:$A$1000,0),2))</f>
        <v/>
      </c>
      <c r="F225" s="120"/>
      <c r="G225" s="120"/>
      <c r="H225" s="120"/>
      <c r="I225" s="120"/>
      <c r="J225" s="121"/>
      <c r="K225" s="1"/>
      <c r="L225" s="1"/>
      <c r="M225" s="1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3" t="str">
        <f>IF(ISERROR(INDEX('2.Sınav'!$C$33:$AJ$282,MATCH(D225,'2.Sınav'!$D$33:$D$282,0),2)),"",INDEX('2.Sınav'!$C$33:$AJ$282,MATCH(D225,'2.Sınav'!$D$33:$D$282,0),34))</f>
        <v/>
      </c>
      <c r="AK225" s="23" t="str">
        <f t="shared" ref="AK225:AK282" si="11">IF(E225="","",SUM(K225:AI225))</f>
        <v/>
      </c>
      <c r="AL225" s="66" t="str">
        <f t="shared" ref="AL225:AL282" si="12">IF(E225="","",MAX(AJ225:AK225))</f>
        <v/>
      </c>
      <c r="AM225" s="35"/>
      <c r="AN225" s="35"/>
      <c r="AO225" s="35"/>
      <c r="AP225" s="35"/>
      <c r="AQ225" s="35"/>
      <c r="AV225" s="36">
        <f t="shared" ref="AV225:AV282" si="13">SUM(K225:AI225)</f>
        <v>0</v>
      </c>
      <c r="CA225" s="6">
        <v>1</v>
      </c>
      <c r="CB225" s="43">
        <v>100</v>
      </c>
      <c r="CC225" s="43">
        <v>100</v>
      </c>
    </row>
    <row r="226" spans="2:81" ht="21.95" customHeight="1" x14ac:dyDescent="0.2">
      <c r="B226" s="25">
        <f>SUBTOTAL(109,$CA$1:CA226)</f>
        <v>194</v>
      </c>
      <c r="C226" s="19" t="str">
        <f>IF(ISERROR(INDEX(İsimler!$A$1:$C$1000,MATCH(D226,İsimler!$A$1:$A$1000,0),2)),"",INDEX(İsimler!$A$1:$C$1000,MATCH(D226,İsimler!$A$1:$A$1000,0),3))</f>
        <v/>
      </c>
      <c r="D226" s="1"/>
      <c r="E226" s="119" t="str">
        <f>IF(ISERROR(INDEX(İsimler!$A$1:$C$1000,MATCH(D226,İsimler!$A$1:$A$1000,0),2)),"",INDEX(İsimler!$A$1:$C$1000,MATCH(D226,İsimler!$A$1:$A$1000,0),2))</f>
        <v/>
      </c>
      <c r="F226" s="120"/>
      <c r="G226" s="120"/>
      <c r="H226" s="120"/>
      <c r="I226" s="120"/>
      <c r="J226" s="121"/>
      <c r="K226" s="1"/>
      <c r="L226" s="1"/>
      <c r="M226" s="1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3" t="str">
        <f>IF(ISERROR(INDEX('2.Sınav'!$C$33:$AJ$282,MATCH(D226,'2.Sınav'!$D$33:$D$282,0),2)),"",INDEX('2.Sınav'!$C$33:$AJ$282,MATCH(D226,'2.Sınav'!$D$33:$D$282,0),34))</f>
        <v/>
      </c>
      <c r="AK226" s="23" t="str">
        <f t="shared" si="11"/>
        <v/>
      </c>
      <c r="AL226" s="66" t="str">
        <f t="shared" si="12"/>
        <v/>
      </c>
      <c r="AM226" s="35"/>
      <c r="AN226" s="35"/>
      <c r="AO226" s="35"/>
      <c r="AP226" s="35"/>
      <c r="AQ226" s="35"/>
      <c r="AV226" s="36">
        <f t="shared" si="13"/>
        <v>0</v>
      </c>
      <c r="CA226" s="6">
        <v>1</v>
      </c>
      <c r="CB226" s="43">
        <v>100</v>
      </c>
      <c r="CC226" s="43">
        <v>100</v>
      </c>
    </row>
    <row r="227" spans="2:81" ht="21.95" customHeight="1" x14ac:dyDescent="0.2">
      <c r="B227" s="25">
        <f>SUBTOTAL(109,$CA$1:CA227)</f>
        <v>195</v>
      </c>
      <c r="C227" s="19" t="str">
        <f>IF(ISERROR(INDEX(İsimler!$A$1:$C$1000,MATCH(D227,İsimler!$A$1:$A$1000,0),2)),"",INDEX(İsimler!$A$1:$C$1000,MATCH(D227,İsimler!$A$1:$A$1000,0),3))</f>
        <v/>
      </c>
      <c r="D227" s="1"/>
      <c r="E227" s="119" t="str">
        <f>IF(ISERROR(INDEX(İsimler!$A$1:$C$1000,MATCH(D227,İsimler!$A$1:$A$1000,0),2)),"",INDEX(İsimler!$A$1:$C$1000,MATCH(D227,İsimler!$A$1:$A$1000,0),2))</f>
        <v/>
      </c>
      <c r="F227" s="120"/>
      <c r="G227" s="120"/>
      <c r="H227" s="120"/>
      <c r="I227" s="120"/>
      <c r="J227" s="121"/>
      <c r="K227" s="1"/>
      <c r="L227" s="1"/>
      <c r="M227" s="1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3" t="str">
        <f>IF(ISERROR(INDEX('2.Sınav'!$C$33:$AJ$282,MATCH(D227,'2.Sınav'!$D$33:$D$282,0),2)),"",INDEX('2.Sınav'!$C$33:$AJ$282,MATCH(D227,'2.Sınav'!$D$33:$D$282,0),34))</f>
        <v/>
      </c>
      <c r="AK227" s="23" t="str">
        <f t="shared" si="11"/>
        <v/>
      </c>
      <c r="AL227" s="66" t="str">
        <f t="shared" si="12"/>
        <v/>
      </c>
      <c r="AM227" s="35"/>
      <c r="AN227" s="35"/>
      <c r="AO227" s="35"/>
      <c r="AP227" s="35"/>
      <c r="AQ227" s="35"/>
      <c r="AV227" s="36">
        <f t="shared" si="13"/>
        <v>0</v>
      </c>
      <c r="CA227" s="6">
        <v>1</v>
      </c>
      <c r="CB227" s="43">
        <v>100</v>
      </c>
      <c r="CC227" s="43">
        <v>100</v>
      </c>
    </row>
    <row r="228" spans="2:81" ht="21.95" customHeight="1" x14ac:dyDescent="0.2">
      <c r="B228" s="25">
        <f>SUBTOTAL(109,$CA$1:CA228)</f>
        <v>196</v>
      </c>
      <c r="C228" s="19" t="str">
        <f>IF(ISERROR(INDEX(İsimler!$A$1:$C$1000,MATCH(D228,İsimler!$A$1:$A$1000,0),2)),"",INDEX(İsimler!$A$1:$C$1000,MATCH(D228,İsimler!$A$1:$A$1000,0),3))</f>
        <v/>
      </c>
      <c r="D228" s="1"/>
      <c r="E228" s="119" t="str">
        <f>IF(ISERROR(INDEX(İsimler!$A$1:$C$1000,MATCH(D228,İsimler!$A$1:$A$1000,0),2)),"",INDEX(İsimler!$A$1:$C$1000,MATCH(D228,İsimler!$A$1:$A$1000,0),2))</f>
        <v/>
      </c>
      <c r="F228" s="120"/>
      <c r="G228" s="120"/>
      <c r="H228" s="120"/>
      <c r="I228" s="120"/>
      <c r="J228" s="121"/>
      <c r="K228" s="1"/>
      <c r="L228" s="1"/>
      <c r="M228" s="1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3" t="str">
        <f>IF(ISERROR(INDEX('2.Sınav'!$C$33:$AJ$282,MATCH(D228,'2.Sınav'!$D$33:$D$282,0),2)),"",INDEX('2.Sınav'!$C$33:$AJ$282,MATCH(D228,'2.Sınav'!$D$33:$D$282,0),34))</f>
        <v/>
      </c>
      <c r="AK228" s="23" t="str">
        <f t="shared" si="11"/>
        <v/>
      </c>
      <c r="AL228" s="66" t="str">
        <f t="shared" si="12"/>
        <v/>
      </c>
      <c r="AM228" s="35"/>
      <c r="AN228" s="35"/>
      <c r="AO228" s="35"/>
      <c r="AP228" s="35"/>
      <c r="AQ228" s="35"/>
      <c r="AV228" s="36">
        <f t="shared" si="13"/>
        <v>0</v>
      </c>
      <c r="CA228" s="6">
        <v>1</v>
      </c>
      <c r="CB228" s="43">
        <v>100</v>
      </c>
      <c r="CC228" s="43">
        <v>100</v>
      </c>
    </row>
    <row r="229" spans="2:81" ht="21.95" customHeight="1" x14ac:dyDescent="0.2">
      <c r="B229" s="25">
        <f>SUBTOTAL(109,$CA$1:CA229)</f>
        <v>197</v>
      </c>
      <c r="C229" s="19" t="str">
        <f>IF(ISERROR(INDEX(İsimler!$A$1:$C$1000,MATCH(D229,İsimler!$A$1:$A$1000,0),2)),"",INDEX(İsimler!$A$1:$C$1000,MATCH(D229,İsimler!$A$1:$A$1000,0),3))</f>
        <v/>
      </c>
      <c r="D229" s="1"/>
      <c r="E229" s="119" t="str">
        <f>IF(ISERROR(INDEX(İsimler!$A$1:$C$1000,MATCH(D229,İsimler!$A$1:$A$1000,0),2)),"",INDEX(İsimler!$A$1:$C$1000,MATCH(D229,İsimler!$A$1:$A$1000,0),2))</f>
        <v/>
      </c>
      <c r="F229" s="120"/>
      <c r="G229" s="120"/>
      <c r="H229" s="120"/>
      <c r="I229" s="120"/>
      <c r="J229" s="121"/>
      <c r="K229" s="1"/>
      <c r="L229" s="1"/>
      <c r="M229" s="1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3" t="str">
        <f>IF(ISERROR(INDEX('2.Sınav'!$C$33:$AJ$282,MATCH(D229,'2.Sınav'!$D$33:$D$282,0),2)),"",INDEX('2.Sınav'!$C$33:$AJ$282,MATCH(D229,'2.Sınav'!$D$33:$D$282,0),34))</f>
        <v/>
      </c>
      <c r="AK229" s="23" t="str">
        <f t="shared" si="11"/>
        <v/>
      </c>
      <c r="AL229" s="66" t="str">
        <f t="shared" si="12"/>
        <v/>
      </c>
      <c r="AM229" s="35"/>
      <c r="AN229" s="35"/>
      <c r="AO229" s="35"/>
      <c r="AP229" s="35"/>
      <c r="AQ229" s="35"/>
      <c r="AV229" s="36">
        <f t="shared" si="13"/>
        <v>0</v>
      </c>
      <c r="CA229" s="6">
        <v>1</v>
      </c>
      <c r="CB229" s="43">
        <v>100</v>
      </c>
      <c r="CC229" s="43">
        <v>100</v>
      </c>
    </row>
    <row r="230" spans="2:81" ht="21.95" customHeight="1" x14ac:dyDescent="0.2">
      <c r="B230" s="25">
        <f>SUBTOTAL(109,$CA$1:CA230)</f>
        <v>198</v>
      </c>
      <c r="C230" s="19" t="str">
        <f>IF(ISERROR(INDEX(İsimler!$A$1:$C$1000,MATCH(D230,İsimler!$A$1:$A$1000,0),2)),"",INDEX(İsimler!$A$1:$C$1000,MATCH(D230,İsimler!$A$1:$A$1000,0),3))</f>
        <v/>
      </c>
      <c r="D230" s="1"/>
      <c r="E230" s="119" t="str">
        <f>IF(ISERROR(INDEX(İsimler!$A$1:$C$1000,MATCH(D230,İsimler!$A$1:$A$1000,0),2)),"",INDEX(İsimler!$A$1:$C$1000,MATCH(D230,İsimler!$A$1:$A$1000,0),2))</f>
        <v/>
      </c>
      <c r="F230" s="120"/>
      <c r="G230" s="120"/>
      <c r="H230" s="120"/>
      <c r="I230" s="120"/>
      <c r="J230" s="121"/>
      <c r="K230" s="1"/>
      <c r="L230" s="1"/>
      <c r="M230" s="1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3" t="str">
        <f>IF(ISERROR(INDEX('2.Sınav'!$C$33:$AJ$282,MATCH(D230,'2.Sınav'!$D$33:$D$282,0),2)),"",INDEX('2.Sınav'!$C$33:$AJ$282,MATCH(D230,'2.Sınav'!$D$33:$D$282,0),34))</f>
        <v/>
      </c>
      <c r="AK230" s="23" t="str">
        <f t="shared" si="11"/>
        <v/>
      </c>
      <c r="AL230" s="66" t="str">
        <f t="shared" si="12"/>
        <v/>
      </c>
      <c r="AM230" s="35"/>
      <c r="AN230" s="35"/>
      <c r="AO230" s="35"/>
      <c r="AP230" s="35"/>
      <c r="AQ230" s="35"/>
      <c r="AV230" s="36">
        <f t="shared" si="13"/>
        <v>0</v>
      </c>
      <c r="CA230" s="6">
        <v>1</v>
      </c>
      <c r="CB230" s="43">
        <v>100</v>
      </c>
      <c r="CC230" s="43">
        <v>100</v>
      </c>
    </row>
    <row r="231" spans="2:81" ht="21.95" customHeight="1" x14ac:dyDescent="0.2">
      <c r="B231" s="25">
        <f>SUBTOTAL(109,$CA$1:CA231)</f>
        <v>199</v>
      </c>
      <c r="C231" s="19" t="str">
        <f>IF(ISERROR(INDEX(İsimler!$A$1:$C$1000,MATCH(D231,İsimler!$A$1:$A$1000,0),2)),"",INDEX(İsimler!$A$1:$C$1000,MATCH(D231,İsimler!$A$1:$A$1000,0),3))</f>
        <v/>
      </c>
      <c r="D231" s="1"/>
      <c r="E231" s="119" t="str">
        <f>IF(ISERROR(INDEX(İsimler!$A$1:$C$1000,MATCH(D231,İsimler!$A$1:$A$1000,0),2)),"",INDEX(İsimler!$A$1:$C$1000,MATCH(D231,İsimler!$A$1:$A$1000,0),2))</f>
        <v/>
      </c>
      <c r="F231" s="120"/>
      <c r="G231" s="120"/>
      <c r="H231" s="120"/>
      <c r="I231" s="120"/>
      <c r="J231" s="121"/>
      <c r="K231" s="1"/>
      <c r="L231" s="1"/>
      <c r="M231" s="1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3" t="str">
        <f>IF(ISERROR(INDEX('2.Sınav'!$C$33:$AJ$282,MATCH(D231,'2.Sınav'!$D$33:$D$282,0),2)),"",INDEX('2.Sınav'!$C$33:$AJ$282,MATCH(D231,'2.Sınav'!$D$33:$D$282,0),34))</f>
        <v/>
      </c>
      <c r="AK231" s="23" t="str">
        <f t="shared" si="11"/>
        <v/>
      </c>
      <c r="AL231" s="66" t="str">
        <f t="shared" si="12"/>
        <v/>
      </c>
      <c r="AM231" s="35"/>
      <c r="AN231" s="35"/>
      <c r="AO231" s="35"/>
      <c r="AP231" s="35"/>
      <c r="AQ231" s="35"/>
      <c r="AV231" s="36">
        <f t="shared" si="13"/>
        <v>0</v>
      </c>
      <c r="CA231" s="6">
        <v>1</v>
      </c>
      <c r="CB231" s="43">
        <v>100</v>
      </c>
      <c r="CC231" s="43">
        <v>100</v>
      </c>
    </row>
    <row r="232" spans="2:81" ht="21.95" customHeight="1" x14ac:dyDescent="0.2">
      <c r="B232" s="25">
        <f>SUBTOTAL(109,$CA$1:CA232)</f>
        <v>200</v>
      </c>
      <c r="C232" s="19" t="str">
        <f>IF(ISERROR(INDEX(İsimler!$A$1:$C$1000,MATCH(D232,İsimler!$A$1:$A$1000,0),2)),"",INDEX(İsimler!$A$1:$C$1000,MATCH(D232,İsimler!$A$1:$A$1000,0),3))</f>
        <v/>
      </c>
      <c r="D232" s="1"/>
      <c r="E232" s="119" t="str">
        <f>IF(ISERROR(INDEX(İsimler!$A$1:$C$1000,MATCH(D232,İsimler!$A$1:$A$1000,0),2)),"",INDEX(İsimler!$A$1:$C$1000,MATCH(D232,İsimler!$A$1:$A$1000,0),2))</f>
        <v/>
      </c>
      <c r="F232" s="120"/>
      <c r="G232" s="120"/>
      <c r="H232" s="120"/>
      <c r="I232" s="120"/>
      <c r="J232" s="121"/>
      <c r="K232" s="1"/>
      <c r="L232" s="1"/>
      <c r="M232" s="1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3" t="str">
        <f>IF(ISERROR(INDEX('2.Sınav'!$C$33:$AJ$282,MATCH(D232,'2.Sınav'!$D$33:$D$282,0),2)),"",INDEX('2.Sınav'!$C$33:$AJ$282,MATCH(D232,'2.Sınav'!$D$33:$D$282,0),34))</f>
        <v/>
      </c>
      <c r="AK232" s="23" t="str">
        <f t="shared" si="11"/>
        <v/>
      </c>
      <c r="AL232" s="66" t="str">
        <f t="shared" si="12"/>
        <v/>
      </c>
      <c r="AM232" s="35"/>
      <c r="AN232" s="35"/>
      <c r="AO232" s="35"/>
      <c r="AP232" s="35"/>
      <c r="AQ232" s="35"/>
      <c r="AV232" s="36">
        <f t="shared" si="13"/>
        <v>0</v>
      </c>
      <c r="CA232" s="6">
        <v>1</v>
      </c>
      <c r="CB232" s="43">
        <v>100</v>
      </c>
      <c r="CC232" s="43">
        <v>100</v>
      </c>
    </row>
    <row r="233" spans="2:81" ht="21.95" customHeight="1" x14ac:dyDescent="0.2">
      <c r="B233" s="25">
        <f>SUBTOTAL(109,$CA$1:CA233)</f>
        <v>201</v>
      </c>
      <c r="C233" s="19" t="str">
        <f>IF(ISERROR(INDEX(İsimler!$A$1:$C$1000,MATCH(D233,İsimler!$A$1:$A$1000,0),2)),"",INDEX(İsimler!$A$1:$C$1000,MATCH(D233,İsimler!$A$1:$A$1000,0),3))</f>
        <v/>
      </c>
      <c r="D233" s="1"/>
      <c r="E233" s="119" t="str">
        <f>IF(ISERROR(INDEX(İsimler!$A$1:$C$1000,MATCH(D233,İsimler!$A$1:$A$1000,0),2)),"",INDEX(İsimler!$A$1:$C$1000,MATCH(D233,İsimler!$A$1:$A$1000,0),2))</f>
        <v/>
      </c>
      <c r="F233" s="120"/>
      <c r="G233" s="120"/>
      <c r="H233" s="120"/>
      <c r="I233" s="120"/>
      <c r="J233" s="121"/>
      <c r="K233" s="1"/>
      <c r="L233" s="1"/>
      <c r="M233" s="1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3" t="str">
        <f>IF(ISERROR(INDEX('2.Sınav'!$C$33:$AJ$282,MATCH(D233,'2.Sınav'!$D$33:$D$282,0),2)),"",INDEX('2.Sınav'!$C$33:$AJ$282,MATCH(D233,'2.Sınav'!$D$33:$D$282,0),34))</f>
        <v/>
      </c>
      <c r="AK233" s="23" t="str">
        <f t="shared" si="11"/>
        <v/>
      </c>
      <c r="AL233" s="66" t="str">
        <f t="shared" si="12"/>
        <v/>
      </c>
      <c r="AM233" s="35"/>
      <c r="AN233" s="35"/>
      <c r="AO233" s="35"/>
      <c r="AP233" s="35"/>
      <c r="AQ233" s="35"/>
      <c r="AV233" s="36">
        <f t="shared" si="13"/>
        <v>0</v>
      </c>
      <c r="CA233" s="6">
        <v>1</v>
      </c>
      <c r="CB233" s="43">
        <v>100</v>
      </c>
      <c r="CC233" s="43">
        <v>100</v>
      </c>
    </row>
    <row r="234" spans="2:81" ht="21.95" customHeight="1" x14ac:dyDescent="0.2">
      <c r="B234" s="25">
        <f>SUBTOTAL(109,$CA$1:CA234)</f>
        <v>202</v>
      </c>
      <c r="C234" s="19" t="str">
        <f>IF(ISERROR(INDEX(İsimler!$A$1:$C$1000,MATCH(D234,İsimler!$A$1:$A$1000,0),2)),"",INDEX(İsimler!$A$1:$C$1000,MATCH(D234,İsimler!$A$1:$A$1000,0),3))</f>
        <v/>
      </c>
      <c r="D234" s="1"/>
      <c r="E234" s="119" t="str">
        <f>IF(ISERROR(INDEX(İsimler!$A$1:$C$1000,MATCH(D234,İsimler!$A$1:$A$1000,0),2)),"",INDEX(İsimler!$A$1:$C$1000,MATCH(D234,İsimler!$A$1:$A$1000,0),2))</f>
        <v/>
      </c>
      <c r="F234" s="120"/>
      <c r="G234" s="120"/>
      <c r="H234" s="120"/>
      <c r="I234" s="120"/>
      <c r="J234" s="121"/>
      <c r="K234" s="1"/>
      <c r="L234" s="1"/>
      <c r="M234" s="1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3" t="str">
        <f>IF(ISERROR(INDEX('2.Sınav'!$C$33:$AJ$282,MATCH(D234,'2.Sınav'!$D$33:$D$282,0),2)),"",INDEX('2.Sınav'!$C$33:$AJ$282,MATCH(D234,'2.Sınav'!$D$33:$D$282,0),34))</f>
        <v/>
      </c>
      <c r="AK234" s="23" t="str">
        <f t="shared" si="11"/>
        <v/>
      </c>
      <c r="AL234" s="66" t="str">
        <f t="shared" si="12"/>
        <v/>
      </c>
      <c r="AM234" s="35"/>
      <c r="AN234" s="35"/>
      <c r="AO234" s="35"/>
      <c r="AP234" s="35"/>
      <c r="AQ234" s="35"/>
      <c r="AV234" s="36">
        <f t="shared" si="13"/>
        <v>0</v>
      </c>
      <c r="CA234" s="6">
        <v>1</v>
      </c>
      <c r="CB234" s="43">
        <v>100</v>
      </c>
      <c r="CC234" s="43">
        <v>100</v>
      </c>
    </row>
    <row r="235" spans="2:81" ht="21.95" customHeight="1" x14ac:dyDescent="0.2">
      <c r="B235" s="25">
        <f>SUBTOTAL(109,$CA$1:CA235)</f>
        <v>203</v>
      </c>
      <c r="C235" s="19" t="str">
        <f>IF(ISERROR(INDEX(İsimler!$A$1:$C$1000,MATCH(D235,İsimler!$A$1:$A$1000,0),2)),"",INDEX(İsimler!$A$1:$C$1000,MATCH(D235,İsimler!$A$1:$A$1000,0),3))</f>
        <v/>
      </c>
      <c r="D235" s="1"/>
      <c r="E235" s="119" t="str">
        <f>IF(ISERROR(INDEX(İsimler!$A$1:$C$1000,MATCH(D235,İsimler!$A$1:$A$1000,0),2)),"",INDEX(İsimler!$A$1:$C$1000,MATCH(D235,İsimler!$A$1:$A$1000,0),2))</f>
        <v/>
      </c>
      <c r="F235" s="120"/>
      <c r="G235" s="120"/>
      <c r="H235" s="120"/>
      <c r="I235" s="120"/>
      <c r="J235" s="121"/>
      <c r="K235" s="1"/>
      <c r="L235" s="1"/>
      <c r="M235" s="1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3" t="str">
        <f>IF(ISERROR(INDEX('2.Sınav'!$C$33:$AJ$282,MATCH(D235,'2.Sınav'!$D$33:$D$282,0),2)),"",INDEX('2.Sınav'!$C$33:$AJ$282,MATCH(D235,'2.Sınav'!$D$33:$D$282,0),34))</f>
        <v/>
      </c>
      <c r="AK235" s="23" t="str">
        <f t="shared" si="11"/>
        <v/>
      </c>
      <c r="AL235" s="66" t="str">
        <f t="shared" si="12"/>
        <v/>
      </c>
      <c r="AM235" s="35"/>
      <c r="AN235" s="35"/>
      <c r="AO235" s="35"/>
      <c r="AP235" s="35"/>
      <c r="AQ235" s="35"/>
      <c r="AV235" s="36">
        <f t="shared" si="13"/>
        <v>0</v>
      </c>
      <c r="CA235" s="6">
        <v>1</v>
      </c>
      <c r="CB235" s="43">
        <v>100</v>
      </c>
      <c r="CC235" s="43">
        <v>100</v>
      </c>
    </row>
    <row r="236" spans="2:81" ht="21.95" customHeight="1" x14ac:dyDescent="0.2">
      <c r="B236" s="25">
        <f>SUBTOTAL(109,$CA$1:CA236)</f>
        <v>204</v>
      </c>
      <c r="C236" s="19" t="str">
        <f>IF(ISERROR(INDEX(İsimler!$A$1:$C$1000,MATCH(D236,İsimler!$A$1:$A$1000,0),2)),"",INDEX(İsimler!$A$1:$C$1000,MATCH(D236,İsimler!$A$1:$A$1000,0),3))</f>
        <v/>
      </c>
      <c r="D236" s="1"/>
      <c r="E236" s="119" t="str">
        <f>IF(ISERROR(INDEX(İsimler!$A$1:$C$1000,MATCH(D236,İsimler!$A$1:$A$1000,0),2)),"",INDEX(İsimler!$A$1:$C$1000,MATCH(D236,İsimler!$A$1:$A$1000,0),2))</f>
        <v/>
      </c>
      <c r="F236" s="120"/>
      <c r="G236" s="120"/>
      <c r="H236" s="120"/>
      <c r="I236" s="120"/>
      <c r="J236" s="121"/>
      <c r="K236" s="1"/>
      <c r="L236" s="1"/>
      <c r="M236" s="1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3" t="str">
        <f>IF(ISERROR(INDEX('2.Sınav'!$C$33:$AJ$282,MATCH(D236,'2.Sınav'!$D$33:$D$282,0),2)),"",INDEX('2.Sınav'!$C$33:$AJ$282,MATCH(D236,'2.Sınav'!$D$33:$D$282,0),34))</f>
        <v/>
      </c>
      <c r="AK236" s="23" t="str">
        <f t="shared" si="11"/>
        <v/>
      </c>
      <c r="AL236" s="66" t="str">
        <f t="shared" si="12"/>
        <v/>
      </c>
      <c r="AM236" s="35"/>
      <c r="AN236" s="35"/>
      <c r="AO236" s="35"/>
      <c r="AP236" s="35"/>
      <c r="AQ236" s="35"/>
      <c r="AV236" s="36">
        <f t="shared" si="13"/>
        <v>0</v>
      </c>
      <c r="CA236" s="6">
        <v>1</v>
      </c>
      <c r="CB236" s="43">
        <v>100</v>
      </c>
      <c r="CC236" s="43">
        <v>100</v>
      </c>
    </row>
    <row r="237" spans="2:81" ht="21.95" customHeight="1" x14ac:dyDescent="0.2">
      <c r="B237" s="25">
        <f>SUBTOTAL(109,$CA$1:CA237)</f>
        <v>205</v>
      </c>
      <c r="C237" s="19" t="str">
        <f>IF(ISERROR(INDEX(İsimler!$A$1:$C$1000,MATCH(D237,İsimler!$A$1:$A$1000,0),2)),"",INDEX(İsimler!$A$1:$C$1000,MATCH(D237,İsimler!$A$1:$A$1000,0),3))</f>
        <v/>
      </c>
      <c r="D237" s="1"/>
      <c r="E237" s="119" t="str">
        <f>IF(ISERROR(INDEX(İsimler!$A$1:$C$1000,MATCH(D237,İsimler!$A$1:$A$1000,0),2)),"",INDEX(İsimler!$A$1:$C$1000,MATCH(D237,İsimler!$A$1:$A$1000,0),2))</f>
        <v/>
      </c>
      <c r="F237" s="120"/>
      <c r="G237" s="120"/>
      <c r="H237" s="120"/>
      <c r="I237" s="120"/>
      <c r="J237" s="121"/>
      <c r="K237" s="1"/>
      <c r="L237" s="1"/>
      <c r="M237" s="1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3" t="str">
        <f>IF(ISERROR(INDEX('2.Sınav'!$C$33:$AJ$282,MATCH(D237,'2.Sınav'!$D$33:$D$282,0),2)),"",INDEX('2.Sınav'!$C$33:$AJ$282,MATCH(D237,'2.Sınav'!$D$33:$D$282,0),34))</f>
        <v/>
      </c>
      <c r="AK237" s="23" t="str">
        <f t="shared" si="11"/>
        <v/>
      </c>
      <c r="AL237" s="66" t="str">
        <f t="shared" si="12"/>
        <v/>
      </c>
      <c r="AM237" s="35"/>
      <c r="AN237" s="35"/>
      <c r="AO237" s="35"/>
      <c r="AP237" s="35"/>
      <c r="AQ237" s="35"/>
      <c r="AV237" s="36">
        <f t="shared" si="13"/>
        <v>0</v>
      </c>
      <c r="CA237" s="6">
        <v>1</v>
      </c>
      <c r="CB237" s="43">
        <v>100</v>
      </c>
      <c r="CC237" s="43">
        <v>100</v>
      </c>
    </row>
    <row r="238" spans="2:81" ht="21.95" customHeight="1" x14ac:dyDescent="0.2">
      <c r="B238" s="25">
        <f>SUBTOTAL(109,$CA$1:CA238)</f>
        <v>206</v>
      </c>
      <c r="C238" s="19" t="str">
        <f>IF(ISERROR(INDEX(İsimler!$A$1:$C$1000,MATCH(D238,İsimler!$A$1:$A$1000,0),2)),"",INDEX(İsimler!$A$1:$C$1000,MATCH(D238,İsimler!$A$1:$A$1000,0),3))</f>
        <v/>
      </c>
      <c r="D238" s="1"/>
      <c r="E238" s="119" t="str">
        <f>IF(ISERROR(INDEX(İsimler!$A$1:$C$1000,MATCH(D238,İsimler!$A$1:$A$1000,0),2)),"",INDEX(İsimler!$A$1:$C$1000,MATCH(D238,İsimler!$A$1:$A$1000,0),2))</f>
        <v/>
      </c>
      <c r="F238" s="120"/>
      <c r="G238" s="120"/>
      <c r="H238" s="120"/>
      <c r="I238" s="120"/>
      <c r="J238" s="121"/>
      <c r="K238" s="1"/>
      <c r="L238" s="1"/>
      <c r="M238" s="1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3" t="str">
        <f>IF(ISERROR(INDEX('2.Sınav'!$C$33:$AJ$282,MATCH(D238,'2.Sınav'!$D$33:$D$282,0),2)),"",INDEX('2.Sınav'!$C$33:$AJ$282,MATCH(D238,'2.Sınav'!$D$33:$D$282,0),34))</f>
        <v/>
      </c>
      <c r="AK238" s="23" t="str">
        <f t="shared" si="11"/>
        <v/>
      </c>
      <c r="AL238" s="66" t="str">
        <f t="shared" si="12"/>
        <v/>
      </c>
      <c r="AM238" s="35"/>
      <c r="AN238" s="35"/>
      <c r="AO238" s="35"/>
      <c r="AP238" s="35"/>
      <c r="AQ238" s="35"/>
      <c r="AV238" s="36">
        <f t="shared" si="13"/>
        <v>0</v>
      </c>
      <c r="CA238" s="6">
        <v>1</v>
      </c>
      <c r="CB238" s="43">
        <v>100</v>
      </c>
      <c r="CC238" s="43">
        <v>100</v>
      </c>
    </row>
    <row r="239" spans="2:81" ht="21.95" customHeight="1" x14ac:dyDescent="0.2">
      <c r="B239" s="25">
        <f>SUBTOTAL(109,$CA$1:CA239)</f>
        <v>207</v>
      </c>
      <c r="C239" s="19" t="str">
        <f>IF(ISERROR(INDEX(İsimler!$A$1:$C$1000,MATCH(D239,İsimler!$A$1:$A$1000,0),2)),"",INDEX(İsimler!$A$1:$C$1000,MATCH(D239,İsimler!$A$1:$A$1000,0),3))</f>
        <v/>
      </c>
      <c r="D239" s="1"/>
      <c r="E239" s="119" t="str">
        <f>IF(ISERROR(INDEX(İsimler!$A$1:$C$1000,MATCH(D239,İsimler!$A$1:$A$1000,0),2)),"",INDEX(İsimler!$A$1:$C$1000,MATCH(D239,İsimler!$A$1:$A$1000,0),2))</f>
        <v/>
      </c>
      <c r="F239" s="120"/>
      <c r="G239" s="120"/>
      <c r="H239" s="120"/>
      <c r="I239" s="120"/>
      <c r="J239" s="121"/>
      <c r="K239" s="1"/>
      <c r="L239" s="1"/>
      <c r="M239" s="1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3" t="str">
        <f>IF(ISERROR(INDEX('2.Sınav'!$C$33:$AJ$282,MATCH(D239,'2.Sınav'!$D$33:$D$282,0),2)),"",INDEX('2.Sınav'!$C$33:$AJ$282,MATCH(D239,'2.Sınav'!$D$33:$D$282,0),34))</f>
        <v/>
      </c>
      <c r="AK239" s="23" t="str">
        <f t="shared" si="11"/>
        <v/>
      </c>
      <c r="AL239" s="66" t="str">
        <f t="shared" si="12"/>
        <v/>
      </c>
      <c r="AM239" s="35"/>
      <c r="AN239" s="35"/>
      <c r="AO239" s="35"/>
      <c r="AP239" s="35"/>
      <c r="AQ239" s="35"/>
      <c r="AV239" s="36">
        <f t="shared" si="13"/>
        <v>0</v>
      </c>
      <c r="CA239" s="6">
        <v>1</v>
      </c>
      <c r="CB239" s="43">
        <v>100</v>
      </c>
      <c r="CC239" s="43">
        <v>100</v>
      </c>
    </row>
    <row r="240" spans="2:81" ht="21.95" customHeight="1" x14ac:dyDescent="0.2">
      <c r="B240" s="25">
        <f>SUBTOTAL(109,$CA$1:CA240)</f>
        <v>208</v>
      </c>
      <c r="C240" s="19" t="str">
        <f>IF(ISERROR(INDEX(İsimler!$A$1:$C$1000,MATCH(D240,İsimler!$A$1:$A$1000,0),2)),"",INDEX(İsimler!$A$1:$C$1000,MATCH(D240,İsimler!$A$1:$A$1000,0),3))</f>
        <v/>
      </c>
      <c r="D240" s="1"/>
      <c r="E240" s="119" t="str">
        <f>IF(ISERROR(INDEX(İsimler!$A$1:$C$1000,MATCH(D240,İsimler!$A$1:$A$1000,0),2)),"",INDEX(İsimler!$A$1:$C$1000,MATCH(D240,İsimler!$A$1:$A$1000,0),2))</f>
        <v/>
      </c>
      <c r="F240" s="120"/>
      <c r="G240" s="120"/>
      <c r="H240" s="120"/>
      <c r="I240" s="120"/>
      <c r="J240" s="121"/>
      <c r="K240" s="1"/>
      <c r="L240" s="1"/>
      <c r="M240" s="1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3" t="str">
        <f>IF(ISERROR(INDEX('2.Sınav'!$C$33:$AJ$282,MATCH(D240,'2.Sınav'!$D$33:$D$282,0),2)),"",INDEX('2.Sınav'!$C$33:$AJ$282,MATCH(D240,'2.Sınav'!$D$33:$D$282,0),34))</f>
        <v/>
      </c>
      <c r="AK240" s="23" t="str">
        <f t="shared" si="11"/>
        <v/>
      </c>
      <c r="AL240" s="66" t="str">
        <f t="shared" si="12"/>
        <v/>
      </c>
      <c r="AM240" s="35"/>
      <c r="AN240" s="35"/>
      <c r="AO240" s="35"/>
      <c r="AP240" s="35"/>
      <c r="AQ240" s="35"/>
      <c r="AV240" s="36">
        <f t="shared" si="13"/>
        <v>0</v>
      </c>
      <c r="CA240" s="6">
        <v>1</v>
      </c>
      <c r="CB240" s="43">
        <v>100</v>
      </c>
      <c r="CC240" s="43">
        <v>100</v>
      </c>
    </row>
    <row r="241" spans="2:81" ht="21.95" customHeight="1" x14ac:dyDescent="0.2">
      <c r="B241" s="25">
        <f>SUBTOTAL(109,$CA$1:CA241)</f>
        <v>209</v>
      </c>
      <c r="C241" s="19" t="str">
        <f>IF(ISERROR(INDEX(İsimler!$A$1:$C$1000,MATCH(D241,İsimler!$A$1:$A$1000,0),2)),"",INDEX(İsimler!$A$1:$C$1000,MATCH(D241,İsimler!$A$1:$A$1000,0),3))</f>
        <v/>
      </c>
      <c r="D241" s="1"/>
      <c r="E241" s="119" t="str">
        <f>IF(ISERROR(INDEX(İsimler!$A$1:$C$1000,MATCH(D241,İsimler!$A$1:$A$1000,0),2)),"",INDEX(İsimler!$A$1:$C$1000,MATCH(D241,İsimler!$A$1:$A$1000,0),2))</f>
        <v/>
      </c>
      <c r="F241" s="120"/>
      <c r="G241" s="120"/>
      <c r="H241" s="120"/>
      <c r="I241" s="120"/>
      <c r="J241" s="121"/>
      <c r="K241" s="1"/>
      <c r="L241" s="1"/>
      <c r="M241" s="1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3" t="str">
        <f>IF(ISERROR(INDEX('2.Sınav'!$C$33:$AJ$282,MATCH(D241,'2.Sınav'!$D$33:$D$282,0),2)),"",INDEX('2.Sınav'!$C$33:$AJ$282,MATCH(D241,'2.Sınav'!$D$33:$D$282,0),34))</f>
        <v/>
      </c>
      <c r="AK241" s="23" t="str">
        <f t="shared" si="11"/>
        <v/>
      </c>
      <c r="AL241" s="66" t="str">
        <f t="shared" si="12"/>
        <v/>
      </c>
      <c r="AM241" s="35"/>
      <c r="AN241" s="35"/>
      <c r="AO241" s="35"/>
      <c r="AP241" s="35"/>
      <c r="AQ241" s="35"/>
      <c r="AV241" s="36">
        <f t="shared" si="13"/>
        <v>0</v>
      </c>
      <c r="CA241" s="6">
        <v>1</v>
      </c>
      <c r="CB241" s="43">
        <v>100</v>
      </c>
      <c r="CC241" s="43">
        <v>100</v>
      </c>
    </row>
    <row r="242" spans="2:81" ht="21.95" customHeight="1" x14ac:dyDescent="0.2">
      <c r="B242" s="25">
        <f>SUBTOTAL(109,$CA$1:CA242)</f>
        <v>210</v>
      </c>
      <c r="C242" s="19" t="str">
        <f>IF(ISERROR(INDEX(İsimler!$A$1:$C$1000,MATCH(D242,İsimler!$A$1:$A$1000,0),2)),"",INDEX(İsimler!$A$1:$C$1000,MATCH(D242,İsimler!$A$1:$A$1000,0),3))</f>
        <v/>
      </c>
      <c r="D242" s="1"/>
      <c r="E242" s="119" t="str">
        <f>IF(ISERROR(INDEX(İsimler!$A$1:$C$1000,MATCH(D242,İsimler!$A$1:$A$1000,0),2)),"",INDEX(İsimler!$A$1:$C$1000,MATCH(D242,İsimler!$A$1:$A$1000,0),2))</f>
        <v/>
      </c>
      <c r="F242" s="120"/>
      <c r="G242" s="120"/>
      <c r="H242" s="120"/>
      <c r="I242" s="120"/>
      <c r="J242" s="121"/>
      <c r="K242" s="1"/>
      <c r="L242" s="1"/>
      <c r="M242" s="1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3" t="str">
        <f>IF(ISERROR(INDEX('2.Sınav'!$C$33:$AJ$282,MATCH(D242,'2.Sınav'!$D$33:$D$282,0),2)),"",INDEX('2.Sınav'!$C$33:$AJ$282,MATCH(D242,'2.Sınav'!$D$33:$D$282,0),34))</f>
        <v/>
      </c>
      <c r="AK242" s="23" t="str">
        <f t="shared" si="11"/>
        <v/>
      </c>
      <c r="AL242" s="66" t="str">
        <f t="shared" si="12"/>
        <v/>
      </c>
      <c r="AM242" s="35"/>
      <c r="AN242" s="35"/>
      <c r="AO242" s="35"/>
      <c r="AP242" s="35"/>
      <c r="AQ242" s="35"/>
      <c r="AV242" s="36">
        <f t="shared" si="13"/>
        <v>0</v>
      </c>
      <c r="CA242" s="6">
        <v>1</v>
      </c>
      <c r="CB242" s="43">
        <v>100</v>
      </c>
      <c r="CC242" s="43">
        <v>100</v>
      </c>
    </row>
    <row r="243" spans="2:81" ht="21.95" customHeight="1" x14ac:dyDescent="0.2">
      <c r="B243" s="25">
        <f>SUBTOTAL(109,$CA$1:CA243)</f>
        <v>211</v>
      </c>
      <c r="C243" s="19" t="str">
        <f>IF(ISERROR(INDEX(İsimler!$A$1:$C$1000,MATCH(D243,İsimler!$A$1:$A$1000,0),2)),"",INDEX(İsimler!$A$1:$C$1000,MATCH(D243,İsimler!$A$1:$A$1000,0),3))</f>
        <v/>
      </c>
      <c r="D243" s="1"/>
      <c r="E243" s="119" t="str">
        <f>IF(ISERROR(INDEX(İsimler!$A$1:$C$1000,MATCH(D243,İsimler!$A$1:$A$1000,0),2)),"",INDEX(İsimler!$A$1:$C$1000,MATCH(D243,İsimler!$A$1:$A$1000,0),2))</f>
        <v/>
      </c>
      <c r="F243" s="120"/>
      <c r="G243" s="120"/>
      <c r="H243" s="120"/>
      <c r="I243" s="120"/>
      <c r="J243" s="121"/>
      <c r="K243" s="1"/>
      <c r="L243" s="1"/>
      <c r="M243" s="1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3" t="str">
        <f>IF(ISERROR(INDEX('2.Sınav'!$C$33:$AJ$282,MATCH(D243,'2.Sınav'!$D$33:$D$282,0),2)),"",INDEX('2.Sınav'!$C$33:$AJ$282,MATCH(D243,'2.Sınav'!$D$33:$D$282,0),34))</f>
        <v/>
      </c>
      <c r="AK243" s="23" t="str">
        <f t="shared" si="11"/>
        <v/>
      </c>
      <c r="AL243" s="66" t="str">
        <f t="shared" si="12"/>
        <v/>
      </c>
      <c r="AM243" s="35"/>
      <c r="AN243" s="35"/>
      <c r="AO243" s="35"/>
      <c r="AP243" s="35"/>
      <c r="AQ243" s="35"/>
      <c r="AV243" s="36">
        <f t="shared" si="13"/>
        <v>0</v>
      </c>
      <c r="CA243" s="6">
        <v>1</v>
      </c>
      <c r="CB243" s="43">
        <v>100</v>
      </c>
      <c r="CC243" s="43">
        <v>100</v>
      </c>
    </row>
    <row r="244" spans="2:81" ht="21.95" customHeight="1" x14ac:dyDescent="0.2">
      <c r="B244" s="25">
        <f>SUBTOTAL(109,$CA$1:CA244)</f>
        <v>212</v>
      </c>
      <c r="C244" s="19" t="str">
        <f>IF(ISERROR(INDEX(İsimler!$A$1:$C$1000,MATCH(D244,İsimler!$A$1:$A$1000,0),2)),"",INDEX(İsimler!$A$1:$C$1000,MATCH(D244,İsimler!$A$1:$A$1000,0),3))</f>
        <v/>
      </c>
      <c r="D244" s="1"/>
      <c r="E244" s="119" t="str">
        <f>IF(ISERROR(INDEX(İsimler!$A$1:$C$1000,MATCH(D244,İsimler!$A$1:$A$1000,0),2)),"",INDEX(İsimler!$A$1:$C$1000,MATCH(D244,İsimler!$A$1:$A$1000,0),2))</f>
        <v/>
      </c>
      <c r="F244" s="120"/>
      <c r="G244" s="120"/>
      <c r="H244" s="120"/>
      <c r="I244" s="120"/>
      <c r="J244" s="121"/>
      <c r="K244" s="1"/>
      <c r="L244" s="1"/>
      <c r="M244" s="1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3" t="str">
        <f>IF(ISERROR(INDEX('2.Sınav'!$C$33:$AJ$282,MATCH(D244,'2.Sınav'!$D$33:$D$282,0),2)),"",INDEX('2.Sınav'!$C$33:$AJ$282,MATCH(D244,'2.Sınav'!$D$33:$D$282,0),34))</f>
        <v/>
      </c>
      <c r="AK244" s="23" t="str">
        <f t="shared" si="11"/>
        <v/>
      </c>
      <c r="AL244" s="66" t="str">
        <f t="shared" si="12"/>
        <v/>
      </c>
      <c r="AM244" s="35"/>
      <c r="AN244" s="35"/>
      <c r="AO244" s="35"/>
      <c r="AP244" s="35"/>
      <c r="AQ244" s="35"/>
      <c r="AV244" s="36">
        <f t="shared" si="13"/>
        <v>0</v>
      </c>
      <c r="CA244" s="6">
        <v>1</v>
      </c>
      <c r="CB244" s="43">
        <v>100</v>
      </c>
      <c r="CC244" s="43">
        <v>100</v>
      </c>
    </row>
    <row r="245" spans="2:81" ht="21.95" customHeight="1" x14ac:dyDescent="0.2">
      <c r="B245" s="25">
        <f>SUBTOTAL(109,$CA$1:CA245)</f>
        <v>213</v>
      </c>
      <c r="C245" s="19" t="str">
        <f>IF(ISERROR(INDEX(İsimler!$A$1:$C$1000,MATCH(D245,İsimler!$A$1:$A$1000,0),2)),"",INDEX(İsimler!$A$1:$C$1000,MATCH(D245,İsimler!$A$1:$A$1000,0),3))</f>
        <v/>
      </c>
      <c r="D245" s="1"/>
      <c r="E245" s="119" t="str">
        <f>IF(ISERROR(INDEX(İsimler!$A$1:$C$1000,MATCH(D245,İsimler!$A$1:$A$1000,0),2)),"",INDEX(İsimler!$A$1:$C$1000,MATCH(D245,İsimler!$A$1:$A$1000,0),2))</f>
        <v/>
      </c>
      <c r="F245" s="120"/>
      <c r="G245" s="120"/>
      <c r="H245" s="120"/>
      <c r="I245" s="120"/>
      <c r="J245" s="121"/>
      <c r="K245" s="1"/>
      <c r="L245" s="1"/>
      <c r="M245" s="1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3" t="str">
        <f>IF(ISERROR(INDEX('2.Sınav'!$C$33:$AJ$282,MATCH(D245,'2.Sınav'!$D$33:$D$282,0),2)),"",INDEX('2.Sınav'!$C$33:$AJ$282,MATCH(D245,'2.Sınav'!$D$33:$D$282,0),34))</f>
        <v/>
      </c>
      <c r="AK245" s="23" t="str">
        <f t="shared" si="11"/>
        <v/>
      </c>
      <c r="AL245" s="66" t="str">
        <f t="shared" si="12"/>
        <v/>
      </c>
      <c r="AM245" s="35"/>
      <c r="AN245" s="35"/>
      <c r="AO245" s="35"/>
      <c r="AP245" s="35"/>
      <c r="AQ245" s="35"/>
      <c r="AV245" s="36">
        <f t="shared" si="13"/>
        <v>0</v>
      </c>
      <c r="CA245" s="6">
        <v>1</v>
      </c>
      <c r="CB245" s="43">
        <v>100</v>
      </c>
      <c r="CC245" s="43">
        <v>100</v>
      </c>
    </row>
    <row r="246" spans="2:81" ht="21.95" customHeight="1" x14ac:dyDescent="0.2">
      <c r="B246" s="25">
        <f>SUBTOTAL(109,$CA$1:CA246)</f>
        <v>214</v>
      </c>
      <c r="C246" s="19" t="str">
        <f>IF(ISERROR(INDEX(İsimler!$A$1:$C$1000,MATCH(D246,İsimler!$A$1:$A$1000,0),2)),"",INDEX(İsimler!$A$1:$C$1000,MATCH(D246,İsimler!$A$1:$A$1000,0),3))</f>
        <v/>
      </c>
      <c r="D246" s="1"/>
      <c r="E246" s="119" t="str">
        <f>IF(ISERROR(INDEX(İsimler!$A$1:$C$1000,MATCH(D246,İsimler!$A$1:$A$1000,0),2)),"",INDEX(İsimler!$A$1:$C$1000,MATCH(D246,İsimler!$A$1:$A$1000,0),2))</f>
        <v/>
      </c>
      <c r="F246" s="120"/>
      <c r="G246" s="120"/>
      <c r="H246" s="120"/>
      <c r="I246" s="120"/>
      <c r="J246" s="121"/>
      <c r="K246" s="1"/>
      <c r="L246" s="1"/>
      <c r="M246" s="1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3" t="str">
        <f>IF(ISERROR(INDEX('2.Sınav'!$C$33:$AJ$282,MATCH(D246,'2.Sınav'!$D$33:$D$282,0),2)),"",INDEX('2.Sınav'!$C$33:$AJ$282,MATCH(D246,'2.Sınav'!$D$33:$D$282,0),34))</f>
        <v/>
      </c>
      <c r="AK246" s="23" t="str">
        <f t="shared" si="11"/>
        <v/>
      </c>
      <c r="AL246" s="66" t="str">
        <f t="shared" si="12"/>
        <v/>
      </c>
      <c r="AM246" s="35"/>
      <c r="AN246" s="35"/>
      <c r="AO246" s="35"/>
      <c r="AP246" s="35"/>
      <c r="AQ246" s="35"/>
      <c r="AV246" s="36">
        <f t="shared" si="13"/>
        <v>0</v>
      </c>
      <c r="CA246" s="6">
        <v>1</v>
      </c>
      <c r="CB246" s="43">
        <v>100</v>
      </c>
      <c r="CC246" s="43">
        <v>100</v>
      </c>
    </row>
    <row r="247" spans="2:81" ht="21.95" customHeight="1" x14ac:dyDescent="0.2">
      <c r="B247" s="25">
        <f>SUBTOTAL(109,$CA$1:CA247)</f>
        <v>215</v>
      </c>
      <c r="C247" s="19" t="str">
        <f>IF(ISERROR(INDEX(İsimler!$A$1:$C$1000,MATCH(D247,İsimler!$A$1:$A$1000,0),2)),"",INDEX(İsimler!$A$1:$C$1000,MATCH(D247,İsimler!$A$1:$A$1000,0),3))</f>
        <v/>
      </c>
      <c r="D247" s="1"/>
      <c r="E247" s="119" t="str">
        <f>IF(ISERROR(INDEX(İsimler!$A$1:$C$1000,MATCH(D247,İsimler!$A$1:$A$1000,0),2)),"",INDEX(İsimler!$A$1:$C$1000,MATCH(D247,İsimler!$A$1:$A$1000,0),2))</f>
        <v/>
      </c>
      <c r="F247" s="120"/>
      <c r="G247" s="120"/>
      <c r="H247" s="120"/>
      <c r="I247" s="120"/>
      <c r="J247" s="121"/>
      <c r="K247" s="1"/>
      <c r="L247" s="1"/>
      <c r="M247" s="1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3" t="str">
        <f>IF(ISERROR(INDEX('2.Sınav'!$C$33:$AJ$282,MATCH(D247,'2.Sınav'!$D$33:$D$282,0),2)),"",INDEX('2.Sınav'!$C$33:$AJ$282,MATCH(D247,'2.Sınav'!$D$33:$D$282,0),34))</f>
        <v/>
      </c>
      <c r="AK247" s="23" t="str">
        <f t="shared" si="11"/>
        <v/>
      </c>
      <c r="AL247" s="66" t="str">
        <f t="shared" si="12"/>
        <v/>
      </c>
      <c r="AM247" s="35"/>
      <c r="AN247" s="35"/>
      <c r="AO247" s="35"/>
      <c r="AP247" s="35"/>
      <c r="AQ247" s="35"/>
      <c r="AV247" s="36">
        <f t="shared" si="13"/>
        <v>0</v>
      </c>
      <c r="CA247" s="6">
        <v>1</v>
      </c>
      <c r="CB247" s="43">
        <v>100</v>
      </c>
      <c r="CC247" s="43">
        <v>100</v>
      </c>
    </row>
    <row r="248" spans="2:81" ht="21.95" customHeight="1" x14ac:dyDescent="0.2">
      <c r="B248" s="25">
        <f>SUBTOTAL(109,$CA$1:CA248)</f>
        <v>216</v>
      </c>
      <c r="C248" s="19" t="str">
        <f>IF(ISERROR(INDEX(İsimler!$A$1:$C$1000,MATCH(D248,İsimler!$A$1:$A$1000,0),2)),"",INDEX(İsimler!$A$1:$C$1000,MATCH(D248,İsimler!$A$1:$A$1000,0),3))</f>
        <v/>
      </c>
      <c r="D248" s="1"/>
      <c r="E248" s="119" t="str">
        <f>IF(ISERROR(INDEX(İsimler!$A$1:$C$1000,MATCH(D248,İsimler!$A$1:$A$1000,0),2)),"",INDEX(İsimler!$A$1:$C$1000,MATCH(D248,İsimler!$A$1:$A$1000,0),2))</f>
        <v/>
      </c>
      <c r="F248" s="120"/>
      <c r="G248" s="120"/>
      <c r="H248" s="120"/>
      <c r="I248" s="120"/>
      <c r="J248" s="121"/>
      <c r="K248" s="1"/>
      <c r="L248" s="1"/>
      <c r="M248" s="1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3" t="str">
        <f>IF(ISERROR(INDEX('2.Sınav'!$C$33:$AJ$282,MATCH(D248,'2.Sınav'!$D$33:$D$282,0),2)),"",INDEX('2.Sınav'!$C$33:$AJ$282,MATCH(D248,'2.Sınav'!$D$33:$D$282,0),34))</f>
        <v/>
      </c>
      <c r="AK248" s="23" t="str">
        <f t="shared" si="11"/>
        <v/>
      </c>
      <c r="AL248" s="66" t="str">
        <f t="shared" si="12"/>
        <v/>
      </c>
      <c r="AM248" s="35"/>
      <c r="AN248" s="35"/>
      <c r="AO248" s="35"/>
      <c r="AP248" s="35"/>
      <c r="AQ248" s="35"/>
      <c r="AV248" s="36">
        <f t="shared" si="13"/>
        <v>0</v>
      </c>
      <c r="CA248" s="6">
        <v>1</v>
      </c>
      <c r="CB248" s="43">
        <v>100</v>
      </c>
      <c r="CC248" s="43">
        <v>100</v>
      </c>
    </row>
    <row r="249" spans="2:81" ht="21.95" customHeight="1" x14ac:dyDescent="0.2">
      <c r="B249" s="25">
        <f>SUBTOTAL(109,$CA$1:CA249)</f>
        <v>217</v>
      </c>
      <c r="C249" s="19" t="str">
        <f>IF(ISERROR(INDEX(İsimler!$A$1:$C$1000,MATCH(D249,İsimler!$A$1:$A$1000,0),2)),"",INDEX(İsimler!$A$1:$C$1000,MATCH(D249,İsimler!$A$1:$A$1000,0),3))</f>
        <v/>
      </c>
      <c r="D249" s="1"/>
      <c r="E249" s="119" t="str">
        <f>IF(ISERROR(INDEX(İsimler!$A$1:$C$1000,MATCH(D249,İsimler!$A$1:$A$1000,0),2)),"",INDEX(İsimler!$A$1:$C$1000,MATCH(D249,İsimler!$A$1:$A$1000,0),2))</f>
        <v/>
      </c>
      <c r="F249" s="120"/>
      <c r="G249" s="120"/>
      <c r="H249" s="120"/>
      <c r="I249" s="120"/>
      <c r="J249" s="121"/>
      <c r="K249" s="1"/>
      <c r="L249" s="1"/>
      <c r="M249" s="1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3" t="str">
        <f>IF(ISERROR(INDEX('2.Sınav'!$C$33:$AJ$282,MATCH(D249,'2.Sınav'!$D$33:$D$282,0),2)),"",INDEX('2.Sınav'!$C$33:$AJ$282,MATCH(D249,'2.Sınav'!$D$33:$D$282,0),34))</f>
        <v/>
      </c>
      <c r="AK249" s="23" t="str">
        <f t="shared" si="11"/>
        <v/>
      </c>
      <c r="AL249" s="66" t="str">
        <f t="shared" si="12"/>
        <v/>
      </c>
      <c r="AM249" s="35"/>
      <c r="AN249" s="35"/>
      <c r="AO249" s="35"/>
      <c r="AP249" s="35"/>
      <c r="AQ249" s="35"/>
      <c r="AV249" s="36">
        <f t="shared" si="13"/>
        <v>0</v>
      </c>
      <c r="CA249" s="6">
        <v>1</v>
      </c>
      <c r="CB249" s="43">
        <v>100</v>
      </c>
      <c r="CC249" s="43">
        <v>100</v>
      </c>
    </row>
    <row r="250" spans="2:81" ht="21.95" customHeight="1" x14ac:dyDescent="0.2">
      <c r="B250" s="25">
        <f>SUBTOTAL(109,$CA$1:CA250)</f>
        <v>218</v>
      </c>
      <c r="C250" s="19" t="str">
        <f>IF(ISERROR(INDEX(İsimler!$A$1:$C$1000,MATCH(D250,İsimler!$A$1:$A$1000,0),2)),"",INDEX(İsimler!$A$1:$C$1000,MATCH(D250,İsimler!$A$1:$A$1000,0),3))</f>
        <v/>
      </c>
      <c r="D250" s="1"/>
      <c r="E250" s="119" t="str">
        <f>IF(ISERROR(INDEX(İsimler!$A$1:$C$1000,MATCH(D250,İsimler!$A$1:$A$1000,0),2)),"",INDEX(İsimler!$A$1:$C$1000,MATCH(D250,İsimler!$A$1:$A$1000,0),2))</f>
        <v/>
      </c>
      <c r="F250" s="120"/>
      <c r="G250" s="120"/>
      <c r="H250" s="120"/>
      <c r="I250" s="120"/>
      <c r="J250" s="121"/>
      <c r="K250" s="1"/>
      <c r="L250" s="1"/>
      <c r="M250" s="1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3" t="str">
        <f>IF(ISERROR(INDEX('2.Sınav'!$C$33:$AJ$282,MATCH(D250,'2.Sınav'!$D$33:$D$282,0),2)),"",INDEX('2.Sınav'!$C$33:$AJ$282,MATCH(D250,'2.Sınav'!$D$33:$D$282,0),34))</f>
        <v/>
      </c>
      <c r="AK250" s="23" t="str">
        <f t="shared" si="11"/>
        <v/>
      </c>
      <c r="AL250" s="66" t="str">
        <f t="shared" si="12"/>
        <v/>
      </c>
      <c r="AM250" s="35"/>
      <c r="AN250" s="35"/>
      <c r="AO250" s="35"/>
      <c r="AP250" s="35"/>
      <c r="AQ250" s="35"/>
      <c r="AV250" s="36">
        <f t="shared" si="13"/>
        <v>0</v>
      </c>
      <c r="CA250" s="6">
        <v>1</v>
      </c>
      <c r="CB250" s="43">
        <v>100</v>
      </c>
      <c r="CC250" s="43">
        <v>100</v>
      </c>
    </row>
    <row r="251" spans="2:81" ht="21.95" customHeight="1" x14ac:dyDescent="0.2">
      <c r="B251" s="25">
        <f>SUBTOTAL(109,$CA$1:CA251)</f>
        <v>219</v>
      </c>
      <c r="C251" s="19" t="str">
        <f>IF(ISERROR(INDEX(İsimler!$A$1:$C$1000,MATCH(D251,İsimler!$A$1:$A$1000,0),2)),"",INDEX(İsimler!$A$1:$C$1000,MATCH(D251,İsimler!$A$1:$A$1000,0),3))</f>
        <v/>
      </c>
      <c r="D251" s="1"/>
      <c r="E251" s="119" t="str">
        <f>IF(ISERROR(INDEX(İsimler!$A$1:$C$1000,MATCH(D251,İsimler!$A$1:$A$1000,0),2)),"",INDEX(İsimler!$A$1:$C$1000,MATCH(D251,İsimler!$A$1:$A$1000,0),2))</f>
        <v/>
      </c>
      <c r="F251" s="120"/>
      <c r="G251" s="120"/>
      <c r="H251" s="120"/>
      <c r="I251" s="120"/>
      <c r="J251" s="121"/>
      <c r="K251" s="1"/>
      <c r="L251" s="1"/>
      <c r="M251" s="1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3" t="str">
        <f>IF(ISERROR(INDEX('2.Sınav'!$C$33:$AJ$282,MATCH(D251,'2.Sınav'!$D$33:$D$282,0),2)),"",INDEX('2.Sınav'!$C$33:$AJ$282,MATCH(D251,'2.Sınav'!$D$33:$D$282,0),34))</f>
        <v/>
      </c>
      <c r="AK251" s="23" t="str">
        <f t="shared" si="11"/>
        <v/>
      </c>
      <c r="AL251" s="66" t="str">
        <f t="shared" si="12"/>
        <v/>
      </c>
      <c r="AM251" s="35"/>
      <c r="AN251" s="35"/>
      <c r="AO251" s="35"/>
      <c r="AP251" s="35"/>
      <c r="AQ251" s="35"/>
      <c r="AV251" s="36">
        <f t="shared" si="13"/>
        <v>0</v>
      </c>
      <c r="CA251" s="6">
        <v>1</v>
      </c>
      <c r="CB251" s="43">
        <v>100</v>
      </c>
      <c r="CC251" s="43">
        <v>100</v>
      </c>
    </row>
    <row r="252" spans="2:81" ht="21.95" customHeight="1" x14ac:dyDescent="0.2">
      <c r="B252" s="25">
        <f>SUBTOTAL(109,$CA$1:CA252)</f>
        <v>220</v>
      </c>
      <c r="C252" s="19" t="str">
        <f>IF(ISERROR(INDEX(İsimler!$A$1:$C$1000,MATCH(D252,İsimler!$A$1:$A$1000,0),2)),"",INDEX(İsimler!$A$1:$C$1000,MATCH(D252,İsimler!$A$1:$A$1000,0),3))</f>
        <v/>
      </c>
      <c r="D252" s="1"/>
      <c r="E252" s="119" t="str">
        <f>IF(ISERROR(INDEX(İsimler!$A$1:$C$1000,MATCH(D252,İsimler!$A$1:$A$1000,0),2)),"",INDEX(İsimler!$A$1:$C$1000,MATCH(D252,İsimler!$A$1:$A$1000,0),2))</f>
        <v/>
      </c>
      <c r="F252" s="120"/>
      <c r="G252" s="120"/>
      <c r="H252" s="120"/>
      <c r="I252" s="120"/>
      <c r="J252" s="121"/>
      <c r="K252" s="1"/>
      <c r="L252" s="1"/>
      <c r="M252" s="1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3" t="str">
        <f>IF(ISERROR(INDEX('2.Sınav'!$C$33:$AJ$282,MATCH(D252,'2.Sınav'!$D$33:$D$282,0),2)),"",INDEX('2.Sınav'!$C$33:$AJ$282,MATCH(D252,'2.Sınav'!$D$33:$D$282,0),34))</f>
        <v/>
      </c>
      <c r="AK252" s="23" t="str">
        <f t="shared" si="11"/>
        <v/>
      </c>
      <c r="AL252" s="66" t="str">
        <f t="shared" si="12"/>
        <v/>
      </c>
      <c r="AM252" s="35"/>
      <c r="AN252" s="35"/>
      <c r="AO252" s="35"/>
      <c r="AP252" s="35"/>
      <c r="AQ252" s="35"/>
      <c r="AV252" s="36">
        <f t="shared" si="13"/>
        <v>0</v>
      </c>
      <c r="CA252" s="6">
        <v>1</v>
      </c>
      <c r="CB252" s="43">
        <v>100</v>
      </c>
      <c r="CC252" s="43">
        <v>100</v>
      </c>
    </row>
    <row r="253" spans="2:81" ht="21.95" customHeight="1" x14ac:dyDescent="0.2">
      <c r="B253" s="25">
        <f>SUBTOTAL(109,$CA$1:CA253)</f>
        <v>221</v>
      </c>
      <c r="C253" s="19" t="str">
        <f>IF(ISERROR(INDEX(İsimler!$A$1:$C$1000,MATCH(D253,İsimler!$A$1:$A$1000,0),2)),"",INDEX(İsimler!$A$1:$C$1000,MATCH(D253,İsimler!$A$1:$A$1000,0),3))</f>
        <v/>
      </c>
      <c r="D253" s="1"/>
      <c r="E253" s="119" t="str">
        <f>IF(ISERROR(INDEX(İsimler!$A$1:$C$1000,MATCH(D253,İsimler!$A$1:$A$1000,0),2)),"",INDEX(İsimler!$A$1:$C$1000,MATCH(D253,İsimler!$A$1:$A$1000,0),2))</f>
        <v/>
      </c>
      <c r="F253" s="120"/>
      <c r="G253" s="120"/>
      <c r="H253" s="120"/>
      <c r="I253" s="120"/>
      <c r="J253" s="121"/>
      <c r="K253" s="1"/>
      <c r="L253" s="1"/>
      <c r="M253" s="1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3" t="str">
        <f>IF(ISERROR(INDEX('2.Sınav'!$C$33:$AJ$282,MATCH(D253,'2.Sınav'!$D$33:$D$282,0),2)),"",INDEX('2.Sınav'!$C$33:$AJ$282,MATCH(D253,'2.Sınav'!$D$33:$D$282,0),34))</f>
        <v/>
      </c>
      <c r="AK253" s="23" t="str">
        <f t="shared" si="11"/>
        <v/>
      </c>
      <c r="AL253" s="66" t="str">
        <f t="shared" si="12"/>
        <v/>
      </c>
      <c r="AM253" s="35"/>
      <c r="AN253" s="35"/>
      <c r="AO253" s="35"/>
      <c r="AP253" s="35"/>
      <c r="AQ253" s="35"/>
      <c r="AV253" s="36">
        <f t="shared" si="13"/>
        <v>0</v>
      </c>
      <c r="CA253" s="6">
        <v>1</v>
      </c>
      <c r="CB253" s="43">
        <v>100</v>
      </c>
      <c r="CC253" s="43">
        <v>100</v>
      </c>
    </row>
    <row r="254" spans="2:81" ht="21.95" customHeight="1" x14ac:dyDescent="0.2">
      <c r="B254" s="25">
        <f>SUBTOTAL(109,$CA$1:CA254)</f>
        <v>222</v>
      </c>
      <c r="C254" s="19" t="str">
        <f>IF(ISERROR(INDEX(İsimler!$A$1:$C$1000,MATCH(D254,İsimler!$A$1:$A$1000,0),2)),"",INDEX(İsimler!$A$1:$C$1000,MATCH(D254,İsimler!$A$1:$A$1000,0),3))</f>
        <v/>
      </c>
      <c r="D254" s="1"/>
      <c r="E254" s="119" t="str">
        <f>IF(ISERROR(INDEX(İsimler!$A$1:$C$1000,MATCH(D254,İsimler!$A$1:$A$1000,0),2)),"",INDEX(İsimler!$A$1:$C$1000,MATCH(D254,İsimler!$A$1:$A$1000,0),2))</f>
        <v/>
      </c>
      <c r="F254" s="120"/>
      <c r="G254" s="120"/>
      <c r="H254" s="120"/>
      <c r="I254" s="120"/>
      <c r="J254" s="121"/>
      <c r="K254" s="1"/>
      <c r="L254" s="1"/>
      <c r="M254" s="1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3" t="str">
        <f>IF(ISERROR(INDEX('2.Sınav'!$C$33:$AJ$282,MATCH(D254,'2.Sınav'!$D$33:$D$282,0),2)),"",INDEX('2.Sınav'!$C$33:$AJ$282,MATCH(D254,'2.Sınav'!$D$33:$D$282,0),34))</f>
        <v/>
      </c>
      <c r="AK254" s="23" t="str">
        <f t="shared" si="11"/>
        <v/>
      </c>
      <c r="AL254" s="66" t="str">
        <f t="shared" si="12"/>
        <v/>
      </c>
      <c r="AM254" s="35"/>
      <c r="AN254" s="35"/>
      <c r="AO254" s="35"/>
      <c r="AP254" s="35"/>
      <c r="AQ254" s="35"/>
      <c r="AV254" s="36">
        <f t="shared" si="13"/>
        <v>0</v>
      </c>
      <c r="CA254" s="6">
        <v>1</v>
      </c>
      <c r="CB254" s="43">
        <v>100</v>
      </c>
      <c r="CC254" s="43">
        <v>100</v>
      </c>
    </row>
    <row r="255" spans="2:81" ht="21.95" customHeight="1" x14ac:dyDescent="0.2">
      <c r="B255" s="25">
        <f>SUBTOTAL(109,$CA$1:CA255)</f>
        <v>223</v>
      </c>
      <c r="C255" s="19" t="str">
        <f>IF(ISERROR(INDEX(İsimler!$A$1:$C$1000,MATCH(D255,İsimler!$A$1:$A$1000,0),2)),"",INDEX(İsimler!$A$1:$C$1000,MATCH(D255,İsimler!$A$1:$A$1000,0),3))</f>
        <v/>
      </c>
      <c r="D255" s="1"/>
      <c r="E255" s="119" t="str">
        <f>IF(ISERROR(INDEX(İsimler!$A$1:$C$1000,MATCH(D255,İsimler!$A$1:$A$1000,0),2)),"",INDEX(İsimler!$A$1:$C$1000,MATCH(D255,İsimler!$A$1:$A$1000,0),2))</f>
        <v/>
      </c>
      <c r="F255" s="120"/>
      <c r="G255" s="120"/>
      <c r="H255" s="120"/>
      <c r="I255" s="120"/>
      <c r="J255" s="121"/>
      <c r="K255" s="1"/>
      <c r="L255" s="1"/>
      <c r="M255" s="1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3" t="str">
        <f>IF(ISERROR(INDEX('2.Sınav'!$C$33:$AJ$282,MATCH(D255,'2.Sınav'!$D$33:$D$282,0),2)),"",INDEX('2.Sınav'!$C$33:$AJ$282,MATCH(D255,'2.Sınav'!$D$33:$D$282,0),34))</f>
        <v/>
      </c>
      <c r="AK255" s="23" t="str">
        <f t="shared" si="11"/>
        <v/>
      </c>
      <c r="AL255" s="66" t="str">
        <f t="shared" si="12"/>
        <v/>
      </c>
      <c r="AM255" s="35"/>
      <c r="AN255" s="35"/>
      <c r="AO255" s="35"/>
      <c r="AP255" s="35"/>
      <c r="AQ255" s="35"/>
      <c r="AV255" s="36">
        <f t="shared" si="13"/>
        <v>0</v>
      </c>
      <c r="CA255" s="6">
        <v>1</v>
      </c>
      <c r="CB255" s="43">
        <v>100</v>
      </c>
      <c r="CC255" s="43">
        <v>100</v>
      </c>
    </row>
    <row r="256" spans="2:81" ht="21.95" customHeight="1" x14ac:dyDescent="0.2">
      <c r="B256" s="25">
        <f>SUBTOTAL(109,$CA$1:CA256)</f>
        <v>224</v>
      </c>
      <c r="C256" s="19" t="str">
        <f>IF(ISERROR(INDEX(İsimler!$A$1:$C$1000,MATCH(D256,İsimler!$A$1:$A$1000,0),2)),"",INDEX(İsimler!$A$1:$C$1000,MATCH(D256,İsimler!$A$1:$A$1000,0),3))</f>
        <v/>
      </c>
      <c r="D256" s="1"/>
      <c r="E256" s="119" t="str">
        <f>IF(ISERROR(INDEX(İsimler!$A$1:$C$1000,MATCH(D256,İsimler!$A$1:$A$1000,0),2)),"",INDEX(İsimler!$A$1:$C$1000,MATCH(D256,İsimler!$A$1:$A$1000,0),2))</f>
        <v/>
      </c>
      <c r="F256" s="120"/>
      <c r="G256" s="120"/>
      <c r="H256" s="120"/>
      <c r="I256" s="120"/>
      <c r="J256" s="121"/>
      <c r="K256" s="1"/>
      <c r="L256" s="1"/>
      <c r="M256" s="1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3" t="str">
        <f>IF(ISERROR(INDEX('2.Sınav'!$C$33:$AJ$282,MATCH(D256,'2.Sınav'!$D$33:$D$282,0),2)),"",INDEX('2.Sınav'!$C$33:$AJ$282,MATCH(D256,'2.Sınav'!$D$33:$D$282,0),34))</f>
        <v/>
      </c>
      <c r="AK256" s="23" t="str">
        <f t="shared" si="11"/>
        <v/>
      </c>
      <c r="AL256" s="66" t="str">
        <f t="shared" si="12"/>
        <v/>
      </c>
      <c r="AM256" s="35"/>
      <c r="AN256" s="35"/>
      <c r="AO256" s="35"/>
      <c r="AP256" s="35"/>
      <c r="AQ256" s="35"/>
      <c r="AV256" s="36">
        <f t="shared" si="13"/>
        <v>0</v>
      </c>
      <c r="CA256" s="6">
        <v>1</v>
      </c>
      <c r="CB256" s="43">
        <v>100</v>
      </c>
      <c r="CC256" s="43">
        <v>100</v>
      </c>
    </row>
    <row r="257" spans="2:81" ht="21.95" customHeight="1" x14ac:dyDescent="0.2">
      <c r="B257" s="25">
        <f>SUBTOTAL(109,$CA$1:CA257)</f>
        <v>225</v>
      </c>
      <c r="C257" s="19" t="str">
        <f>IF(ISERROR(INDEX(İsimler!$A$1:$C$1000,MATCH(D257,İsimler!$A$1:$A$1000,0),2)),"",INDEX(İsimler!$A$1:$C$1000,MATCH(D257,İsimler!$A$1:$A$1000,0),3))</f>
        <v/>
      </c>
      <c r="D257" s="1"/>
      <c r="E257" s="119" t="str">
        <f>IF(ISERROR(INDEX(İsimler!$A$1:$C$1000,MATCH(D257,İsimler!$A$1:$A$1000,0),2)),"",INDEX(İsimler!$A$1:$C$1000,MATCH(D257,İsimler!$A$1:$A$1000,0),2))</f>
        <v/>
      </c>
      <c r="F257" s="120"/>
      <c r="G257" s="120"/>
      <c r="H257" s="120"/>
      <c r="I257" s="120"/>
      <c r="J257" s="121"/>
      <c r="K257" s="1"/>
      <c r="L257" s="1"/>
      <c r="M257" s="1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3" t="str">
        <f>IF(ISERROR(INDEX('2.Sınav'!$C$33:$AJ$282,MATCH(D257,'2.Sınav'!$D$33:$D$282,0),2)),"",INDEX('2.Sınav'!$C$33:$AJ$282,MATCH(D257,'2.Sınav'!$D$33:$D$282,0),34))</f>
        <v/>
      </c>
      <c r="AK257" s="23" t="str">
        <f t="shared" si="11"/>
        <v/>
      </c>
      <c r="AL257" s="66" t="str">
        <f t="shared" si="12"/>
        <v/>
      </c>
      <c r="AM257" s="35"/>
      <c r="AN257" s="35"/>
      <c r="AO257" s="35"/>
      <c r="AP257" s="35"/>
      <c r="AQ257" s="35"/>
      <c r="AV257" s="36">
        <f t="shared" si="13"/>
        <v>0</v>
      </c>
      <c r="CA257" s="6">
        <v>1</v>
      </c>
      <c r="CB257" s="43">
        <v>100</v>
      </c>
      <c r="CC257" s="43">
        <v>100</v>
      </c>
    </row>
    <row r="258" spans="2:81" ht="21.95" customHeight="1" x14ac:dyDescent="0.2">
      <c r="B258" s="25">
        <f>SUBTOTAL(109,$CA$1:CA258)</f>
        <v>226</v>
      </c>
      <c r="C258" s="19" t="str">
        <f>IF(ISERROR(INDEX(İsimler!$A$1:$C$1000,MATCH(D258,İsimler!$A$1:$A$1000,0),2)),"",INDEX(İsimler!$A$1:$C$1000,MATCH(D258,İsimler!$A$1:$A$1000,0),3))</f>
        <v/>
      </c>
      <c r="D258" s="1"/>
      <c r="E258" s="119" t="str">
        <f>IF(ISERROR(INDEX(İsimler!$A$1:$C$1000,MATCH(D258,İsimler!$A$1:$A$1000,0),2)),"",INDEX(İsimler!$A$1:$C$1000,MATCH(D258,İsimler!$A$1:$A$1000,0),2))</f>
        <v/>
      </c>
      <c r="F258" s="120"/>
      <c r="G258" s="120"/>
      <c r="H258" s="120"/>
      <c r="I258" s="120"/>
      <c r="J258" s="121"/>
      <c r="K258" s="1"/>
      <c r="L258" s="1"/>
      <c r="M258" s="1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3" t="str">
        <f>IF(ISERROR(INDEX('2.Sınav'!$C$33:$AJ$282,MATCH(D258,'2.Sınav'!$D$33:$D$282,0),2)),"",INDEX('2.Sınav'!$C$33:$AJ$282,MATCH(D258,'2.Sınav'!$D$33:$D$282,0),34))</f>
        <v/>
      </c>
      <c r="AK258" s="23" t="str">
        <f t="shared" si="11"/>
        <v/>
      </c>
      <c r="AL258" s="66" t="str">
        <f t="shared" si="12"/>
        <v/>
      </c>
      <c r="AM258" s="35"/>
      <c r="AN258" s="35"/>
      <c r="AO258" s="35"/>
      <c r="AP258" s="35"/>
      <c r="AQ258" s="35"/>
      <c r="AV258" s="36">
        <f t="shared" si="13"/>
        <v>0</v>
      </c>
      <c r="CA258" s="6">
        <v>1</v>
      </c>
      <c r="CB258" s="43">
        <v>100</v>
      </c>
      <c r="CC258" s="43">
        <v>100</v>
      </c>
    </row>
    <row r="259" spans="2:81" ht="21.95" customHeight="1" x14ac:dyDescent="0.2">
      <c r="B259" s="25">
        <f>SUBTOTAL(109,$CA$1:CA259)</f>
        <v>227</v>
      </c>
      <c r="C259" s="19" t="str">
        <f>IF(ISERROR(INDEX(İsimler!$A$1:$C$1000,MATCH(D259,İsimler!$A$1:$A$1000,0),2)),"",INDEX(İsimler!$A$1:$C$1000,MATCH(D259,İsimler!$A$1:$A$1000,0),3))</f>
        <v/>
      </c>
      <c r="D259" s="1"/>
      <c r="E259" s="119" t="str">
        <f>IF(ISERROR(INDEX(İsimler!$A$1:$C$1000,MATCH(D259,İsimler!$A$1:$A$1000,0),2)),"",INDEX(İsimler!$A$1:$C$1000,MATCH(D259,İsimler!$A$1:$A$1000,0),2))</f>
        <v/>
      </c>
      <c r="F259" s="120"/>
      <c r="G259" s="120"/>
      <c r="H259" s="120"/>
      <c r="I259" s="120"/>
      <c r="J259" s="121"/>
      <c r="K259" s="1"/>
      <c r="L259" s="1"/>
      <c r="M259" s="1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3" t="str">
        <f>IF(ISERROR(INDEX('2.Sınav'!$C$33:$AJ$282,MATCH(D259,'2.Sınav'!$D$33:$D$282,0),2)),"",INDEX('2.Sınav'!$C$33:$AJ$282,MATCH(D259,'2.Sınav'!$D$33:$D$282,0),34))</f>
        <v/>
      </c>
      <c r="AK259" s="23" t="str">
        <f t="shared" si="11"/>
        <v/>
      </c>
      <c r="AL259" s="66" t="str">
        <f t="shared" si="12"/>
        <v/>
      </c>
      <c r="AM259" s="35"/>
      <c r="AN259" s="35"/>
      <c r="AO259" s="35"/>
      <c r="AP259" s="35"/>
      <c r="AQ259" s="35"/>
      <c r="AV259" s="36">
        <f t="shared" si="13"/>
        <v>0</v>
      </c>
      <c r="CA259" s="6">
        <v>1</v>
      </c>
      <c r="CB259" s="43">
        <v>100</v>
      </c>
      <c r="CC259" s="43">
        <v>100</v>
      </c>
    </row>
    <row r="260" spans="2:81" ht="21.95" customHeight="1" x14ac:dyDescent="0.2">
      <c r="B260" s="25">
        <f>SUBTOTAL(109,$CA$1:CA260)</f>
        <v>228</v>
      </c>
      <c r="C260" s="19" t="str">
        <f>IF(ISERROR(INDEX(İsimler!$A$1:$C$1000,MATCH(D260,İsimler!$A$1:$A$1000,0),2)),"",INDEX(İsimler!$A$1:$C$1000,MATCH(D260,İsimler!$A$1:$A$1000,0),3))</f>
        <v/>
      </c>
      <c r="D260" s="1"/>
      <c r="E260" s="119" t="str">
        <f>IF(ISERROR(INDEX(İsimler!$A$1:$C$1000,MATCH(D260,İsimler!$A$1:$A$1000,0),2)),"",INDEX(İsimler!$A$1:$C$1000,MATCH(D260,İsimler!$A$1:$A$1000,0),2))</f>
        <v/>
      </c>
      <c r="F260" s="120"/>
      <c r="G260" s="120"/>
      <c r="H260" s="120"/>
      <c r="I260" s="120"/>
      <c r="J260" s="121"/>
      <c r="K260" s="1"/>
      <c r="L260" s="1"/>
      <c r="M260" s="1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3" t="str">
        <f>IF(ISERROR(INDEX('2.Sınav'!$C$33:$AJ$282,MATCH(D260,'2.Sınav'!$D$33:$D$282,0),2)),"",INDEX('2.Sınav'!$C$33:$AJ$282,MATCH(D260,'2.Sınav'!$D$33:$D$282,0),34))</f>
        <v/>
      </c>
      <c r="AK260" s="23" t="str">
        <f t="shared" si="11"/>
        <v/>
      </c>
      <c r="AL260" s="66" t="str">
        <f t="shared" si="12"/>
        <v/>
      </c>
      <c r="AM260" s="35"/>
      <c r="AN260" s="35"/>
      <c r="AO260" s="35"/>
      <c r="AP260" s="35"/>
      <c r="AQ260" s="35"/>
      <c r="AV260" s="36">
        <f t="shared" si="13"/>
        <v>0</v>
      </c>
      <c r="CA260" s="6">
        <v>1</v>
      </c>
      <c r="CB260" s="43">
        <v>100</v>
      </c>
      <c r="CC260" s="43">
        <v>100</v>
      </c>
    </row>
    <row r="261" spans="2:81" ht="21.95" customHeight="1" x14ac:dyDescent="0.2">
      <c r="B261" s="25">
        <f>SUBTOTAL(109,$CA$1:CA261)</f>
        <v>229</v>
      </c>
      <c r="C261" s="19" t="str">
        <f>IF(ISERROR(INDEX(İsimler!$A$1:$C$1000,MATCH(D261,İsimler!$A$1:$A$1000,0),2)),"",INDEX(İsimler!$A$1:$C$1000,MATCH(D261,İsimler!$A$1:$A$1000,0),3))</f>
        <v/>
      </c>
      <c r="D261" s="1"/>
      <c r="E261" s="119" t="str">
        <f>IF(ISERROR(INDEX(İsimler!$A$1:$C$1000,MATCH(D261,İsimler!$A$1:$A$1000,0),2)),"",INDEX(İsimler!$A$1:$C$1000,MATCH(D261,İsimler!$A$1:$A$1000,0),2))</f>
        <v/>
      </c>
      <c r="F261" s="120"/>
      <c r="G261" s="120"/>
      <c r="H261" s="120"/>
      <c r="I261" s="120"/>
      <c r="J261" s="121"/>
      <c r="K261" s="1"/>
      <c r="L261" s="1"/>
      <c r="M261" s="1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3" t="str">
        <f>IF(ISERROR(INDEX('2.Sınav'!$C$33:$AJ$282,MATCH(D261,'2.Sınav'!$D$33:$D$282,0),2)),"",INDEX('2.Sınav'!$C$33:$AJ$282,MATCH(D261,'2.Sınav'!$D$33:$D$282,0),34))</f>
        <v/>
      </c>
      <c r="AK261" s="23" t="str">
        <f t="shared" si="11"/>
        <v/>
      </c>
      <c r="AL261" s="66" t="str">
        <f t="shared" si="12"/>
        <v/>
      </c>
      <c r="AM261" s="35"/>
      <c r="AN261" s="35"/>
      <c r="AO261" s="35"/>
      <c r="AP261" s="35"/>
      <c r="AQ261" s="35"/>
      <c r="AV261" s="36">
        <f t="shared" si="13"/>
        <v>0</v>
      </c>
      <c r="CA261" s="6">
        <v>1</v>
      </c>
      <c r="CB261" s="43">
        <v>100</v>
      </c>
      <c r="CC261" s="43">
        <v>100</v>
      </c>
    </row>
    <row r="262" spans="2:81" ht="21.95" customHeight="1" x14ac:dyDescent="0.2">
      <c r="B262" s="25">
        <f>SUBTOTAL(109,$CA$1:CA262)</f>
        <v>230</v>
      </c>
      <c r="C262" s="19" t="str">
        <f>IF(ISERROR(INDEX(İsimler!$A$1:$C$1000,MATCH(D262,İsimler!$A$1:$A$1000,0),2)),"",INDEX(İsimler!$A$1:$C$1000,MATCH(D262,İsimler!$A$1:$A$1000,0),3))</f>
        <v/>
      </c>
      <c r="D262" s="1"/>
      <c r="E262" s="119" t="str">
        <f>IF(ISERROR(INDEX(İsimler!$A$1:$C$1000,MATCH(D262,İsimler!$A$1:$A$1000,0),2)),"",INDEX(İsimler!$A$1:$C$1000,MATCH(D262,İsimler!$A$1:$A$1000,0),2))</f>
        <v/>
      </c>
      <c r="F262" s="120"/>
      <c r="G262" s="120"/>
      <c r="H262" s="120"/>
      <c r="I262" s="120"/>
      <c r="J262" s="121"/>
      <c r="K262" s="1"/>
      <c r="L262" s="1"/>
      <c r="M262" s="1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3" t="str">
        <f>IF(ISERROR(INDEX('2.Sınav'!$C$33:$AJ$282,MATCH(D262,'2.Sınav'!$D$33:$D$282,0),2)),"",INDEX('2.Sınav'!$C$33:$AJ$282,MATCH(D262,'2.Sınav'!$D$33:$D$282,0),34))</f>
        <v/>
      </c>
      <c r="AK262" s="23" t="str">
        <f t="shared" si="11"/>
        <v/>
      </c>
      <c r="AL262" s="66" t="str">
        <f t="shared" si="12"/>
        <v/>
      </c>
      <c r="AM262" s="35"/>
      <c r="AN262" s="35"/>
      <c r="AO262" s="35"/>
      <c r="AP262" s="35"/>
      <c r="AQ262" s="35"/>
      <c r="AV262" s="36">
        <f t="shared" si="13"/>
        <v>0</v>
      </c>
      <c r="CA262" s="6">
        <v>1</v>
      </c>
      <c r="CB262" s="43">
        <v>100</v>
      </c>
      <c r="CC262" s="43">
        <v>100</v>
      </c>
    </row>
    <row r="263" spans="2:81" ht="21.95" customHeight="1" x14ac:dyDescent="0.2">
      <c r="B263" s="25">
        <f>SUBTOTAL(109,$CA$1:CA263)</f>
        <v>231</v>
      </c>
      <c r="C263" s="19" t="str">
        <f>IF(ISERROR(INDEX(İsimler!$A$1:$C$1000,MATCH(D263,İsimler!$A$1:$A$1000,0),2)),"",INDEX(İsimler!$A$1:$C$1000,MATCH(D263,İsimler!$A$1:$A$1000,0),3))</f>
        <v/>
      </c>
      <c r="D263" s="1"/>
      <c r="E263" s="119" t="str">
        <f>IF(ISERROR(INDEX(İsimler!$A$1:$C$1000,MATCH(D263,İsimler!$A$1:$A$1000,0),2)),"",INDEX(İsimler!$A$1:$C$1000,MATCH(D263,İsimler!$A$1:$A$1000,0),2))</f>
        <v/>
      </c>
      <c r="F263" s="120"/>
      <c r="G263" s="120"/>
      <c r="H263" s="120"/>
      <c r="I263" s="120"/>
      <c r="J263" s="121"/>
      <c r="K263" s="1"/>
      <c r="L263" s="1"/>
      <c r="M263" s="1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3" t="str">
        <f>IF(ISERROR(INDEX('2.Sınav'!$C$33:$AJ$282,MATCH(D263,'2.Sınav'!$D$33:$D$282,0),2)),"",INDEX('2.Sınav'!$C$33:$AJ$282,MATCH(D263,'2.Sınav'!$D$33:$D$282,0),34))</f>
        <v/>
      </c>
      <c r="AK263" s="23" t="str">
        <f t="shared" si="11"/>
        <v/>
      </c>
      <c r="AL263" s="66" t="str">
        <f t="shared" si="12"/>
        <v/>
      </c>
      <c r="AM263" s="35"/>
      <c r="AN263" s="35"/>
      <c r="AO263" s="35"/>
      <c r="AP263" s="35"/>
      <c r="AQ263" s="35"/>
      <c r="AV263" s="36">
        <f t="shared" si="13"/>
        <v>0</v>
      </c>
      <c r="CA263" s="6">
        <v>1</v>
      </c>
      <c r="CB263" s="43">
        <v>100</v>
      </c>
      <c r="CC263" s="43">
        <v>100</v>
      </c>
    </row>
    <row r="264" spans="2:81" ht="21.95" customHeight="1" x14ac:dyDescent="0.2">
      <c r="B264" s="25">
        <f>SUBTOTAL(109,$CA$1:CA264)</f>
        <v>232</v>
      </c>
      <c r="C264" s="19" t="str">
        <f>IF(ISERROR(INDEX(İsimler!$A$1:$C$1000,MATCH(D264,İsimler!$A$1:$A$1000,0),2)),"",INDEX(İsimler!$A$1:$C$1000,MATCH(D264,İsimler!$A$1:$A$1000,0),3))</f>
        <v/>
      </c>
      <c r="D264" s="1"/>
      <c r="E264" s="119" t="str">
        <f>IF(ISERROR(INDEX(İsimler!$A$1:$C$1000,MATCH(D264,İsimler!$A$1:$A$1000,0),2)),"",INDEX(İsimler!$A$1:$C$1000,MATCH(D264,İsimler!$A$1:$A$1000,0),2))</f>
        <v/>
      </c>
      <c r="F264" s="120"/>
      <c r="G264" s="120"/>
      <c r="H264" s="120"/>
      <c r="I264" s="120"/>
      <c r="J264" s="121"/>
      <c r="K264" s="1"/>
      <c r="L264" s="1"/>
      <c r="M264" s="1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3" t="str">
        <f>IF(ISERROR(INDEX('2.Sınav'!$C$33:$AJ$282,MATCH(D264,'2.Sınav'!$D$33:$D$282,0),2)),"",INDEX('2.Sınav'!$C$33:$AJ$282,MATCH(D264,'2.Sınav'!$D$33:$D$282,0),34))</f>
        <v/>
      </c>
      <c r="AK264" s="23" t="str">
        <f t="shared" si="11"/>
        <v/>
      </c>
      <c r="AL264" s="66" t="str">
        <f t="shared" si="12"/>
        <v/>
      </c>
      <c r="AM264" s="35"/>
      <c r="AN264" s="35"/>
      <c r="AO264" s="35"/>
      <c r="AP264" s="35"/>
      <c r="AQ264" s="35"/>
      <c r="AV264" s="36">
        <f t="shared" si="13"/>
        <v>0</v>
      </c>
      <c r="CA264" s="6">
        <v>1</v>
      </c>
      <c r="CB264" s="43">
        <v>100</v>
      </c>
      <c r="CC264" s="43">
        <v>100</v>
      </c>
    </row>
    <row r="265" spans="2:81" ht="21.95" customHeight="1" x14ac:dyDescent="0.2">
      <c r="B265" s="25">
        <f>SUBTOTAL(109,$CA$1:CA265)</f>
        <v>233</v>
      </c>
      <c r="C265" s="19" t="str">
        <f>IF(ISERROR(INDEX(İsimler!$A$1:$C$1000,MATCH(D265,İsimler!$A$1:$A$1000,0),2)),"",INDEX(İsimler!$A$1:$C$1000,MATCH(D265,İsimler!$A$1:$A$1000,0),3))</f>
        <v/>
      </c>
      <c r="D265" s="1"/>
      <c r="E265" s="119" t="str">
        <f>IF(ISERROR(INDEX(İsimler!$A$1:$C$1000,MATCH(D265,İsimler!$A$1:$A$1000,0),2)),"",INDEX(İsimler!$A$1:$C$1000,MATCH(D265,İsimler!$A$1:$A$1000,0),2))</f>
        <v/>
      </c>
      <c r="F265" s="120"/>
      <c r="G265" s="120"/>
      <c r="H265" s="120"/>
      <c r="I265" s="120"/>
      <c r="J265" s="121"/>
      <c r="K265" s="2"/>
      <c r="L265" s="1"/>
      <c r="M265" s="1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3" t="str">
        <f>IF(ISERROR(INDEX('2.Sınav'!$C$33:$AJ$282,MATCH(D265,'2.Sınav'!$D$33:$D$282,0),2)),"",INDEX('2.Sınav'!$C$33:$AJ$282,MATCH(D265,'2.Sınav'!$D$33:$D$282,0),34))</f>
        <v/>
      </c>
      <c r="AK265" s="23" t="str">
        <f t="shared" si="11"/>
        <v/>
      </c>
      <c r="AL265" s="66" t="str">
        <f t="shared" si="12"/>
        <v/>
      </c>
      <c r="AM265" s="35"/>
      <c r="AN265" s="35"/>
      <c r="AO265" s="35"/>
      <c r="AP265" s="35"/>
      <c r="AQ265" s="35"/>
      <c r="AV265" s="36">
        <f t="shared" si="13"/>
        <v>0</v>
      </c>
      <c r="CA265" s="6">
        <v>1</v>
      </c>
      <c r="CB265" s="43">
        <v>100</v>
      </c>
      <c r="CC265" s="43">
        <v>100</v>
      </c>
    </row>
    <row r="266" spans="2:81" ht="21.95" customHeight="1" x14ac:dyDescent="0.2">
      <c r="B266" s="25">
        <f>SUBTOTAL(109,$CA$1:CA266)</f>
        <v>234</v>
      </c>
      <c r="C266" s="19" t="str">
        <f>IF(ISERROR(INDEX(İsimler!$A$1:$C$1000,MATCH(D266,İsimler!$A$1:$A$1000,0),2)),"",INDEX(İsimler!$A$1:$C$1000,MATCH(D266,İsimler!$A$1:$A$1000,0),3))</f>
        <v/>
      </c>
      <c r="D266" s="1"/>
      <c r="E266" s="119" t="str">
        <f>IF(ISERROR(INDEX(İsimler!$A$1:$C$1000,MATCH(D266,İsimler!$A$1:$A$1000,0),2)),"",INDEX(İsimler!$A$1:$C$1000,MATCH(D266,İsimler!$A$1:$A$1000,0),2))</f>
        <v/>
      </c>
      <c r="F266" s="120"/>
      <c r="G266" s="120"/>
      <c r="H266" s="120"/>
      <c r="I266" s="120"/>
      <c r="J266" s="121"/>
      <c r="K266" s="2"/>
      <c r="L266" s="1"/>
      <c r="M266" s="1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3" t="str">
        <f>IF(ISERROR(INDEX('2.Sınav'!$C$33:$AJ$282,MATCH(D266,'2.Sınav'!$D$33:$D$282,0),2)),"",INDEX('2.Sınav'!$C$33:$AJ$282,MATCH(D266,'2.Sınav'!$D$33:$D$282,0),34))</f>
        <v/>
      </c>
      <c r="AK266" s="23" t="str">
        <f t="shared" si="11"/>
        <v/>
      </c>
      <c r="AL266" s="66" t="str">
        <f t="shared" si="12"/>
        <v/>
      </c>
      <c r="AM266" s="35"/>
      <c r="AN266" s="35"/>
      <c r="AO266" s="35"/>
      <c r="AP266" s="35"/>
      <c r="AQ266" s="35"/>
      <c r="AV266" s="36">
        <f t="shared" si="13"/>
        <v>0</v>
      </c>
      <c r="CA266" s="6">
        <v>1</v>
      </c>
      <c r="CB266" s="43">
        <v>100</v>
      </c>
      <c r="CC266" s="43">
        <v>100</v>
      </c>
    </row>
    <row r="267" spans="2:81" ht="21.95" customHeight="1" x14ac:dyDescent="0.2">
      <c r="B267" s="25">
        <f>SUBTOTAL(109,$CA$1:CA267)</f>
        <v>235</v>
      </c>
      <c r="C267" s="19" t="str">
        <f>IF(ISERROR(INDEX(İsimler!$A$1:$C$1000,MATCH(D267,İsimler!$A$1:$A$1000,0),2)),"",INDEX(İsimler!$A$1:$C$1000,MATCH(D267,İsimler!$A$1:$A$1000,0),3))</f>
        <v/>
      </c>
      <c r="D267" s="1"/>
      <c r="E267" s="119" t="str">
        <f>IF(ISERROR(INDEX(İsimler!$A$1:$C$1000,MATCH(D267,İsimler!$A$1:$A$1000,0),2)),"",INDEX(İsimler!$A$1:$C$1000,MATCH(D267,İsimler!$A$1:$A$1000,0),2))</f>
        <v/>
      </c>
      <c r="F267" s="120"/>
      <c r="G267" s="120"/>
      <c r="H267" s="120"/>
      <c r="I267" s="120"/>
      <c r="J267" s="121"/>
      <c r="K267" s="2"/>
      <c r="L267" s="1"/>
      <c r="M267" s="1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3" t="str">
        <f>IF(ISERROR(INDEX('2.Sınav'!$C$33:$AJ$282,MATCH(D267,'2.Sınav'!$D$33:$D$282,0),2)),"",INDEX('2.Sınav'!$C$33:$AJ$282,MATCH(D267,'2.Sınav'!$D$33:$D$282,0),34))</f>
        <v/>
      </c>
      <c r="AK267" s="23" t="str">
        <f t="shared" si="11"/>
        <v/>
      </c>
      <c r="AL267" s="66" t="str">
        <f t="shared" si="12"/>
        <v/>
      </c>
      <c r="AM267" s="35"/>
      <c r="AN267" s="35"/>
      <c r="AO267" s="35"/>
      <c r="AP267" s="35"/>
      <c r="AQ267" s="35"/>
      <c r="AV267" s="36">
        <f t="shared" si="13"/>
        <v>0</v>
      </c>
      <c r="CA267" s="6">
        <v>1</v>
      </c>
      <c r="CB267" s="43">
        <v>100</v>
      </c>
      <c r="CC267" s="43">
        <v>100</v>
      </c>
    </row>
    <row r="268" spans="2:81" ht="21.95" customHeight="1" x14ac:dyDescent="0.2">
      <c r="B268" s="25">
        <f>SUBTOTAL(109,$CA$1:CA268)</f>
        <v>236</v>
      </c>
      <c r="C268" s="19" t="str">
        <f>IF(ISERROR(INDEX(İsimler!$A$1:$C$1000,MATCH(D268,İsimler!$A$1:$A$1000,0),2)),"",INDEX(İsimler!$A$1:$C$1000,MATCH(D268,İsimler!$A$1:$A$1000,0),3))</f>
        <v/>
      </c>
      <c r="D268" s="1"/>
      <c r="E268" s="119" t="str">
        <f>IF(ISERROR(INDEX(İsimler!$A$1:$C$1000,MATCH(D268,İsimler!$A$1:$A$1000,0),2)),"",INDEX(İsimler!$A$1:$C$1000,MATCH(D268,İsimler!$A$1:$A$1000,0),2))</f>
        <v/>
      </c>
      <c r="F268" s="120"/>
      <c r="G268" s="120"/>
      <c r="H268" s="120"/>
      <c r="I268" s="120"/>
      <c r="J268" s="121"/>
      <c r="K268" s="2"/>
      <c r="L268" s="1"/>
      <c r="M268" s="1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3" t="str">
        <f>IF(ISERROR(INDEX('2.Sınav'!$C$33:$AJ$282,MATCH(D268,'2.Sınav'!$D$33:$D$282,0),2)),"",INDEX('2.Sınav'!$C$33:$AJ$282,MATCH(D268,'2.Sınav'!$D$33:$D$282,0),34))</f>
        <v/>
      </c>
      <c r="AK268" s="23" t="str">
        <f t="shared" si="11"/>
        <v/>
      </c>
      <c r="AL268" s="66" t="str">
        <f t="shared" si="12"/>
        <v/>
      </c>
      <c r="AM268" s="35"/>
      <c r="AN268" s="35"/>
      <c r="AO268" s="35"/>
      <c r="AP268" s="35"/>
      <c r="AQ268" s="35"/>
      <c r="AV268" s="36">
        <f t="shared" si="13"/>
        <v>0</v>
      </c>
      <c r="CA268" s="6">
        <v>1</v>
      </c>
      <c r="CB268" s="43">
        <v>100</v>
      </c>
      <c r="CC268" s="43">
        <v>100</v>
      </c>
    </row>
    <row r="269" spans="2:81" ht="21.95" customHeight="1" x14ac:dyDescent="0.2">
      <c r="B269" s="25">
        <f>SUBTOTAL(109,$CA$1:CA269)</f>
        <v>237</v>
      </c>
      <c r="C269" s="19" t="str">
        <f>IF(ISERROR(INDEX(İsimler!$A$1:$C$1000,MATCH(D269,İsimler!$A$1:$A$1000,0),2)),"",INDEX(İsimler!$A$1:$C$1000,MATCH(D269,İsimler!$A$1:$A$1000,0),3))</f>
        <v/>
      </c>
      <c r="D269" s="1"/>
      <c r="E269" s="119" t="str">
        <f>IF(ISERROR(INDEX(İsimler!$A$1:$C$1000,MATCH(D269,İsimler!$A$1:$A$1000,0),2)),"",INDEX(İsimler!$A$1:$C$1000,MATCH(D269,İsimler!$A$1:$A$1000,0),2))</f>
        <v/>
      </c>
      <c r="F269" s="120"/>
      <c r="G269" s="120"/>
      <c r="H269" s="120"/>
      <c r="I269" s="120"/>
      <c r="J269" s="121"/>
      <c r="K269" s="2"/>
      <c r="L269" s="1"/>
      <c r="M269" s="1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3" t="str">
        <f>IF(ISERROR(INDEX('2.Sınav'!$C$33:$AJ$282,MATCH(D269,'2.Sınav'!$D$33:$D$282,0),2)),"",INDEX('2.Sınav'!$C$33:$AJ$282,MATCH(D269,'2.Sınav'!$D$33:$D$282,0),34))</f>
        <v/>
      </c>
      <c r="AK269" s="23" t="str">
        <f t="shared" si="11"/>
        <v/>
      </c>
      <c r="AL269" s="66" t="str">
        <f t="shared" si="12"/>
        <v/>
      </c>
      <c r="AM269" s="35"/>
      <c r="AN269" s="35"/>
      <c r="AO269" s="35"/>
      <c r="AP269" s="35"/>
      <c r="AQ269" s="35"/>
      <c r="AV269" s="36">
        <f t="shared" si="13"/>
        <v>0</v>
      </c>
      <c r="CA269" s="6">
        <v>1</v>
      </c>
      <c r="CB269" s="43">
        <v>100</v>
      </c>
      <c r="CC269" s="43">
        <v>100</v>
      </c>
    </row>
    <row r="270" spans="2:81" ht="21.95" customHeight="1" x14ac:dyDescent="0.2">
      <c r="B270" s="25">
        <f>SUBTOTAL(109,$CA$1:CA270)</f>
        <v>238</v>
      </c>
      <c r="C270" s="19" t="str">
        <f>IF(ISERROR(INDEX(İsimler!$A$1:$C$1000,MATCH(D270,İsimler!$A$1:$A$1000,0),2)),"",INDEX(İsimler!$A$1:$C$1000,MATCH(D270,İsimler!$A$1:$A$1000,0),3))</f>
        <v/>
      </c>
      <c r="D270" s="1"/>
      <c r="E270" s="119" t="str">
        <f>IF(ISERROR(INDEX(İsimler!$A$1:$C$1000,MATCH(D270,İsimler!$A$1:$A$1000,0),2)),"",INDEX(İsimler!$A$1:$C$1000,MATCH(D270,İsimler!$A$1:$A$1000,0),2))</f>
        <v/>
      </c>
      <c r="F270" s="120"/>
      <c r="G270" s="120"/>
      <c r="H270" s="120"/>
      <c r="I270" s="120"/>
      <c r="J270" s="121"/>
      <c r="K270" s="2"/>
      <c r="L270" s="1"/>
      <c r="M270" s="1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3" t="str">
        <f>IF(ISERROR(INDEX('2.Sınav'!$C$33:$AJ$282,MATCH(D270,'2.Sınav'!$D$33:$D$282,0),2)),"",INDEX('2.Sınav'!$C$33:$AJ$282,MATCH(D270,'2.Sınav'!$D$33:$D$282,0),34))</f>
        <v/>
      </c>
      <c r="AK270" s="23" t="str">
        <f t="shared" si="11"/>
        <v/>
      </c>
      <c r="AL270" s="66" t="str">
        <f t="shared" si="12"/>
        <v/>
      </c>
      <c r="AM270" s="35"/>
      <c r="AN270" s="35"/>
      <c r="AO270" s="35"/>
      <c r="AP270" s="35"/>
      <c r="AQ270" s="35"/>
      <c r="AV270" s="36">
        <f t="shared" si="13"/>
        <v>0</v>
      </c>
      <c r="CA270" s="6">
        <v>1</v>
      </c>
      <c r="CB270" s="43">
        <v>100</v>
      </c>
      <c r="CC270" s="43">
        <v>100</v>
      </c>
    </row>
    <row r="271" spans="2:81" ht="21.95" customHeight="1" x14ac:dyDescent="0.2">
      <c r="B271" s="25">
        <f>SUBTOTAL(109,$CA$1:CA271)</f>
        <v>239</v>
      </c>
      <c r="C271" s="19" t="str">
        <f>IF(ISERROR(INDEX(İsimler!$A$1:$C$1000,MATCH(D271,İsimler!$A$1:$A$1000,0),2)),"",INDEX(İsimler!$A$1:$C$1000,MATCH(D271,İsimler!$A$1:$A$1000,0),3))</f>
        <v/>
      </c>
      <c r="D271" s="1"/>
      <c r="E271" s="119" t="str">
        <f>IF(ISERROR(INDEX(İsimler!$A$1:$C$1000,MATCH(D271,İsimler!$A$1:$A$1000,0),2)),"",INDEX(İsimler!$A$1:$C$1000,MATCH(D271,İsimler!$A$1:$A$1000,0),2))</f>
        <v/>
      </c>
      <c r="F271" s="120"/>
      <c r="G271" s="120"/>
      <c r="H271" s="120"/>
      <c r="I271" s="120"/>
      <c r="J271" s="121"/>
      <c r="K271" s="2"/>
      <c r="L271" s="1"/>
      <c r="M271" s="1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3" t="str">
        <f>IF(ISERROR(INDEX('2.Sınav'!$C$33:$AJ$282,MATCH(D271,'2.Sınav'!$D$33:$D$282,0),2)),"",INDEX('2.Sınav'!$C$33:$AJ$282,MATCH(D271,'2.Sınav'!$D$33:$D$282,0),34))</f>
        <v/>
      </c>
      <c r="AK271" s="23" t="str">
        <f t="shared" si="11"/>
        <v/>
      </c>
      <c r="AL271" s="66" t="str">
        <f t="shared" si="12"/>
        <v/>
      </c>
      <c r="AM271" s="35"/>
      <c r="AN271" s="35"/>
      <c r="AO271" s="35"/>
      <c r="AP271" s="35"/>
      <c r="AQ271" s="35"/>
      <c r="AV271" s="36">
        <f t="shared" si="13"/>
        <v>0</v>
      </c>
      <c r="CA271" s="6">
        <v>1</v>
      </c>
      <c r="CB271" s="43">
        <v>100</v>
      </c>
      <c r="CC271" s="43">
        <v>100</v>
      </c>
    </row>
    <row r="272" spans="2:81" ht="21.95" customHeight="1" x14ac:dyDescent="0.2">
      <c r="B272" s="25">
        <f>SUBTOTAL(109,$CA$1:CA272)</f>
        <v>240</v>
      </c>
      <c r="C272" s="19" t="str">
        <f>IF(ISERROR(INDEX(İsimler!$A$1:$C$1000,MATCH(D272,İsimler!$A$1:$A$1000,0),2)),"",INDEX(İsimler!$A$1:$C$1000,MATCH(D272,İsimler!$A$1:$A$1000,0),3))</f>
        <v/>
      </c>
      <c r="D272" s="1"/>
      <c r="E272" s="119" t="str">
        <f>IF(ISERROR(INDEX(İsimler!$A$1:$C$1000,MATCH(D272,İsimler!$A$1:$A$1000,0),2)),"",INDEX(İsimler!$A$1:$C$1000,MATCH(D272,İsimler!$A$1:$A$1000,0),2))</f>
        <v/>
      </c>
      <c r="F272" s="120"/>
      <c r="G272" s="120"/>
      <c r="H272" s="120"/>
      <c r="I272" s="120"/>
      <c r="J272" s="121"/>
      <c r="K272" s="2"/>
      <c r="L272" s="1"/>
      <c r="M272" s="1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3" t="str">
        <f>IF(ISERROR(INDEX('2.Sınav'!$C$33:$AJ$282,MATCH(D272,'2.Sınav'!$D$33:$D$282,0),2)),"",INDEX('2.Sınav'!$C$33:$AJ$282,MATCH(D272,'2.Sınav'!$D$33:$D$282,0),34))</f>
        <v/>
      </c>
      <c r="AK272" s="23" t="str">
        <f t="shared" si="11"/>
        <v/>
      </c>
      <c r="AL272" s="66" t="str">
        <f t="shared" si="12"/>
        <v/>
      </c>
      <c r="AM272" s="35"/>
      <c r="AN272" s="35"/>
      <c r="AO272" s="35"/>
      <c r="AP272" s="35"/>
      <c r="AQ272" s="35"/>
      <c r="AV272" s="36">
        <f t="shared" si="13"/>
        <v>0</v>
      </c>
      <c r="CA272" s="6">
        <v>1</v>
      </c>
      <c r="CB272" s="43">
        <v>100</v>
      </c>
      <c r="CC272" s="43">
        <v>100</v>
      </c>
    </row>
    <row r="273" spans="2:81" ht="21.95" customHeight="1" x14ac:dyDescent="0.2">
      <c r="B273" s="25">
        <f>SUBTOTAL(109,$CA$1:CA273)</f>
        <v>241</v>
      </c>
      <c r="C273" s="19" t="str">
        <f>IF(ISERROR(INDEX(İsimler!$A$1:$C$1000,MATCH(D273,İsimler!$A$1:$A$1000,0),2)),"",INDEX(İsimler!$A$1:$C$1000,MATCH(D273,İsimler!$A$1:$A$1000,0),3))</f>
        <v/>
      </c>
      <c r="D273" s="1"/>
      <c r="E273" s="119" t="str">
        <f>IF(ISERROR(INDEX(İsimler!$A$1:$C$1000,MATCH(D273,İsimler!$A$1:$A$1000,0),2)),"",INDEX(İsimler!$A$1:$C$1000,MATCH(D273,İsimler!$A$1:$A$1000,0),2))</f>
        <v/>
      </c>
      <c r="F273" s="120"/>
      <c r="G273" s="120"/>
      <c r="H273" s="120"/>
      <c r="I273" s="120"/>
      <c r="J273" s="121"/>
      <c r="K273" s="2"/>
      <c r="L273" s="1"/>
      <c r="M273" s="1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3" t="str">
        <f>IF(ISERROR(INDEX('2.Sınav'!$C$33:$AJ$282,MATCH(D273,'2.Sınav'!$D$33:$D$282,0),2)),"",INDEX('2.Sınav'!$C$33:$AJ$282,MATCH(D273,'2.Sınav'!$D$33:$D$282,0),34))</f>
        <v/>
      </c>
      <c r="AK273" s="23" t="str">
        <f t="shared" si="11"/>
        <v/>
      </c>
      <c r="AL273" s="66" t="str">
        <f t="shared" si="12"/>
        <v/>
      </c>
      <c r="AM273" s="35"/>
      <c r="AN273" s="35"/>
      <c r="AO273" s="35"/>
      <c r="AP273" s="35"/>
      <c r="AQ273" s="35"/>
      <c r="AV273" s="36">
        <f t="shared" si="13"/>
        <v>0</v>
      </c>
      <c r="CA273" s="6">
        <v>1</v>
      </c>
      <c r="CB273" s="43">
        <v>100</v>
      </c>
      <c r="CC273" s="43">
        <v>100</v>
      </c>
    </row>
    <row r="274" spans="2:81" ht="21.95" customHeight="1" x14ac:dyDescent="0.2">
      <c r="B274" s="25">
        <f>SUBTOTAL(109,$CA$1:CA274)</f>
        <v>242</v>
      </c>
      <c r="C274" s="19" t="str">
        <f>IF(ISERROR(INDEX(İsimler!$A$1:$C$1000,MATCH(D274,İsimler!$A$1:$A$1000,0),2)),"",INDEX(İsimler!$A$1:$C$1000,MATCH(D274,İsimler!$A$1:$A$1000,0),3))</f>
        <v/>
      </c>
      <c r="D274" s="1"/>
      <c r="E274" s="119" t="str">
        <f>IF(ISERROR(INDEX(İsimler!$A$1:$C$1000,MATCH(D274,İsimler!$A$1:$A$1000,0),2)),"",INDEX(İsimler!$A$1:$C$1000,MATCH(D274,İsimler!$A$1:$A$1000,0),2))</f>
        <v/>
      </c>
      <c r="F274" s="120"/>
      <c r="G274" s="120"/>
      <c r="H274" s="120"/>
      <c r="I274" s="120"/>
      <c r="J274" s="121"/>
      <c r="K274" s="2"/>
      <c r="L274" s="1"/>
      <c r="M274" s="1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3" t="str">
        <f>IF(ISERROR(INDEX('2.Sınav'!$C$33:$AJ$282,MATCH(D274,'2.Sınav'!$D$33:$D$282,0),2)),"",INDEX('2.Sınav'!$C$33:$AJ$282,MATCH(D274,'2.Sınav'!$D$33:$D$282,0),34))</f>
        <v/>
      </c>
      <c r="AK274" s="23" t="str">
        <f t="shared" si="11"/>
        <v/>
      </c>
      <c r="AL274" s="66" t="str">
        <f t="shared" si="12"/>
        <v/>
      </c>
      <c r="AM274" s="35"/>
      <c r="AN274" s="35"/>
      <c r="AO274" s="35"/>
      <c r="AP274" s="35"/>
      <c r="AQ274" s="35"/>
      <c r="AV274" s="36">
        <f t="shared" si="13"/>
        <v>0</v>
      </c>
      <c r="CA274" s="6">
        <v>1</v>
      </c>
      <c r="CB274" s="43">
        <v>100</v>
      </c>
      <c r="CC274" s="43">
        <v>100</v>
      </c>
    </row>
    <row r="275" spans="2:81" ht="21.95" customHeight="1" x14ac:dyDescent="0.2">
      <c r="B275" s="25">
        <f>SUBTOTAL(109,$CA$1:CA275)</f>
        <v>243</v>
      </c>
      <c r="C275" s="19" t="str">
        <f>IF(ISERROR(INDEX(İsimler!$A$1:$C$1000,MATCH(D275,İsimler!$A$1:$A$1000,0),2)),"",INDEX(İsimler!$A$1:$C$1000,MATCH(D275,İsimler!$A$1:$A$1000,0),3))</f>
        <v/>
      </c>
      <c r="D275" s="1"/>
      <c r="E275" s="119" t="str">
        <f>IF(ISERROR(INDEX(İsimler!$A$1:$C$1000,MATCH(D275,İsimler!$A$1:$A$1000,0),2)),"",INDEX(İsimler!$A$1:$C$1000,MATCH(D275,İsimler!$A$1:$A$1000,0),2))</f>
        <v/>
      </c>
      <c r="F275" s="120"/>
      <c r="G275" s="120"/>
      <c r="H275" s="120"/>
      <c r="I275" s="120"/>
      <c r="J275" s="121"/>
      <c r="K275" s="2"/>
      <c r="L275" s="1"/>
      <c r="M275" s="1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3" t="str">
        <f>IF(ISERROR(INDEX('2.Sınav'!$C$33:$AJ$282,MATCH(D275,'2.Sınav'!$D$33:$D$282,0),2)),"",INDEX('2.Sınav'!$C$33:$AJ$282,MATCH(D275,'2.Sınav'!$D$33:$D$282,0),34))</f>
        <v/>
      </c>
      <c r="AK275" s="23" t="str">
        <f t="shared" si="11"/>
        <v/>
      </c>
      <c r="AL275" s="66" t="str">
        <f t="shared" si="12"/>
        <v/>
      </c>
      <c r="AM275" s="35"/>
      <c r="AN275" s="35"/>
      <c r="AO275" s="35"/>
      <c r="AP275" s="35"/>
      <c r="AQ275" s="35"/>
      <c r="AV275" s="36">
        <f t="shared" si="13"/>
        <v>0</v>
      </c>
      <c r="CA275" s="6">
        <v>1</v>
      </c>
      <c r="CB275" s="43">
        <v>100</v>
      </c>
      <c r="CC275" s="43">
        <v>100</v>
      </c>
    </row>
    <row r="276" spans="2:81" ht="21.95" customHeight="1" x14ac:dyDescent="0.2">
      <c r="B276" s="25">
        <f>SUBTOTAL(109,$CA$1:CA276)</f>
        <v>244</v>
      </c>
      <c r="C276" s="19" t="str">
        <f>IF(ISERROR(INDEX(İsimler!$A$1:$C$1000,MATCH(D276,İsimler!$A$1:$A$1000,0),2)),"",INDEX(İsimler!$A$1:$C$1000,MATCH(D276,İsimler!$A$1:$A$1000,0),3))</f>
        <v/>
      </c>
      <c r="D276" s="1"/>
      <c r="E276" s="119" t="str">
        <f>IF(ISERROR(INDEX(İsimler!$A$1:$C$1000,MATCH(D276,İsimler!$A$1:$A$1000,0),2)),"",INDEX(İsimler!$A$1:$C$1000,MATCH(D276,İsimler!$A$1:$A$1000,0),2))</f>
        <v/>
      </c>
      <c r="F276" s="120"/>
      <c r="G276" s="120"/>
      <c r="H276" s="120"/>
      <c r="I276" s="120"/>
      <c r="J276" s="121"/>
      <c r="K276" s="2"/>
      <c r="L276" s="1"/>
      <c r="M276" s="1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3" t="str">
        <f>IF(ISERROR(INDEX('2.Sınav'!$C$33:$AJ$282,MATCH(D276,'2.Sınav'!$D$33:$D$282,0),2)),"",INDEX('2.Sınav'!$C$33:$AJ$282,MATCH(D276,'2.Sınav'!$D$33:$D$282,0),34))</f>
        <v/>
      </c>
      <c r="AK276" s="23" t="str">
        <f t="shared" si="11"/>
        <v/>
      </c>
      <c r="AL276" s="66" t="str">
        <f t="shared" si="12"/>
        <v/>
      </c>
      <c r="AM276" s="35"/>
      <c r="AN276" s="35"/>
      <c r="AO276" s="35"/>
      <c r="AP276" s="35"/>
      <c r="AQ276" s="35"/>
      <c r="AV276" s="36">
        <f t="shared" si="13"/>
        <v>0</v>
      </c>
      <c r="CA276" s="6">
        <v>1</v>
      </c>
      <c r="CB276" s="43">
        <v>100</v>
      </c>
      <c r="CC276" s="43">
        <v>100</v>
      </c>
    </row>
    <row r="277" spans="2:81" ht="21.95" customHeight="1" x14ac:dyDescent="0.2">
      <c r="B277" s="25">
        <f>SUBTOTAL(109,$CA$1:CA277)</f>
        <v>245</v>
      </c>
      <c r="C277" s="19" t="str">
        <f>IF(ISERROR(INDEX(İsimler!$A$1:$C$1000,MATCH(D277,İsimler!$A$1:$A$1000,0),2)),"",INDEX(İsimler!$A$1:$C$1000,MATCH(D277,İsimler!$A$1:$A$1000,0),3))</f>
        <v/>
      </c>
      <c r="D277" s="1"/>
      <c r="E277" s="119" t="str">
        <f>IF(ISERROR(INDEX(İsimler!$A$1:$C$1000,MATCH(D277,İsimler!$A$1:$A$1000,0),2)),"",INDEX(İsimler!$A$1:$C$1000,MATCH(D277,İsimler!$A$1:$A$1000,0),2))</f>
        <v/>
      </c>
      <c r="F277" s="120"/>
      <c r="G277" s="120"/>
      <c r="H277" s="120"/>
      <c r="I277" s="120"/>
      <c r="J277" s="121"/>
      <c r="K277" s="2"/>
      <c r="L277" s="1"/>
      <c r="M277" s="1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3" t="str">
        <f>IF(ISERROR(INDEX('2.Sınav'!$C$33:$AJ$282,MATCH(D277,'2.Sınav'!$D$33:$D$282,0),2)),"",INDEX('2.Sınav'!$C$33:$AJ$282,MATCH(D277,'2.Sınav'!$D$33:$D$282,0),34))</f>
        <v/>
      </c>
      <c r="AK277" s="23" t="str">
        <f t="shared" si="11"/>
        <v/>
      </c>
      <c r="AL277" s="66" t="str">
        <f t="shared" si="12"/>
        <v/>
      </c>
      <c r="AM277" s="35"/>
      <c r="AN277" s="35"/>
      <c r="AO277" s="35"/>
      <c r="AP277" s="35"/>
      <c r="AQ277" s="35"/>
      <c r="AV277" s="36">
        <f t="shared" si="13"/>
        <v>0</v>
      </c>
      <c r="CA277" s="6">
        <v>1</v>
      </c>
      <c r="CB277" s="43">
        <v>100</v>
      </c>
      <c r="CC277" s="43">
        <v>100</v>
      </c>
    </row>
    <row r="278" spans="2:81" ht="21.95" customHeight="1" x14ac:dyDescent="0.2">
      <c r="B278" s="25">
        <f>SUBTOTAL(109,$CA$1:CA278)</f>
        <v>246</v>
      </c>
      <c r="C278" s="19" t="str">
        <f>IF(ISERROR(INDEX(İsimler!$A$1:$C$1000,MATCH(D278,İsimler!$A$1:$A$1000,0),2)),"",INDEX(İsimler!$A$1:$C$1000,MATCH(D278,İsimler!$A$1:$A$1000,0),3))</f>
        <v/>
      </c>
      <c r="D278" s="1"/>
      <c r="E278" s="119" t="str">
        <f>IF(ISERROR(INDEX(İsimler!$A$1:$C$1000,MATCH(D278,İsimler!$A$1:$A$1000,0),2)),"",INDEX(İsimler!$A$1:$C$1000,MATCH(D278,İsimler!$A$1:$A$1000,0),2))</f>
        <v/>
      </c>
      <c r="F278" s="120"/>
      <c r="G278" s="120"/>
      <c r="H278" s="120"/>
      <c r="I278" s="120"/>
      <c r="J278" s="121"/>
      <c r="K278" s="2"/>
      <c r="L278" s="1"/>
      <c r="M278" s="1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3" t="str">
        <f>IF(ISERROR(INDEX('2.Sınav'!$C$33:$AJ$282,MATCH(D278,'2.Sınav'!$D$33:$D$282,0),2)),"",INDEX('2.Sınav'!$C$33:$AJ$282,MATCH(D278,'2.Sınav'!$D$33:$D$282,0),34))</f>
        <v/>
      </c>
      <c r="AK278" s="23" t="str">
        <f t="shared" si="11"/>
        <v/>
      </c>
      <c r="AL278" s="66" t="str">
        <f t="shared" si="12"/>
        <v/>
      </c>
      <c r="AM278" s="35"/>
      <c r="AN278" s="35"/>
      <c r="AO278" s="35"/>
      <c r="AP278" s="35"/>
      <c r="AQ278" s="35"/>
      <c r="AV278" s="36">
        <f t="shared" si="13"/>
        <v>0</v>
      </c>
      <c r="CA278" s="6">
        <v>1</v>
      </c>
      <c r="CB278" s="43">
        <v>100</v>
      </c>
      <c r="CC278" s="43">
        <v>100</v>
      </c>
    </row>
    <row r="279" spans="2:81" ht="21.95" customHeight="1" x14ac:dyDescent="0.2">
      <c r="B279" s="25">
        <f>SUBTOTAL(109,$CA$1:CA279)</f>
        <v>247</v>
      </c>
      <c r="C279" s="19" t="str">
        <f>IF(ISERROR(INDEX(İsimler!$A$1:$C$1000,MATCH(D279,İsimler!$A$1:$A$1000,0),2)),"",INDEX(İsimler!$A$1:$C$1000,MATCH(D279,İsimler!$A$1:$A$1000,0),3))</f>
        <v/>
      </c>
      <c r="D279" s="1"/>
      <c r="E279" s="119" t="str">
        <f>IF(ISERROR(INDEX(İsimler!$A$1:$C$1000,MATCH(D279,İsimler!$A$1:$A$1000,0),2)),"",INDEX(İsimler!$A$1:$C$1000,MATCH(D279,İsimler!$A$1:$A$1000,0),2))</f>
        <v/>
      </c>
      <c r="F279" s="120"/>
      <c r="G279" s="120"/>
      <c r="H279" s="120"/>
      <c r="I279" s="120"/>
      <c r="J279" s="121"/>
      <c r="K279" s="2"/>
      <c r="L279" s="1"/>
      <c r="M279" s="1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3" t="str">
        <f>IF(ISERROR(INDEX('2.Sınav'!$C$33:$AJ$282,MATCH(D279,'2.Sınav'!$D$33:$D$282,0),2)),"",INDEX('2.Sınav'!$C$33:$AJ$282,MATCH(D279,'2.Sınav'!$D$33:$D$282,0),34))</f>
        <v/>
      </c>
      <c r="AK279" s="23" t="str">
        <f t="shared" si="11"/>
        <v/>
      </c>
      <c r="AL279" s="66" t="str">
        <f t="shared" si="12"/>
        <v/>
      </c>
      <c r="AM279" s="35"/>
      <c r="AN279" s="35"/>
      <c r="AO279" s="35"/>
      <c r="AP279" s="35"/>
      <c r="AQ279" s="35"/>
      <c r="AV279" s="36">
        <f t="shared" si="13"/>
        <v>0</v>
      </c>
      <c r="CA279" s="6">
        <v>1</v>
      </c>
      <c r="CB279" s="43">
        <v>100</v>
      </c>
      <c r="CC279" s="43">
        <v>100</v>
      </c>
    </row>
    <row r="280" spans="2:81" ht="21.95" customHeight="1" x14ac:dyDescent="0.2">
      <c r="B280" s="25">
        <f>SUBTOTAL(109,$CA$1:CA280)</f>
        <v>248</v>
      </c>
      <c r="C280" s="19" t="str">
        <f>IF(ISERROR(INDEX(İsimler!$A$1:$C$1000,MATCH(D280,İsimler!$A$1:$A$1000,0),2)),"",INDEX(İsimler!$A$1:$C$1000,MATCH(D280,İsimler!$A$1:$A$1000,0),3))</f>
        <v/>
      </c>
      <c r="D280" s="1"/>
      <c r="E280" s="119" t="str">
        <f>IF(ISERROR(INDEX(İsimler!$A$1:$C$1000,MATCH(D280,İsimler!$A$1:$A$1000,0),2)),"",INDEX(İsimler!$A$1:$C$1000,MATCH(D280,İsimler!$A$1:$A$1000,0),2))</f>
        <v/>
      </c>
      <c r="F280" s="120"/>
      <c r="G280" s="120"/>
      <c r="H280" s="120"/>
      <c r="I280" s="120"/>
      <c r="J280" s="121"/>
      <c r="K280" s="2"/>
      <c r="L280" s="1"/>
      <c r="M280" s="1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3" t="str">
        <f>IF(ISERROR(INDEX('2.Sınav'!$C$33:$AJ$282,MATCH(D280,'2.Sınav'!$D$33:$D$282,0),2)),"",INDEX('2.Sınav'!$C$33:$AJ$282,MATCH(D280,'2.Sınav'!$D$33:$D$282,0),34))</f>
        <v/>
      </c>
      <c r="AK280" s="23" t="str">
        <f t="shared" si="11"/>
        <v/>
      </c>
      <c r="AL280" s="66" t="str">
        <f t="shared" si="12"/>
        <v/>
      </c>
      <c r="AM280" s="35"/>
      <c r="AN280" s="35"/>
      <c r="AO280" s="35"/>
      <c r="AP280" s="35"/>
      <c r="AQ280" s="35"/>
      <c r="AV280" s="36">
        <f t="shared" si="13"/>
        <v>0</v>
      </c>
      <c r="CA280" s="6">
        <v>1</v>
      </c>
      <c r="CB280" s="43">
        <v>100</v>
      </c>
      <c r="CC280" s="43">
        <v>100</v>
      </c>
    </row>
    <row r="281" spans="2:81" ht="21.95" customHeight="1" x14ac:dyDescent="0.2">
      <c r="B281" s="25">
        <f>SUBTOTAL(109,$CA$1:CA281)</f>
        <v>249</v>
      </c>
      <c r="C281" s="19" t="str">
        <f>IF(ISERROR(INDEX(İsimler!$A$1:$C$1000,MATCH(D281,İsimler!$A$1:$A$1000,0),2)),"",INDEX(İsimler!$A$1:$C$1000,MATCH(D281,İsimler!$A$1:$A$1000,0),3))</f>
        <v/>
      </c>
      <c r="D281" s="1"/>
      <c r="E281" s="119" t="str">
        <f>IF(ISERROR(INDEX(İsimler!$A$1:$C$1000,MATCH(D281,İsimler!$A$1:$A$1000,0),2)),"",INDEX(İsimler!$A$1:$C$1000,MATCH(D281,İsimler!$A$1:$A$1000,0),2))</f>
        <v/>
      </c>
      <c r="F281" s="120"/>
      <c r="G281" s="120"/>
      <c r="H281" s="120"/>
      <c r="I281" s="120"/>
      <c r="J281" s="121"/>
      <c r="K281" s="2"/>
      <c r="L281" s="1"/>
      <c r="M281" s="1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3" t="str">
        <f>IF(ISERROR(INDEX('2.Sınav'!$C$33:$AJ$282,MATCH(D281,'2.Sınav'!$D$33:$D$282,0),2)),"",INDEX('2.Sınav'!$C$33:$AJ$282,MATCH(D281,'2.Sınav'!$D$33:$D$282,0),34))</f>
        <v/>
      </c>
      <c r="AK281" s="23" t="str">
        <f t="shared" si="11"/>
        <v/>
      </c>
      <c r="AL281" s="66" t="str">
        <f t="shared" si="12"/>
        <v/>
      </c>
      <c r="AM281" s="35"/>
      <c r="AN281" s="35"/>
      <c r="AO281" s="35"/>
      <c r="AP281" s="35"/>
      <c r="AQ281" s="35"/>
      <c r="AV281" s="36">
        <f t="shared" si="13"/>
        <v>0</v>
      </c>
      <c r="CA281" s="6">
        <v>1</v>
      </c>
      <c r="CB281" s="43">
        <v>100</v>
      </c>
      <c r="CC281" s="43">
        <v>100</v>
      </c>
    </row>
    <row r="282" spans="2:81" ht="21.95" customHeight="1" x14ac:dyDescent="0.2">
      <c r="B282" s="25">
        <f>SUBTOTAL(109,$CA$1:CA282)</f>
        <v>250</v>
      </c>
      <c r="C282" s="19" t="str">
        <f>IF(ISERROR(INDEX(İsimler!$A$1:$C$1000,MATCH(D282,İsimler!$A$1:$A$1000,0),2)),"",INDEX(İsimler!$A$1:$C$1000,MATCH(D282,İsimler!$A$1:$A$1000,0),3))</f>
        <v/>
      </c>
      <c r="D282" s="1"/>
      <c r="E282" s="119" t="str">
        <f>IF(ISERROR(INDEX(İsimler!$A$1:$C$1000,MATCH(D282,İsimler!$A$1:$A$1000,0),2)),"",INDEX(İsimler!$A$1:$C$1000,MATCH(D282,İsimler!$A$1:$A$1000,0),2))</f>
        <v/>
      </c>
      <c r="F282" s="120"/>
      <c r="G282" s="120"/>
      <c r="H282" s="120"/>
      <c r="I282" s="120"/>
      <c r="J282" s="121"/>
      <c r="K282" s="2"/>
      <c r="L282" s="1"/>
      <c r="M282" s="1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3" t="str">
        <f>IF(ISERROR(INDEX('2.Sınav'!$C$33:$AJ$282,MATCH(D282,'2.Sınav'!$D$33:$D$282,0),2)),"",INDEX('2.Sınav'!$C$33:$AJ$282,MATCH(D282,'2.Sınav'!$D$33:$D$282,0),34))</f>
        <v/>
      </c>
      <c r="AK282" s="23" t="str">
        <f t="shared" si="11"/>
        <v/>
      </c>
      <c r="AL282" s="66" t="str">
        <f t="shared" si="12"/>
        <v/>
      </c>
      <c r="AM282" s="35"/>
      <c r="AN282" s="35"/>
      <c r="AO282" s="35"/>
      <c r="AP282" s="35"/>
      <c r="AQ282" s="35"/>
      <c r="AV282" s="36">
        <f t="shared" si="13"/>
        <v>0</v>
      </c>
      <c r="CA282" s="6">
        <v>1</v>
      </c>
      <c r="CB282" s="43">
        <v>100</v>
      </c>
      <c r="CC282" s="43">
        <v>100</v>
      </c>
    </row>
    <row r="283" spans="2:81" ht="21.95" customHeight="1" thickBot="1" x14ac:dyDescent="0.25">
      <c r="B283" s="26"/>
      <c r="C283" s="17"/>
      <c r="D283" s="29"/>
      <c r="E283" s="17"/>
      <c r="F283" s="17"/>
      <c r="G283" s="17"/>
      <c r="H283" s="17"/>
      <c r="I283" s="17"/>
      <c r="J283" s="18"/>
      <c r="K283" s="30">
        <f>SUBTOTAL(9,K33:K282)</f>
        <v>0</v>
      </c>
      <c r="L283" s="30">
        <f t="shared" ref="L283:AI283" si="14">SUBTOTAL(9,L33:L282)</f>
        <v>0</v>
      </c>
      <c r="M283" s="30">
        <f t="shared" si="14"/>
        <v>0</v>
      </c>
      <c r="N283" s="30">
        <f t="shared" si="14"/>
        <v>0</v>
      </c>
      <c r="O283" s="30">
        <f t="shared" si="14"/>
        <v>0</v>
      </c>
      <c r="P283" s="30">
        <f t="shared" si="14"/>
        <v>0</v>
      </c>
      <c r="Q283" s="30">
        <f t="shared" si="14"/>
        <v>0</v>
      </c>
      <c r="R283" s="30">
        <f t="shared" si="14"/>
        <v>0</v>
      </c>
      <c r="S283" s="30">
        <f t="shared" si="14"/>
        <v>0</v>
      </c>
      <c r="T283" s="30">
        <f t="shared" si="14"/>
        <v>0</v>
      </c>
      <c r="U283" s="30">
        <f t="shared" si="14"/>
        <v>0</v>
      </c>
      <c r="V283" s="30">
        <f t="shared" si="14"/>
        <v>0</v>
      </c>
      <c r="W283" s="30">
        <f t="shared" si="14"/>
        <v>0</v>
      </c>
      <c r="X283" s="30">
        <f t="shared" si="14"/>
        <v>0</v>
      </c>
      <c r="Y283" s="30">
        <f t="shared" si="14"/>
        <v>0</v>
      </c>
      <c r="Z283" s="30">
        <f t="shared" si="14"/>
        <v>0</v>
      </c>
      <c r="AA283" s="30">
        <f t="shared" si="14"/>
        <v>0</v>
      </c>
      <c r="AB283" s="30">
        <f t="shared" si="14"/>
        <v>0</v>
      </c>
      <c r="AC283" s="30">
        <f t="shared" si="14"/>
        <v>0</v>
      </c>
      <c r="AD283" s="30">
        <f t="shared" si="14"/>
        <v>0</v>
      </c>
      <c r="AE283" s="30">
        <f t="shared" si="14"/>
        <v>0</v>
      </c>
      <c r="AF283" s="30">
        <f t="shared" si="14"/>
        <v>0</v>
      </c>
      <c r="AG283" s="30">
        <f t="shared" si="14"/>
        <v>0</v>
      </c>
      <c r="AH283" s="30">
        <f t="shared" si="14"/>
        <v>0</v>
      </c>
      <c r="AI283" s="30">
        <f t="shared" si="14"/>
        <v>0</v>
      </c>
      <c r="AJ283" s="109"/>
      <c r="AK283" s="109"/>
      <c r="AL283" s="109"/>
      <c r="AM283" s="35"/>
      <c r="AN283" s="35"/>
      <c r="AO283" s="35"/>
      <c r="AP283" s="35"/>
      <c r="AQ283" s="35"/>
      <c r="AX283" s="35"/>
      <c r="CA283" s="6">
        <v>1</v>
      </c>
      <c r="CB283" s="43">
        <v>100</v>
      </c>
      <c r="CC283" s="43">
        <v>100</v>
      </c>
    </row>
    <row r="284" spans="2:81" ht="21.95" customHeight="1" thickTop="1" thickBot="1" x14ac:dyDescent="0.25">
      <c r="B284" s="27"/>
      <c r="C284" s="31" t="s">
        <v>7</v>
      </c>
      <c r="D284" s="32"/>
      <c r="E284" s="32"/>
      <c r="F284" s="32"/>
      <c r="G284" s="32"/>
      <c r="H284" s="32"/>
      <c r="I284" s="32"/>
      <c r="J284" s="33"/>
      <c r="K284" s="34" t="str">
        <f>IF($AF$4=0,"",(K283*100)/(AW285*$AF$4))</f>
        <v/>
      </c>
      <c r="L284" s="34" t="str">
        <f>IF($AF$5=0,"",(L283*100)/(AX285*$AF$5))</f>
        <v/>
      </c>
      <c r="M284" s="34" t="str">
        <f>IF($AF$6=0,"",(M283*100)/(AY285*$AF$6))</f>
        <v/>
      </c>
      <c r="N284" s="34" t="str">
        <f>IF($AF$7=0,"",(N283*100)/(AZ285*$AF$7))</f>
        <v/>
      </c>
      <c r="O284" s="34" t="str">
        <f>IF($AF$8=0,"",(O283*100)/(BA285*$AF$8))</f>
        <v/>
      </c>
      <c r="P284" s="34" t="str">
        <f>IF($AF$9=0,"",(P283*100)/(BB285*$AF$9))</f>
        <v/>
      </c>
      <c r="Q284" s="34" t="str">
        <f>IF($AF$10=0,"",(Q283*100)/(BC285*$AF$10))</f>
        <v/>
      </c>
      <c r="R284" s="34" t="str">
        <f>IF($AF$11=0,"",(R283*100)/(BD285*$AF$11))</f>
        <v/>
      </c>
      <c r="S284" s="34" t="str">
        <f>IF($AF$12=0,"",(S283*100)/(BE285*$AF$12))</f>
        <v/>
      </c>
      <c r="T284" s="34" t="str">
        <f>IF($AF$13=0,"",(T283*100)/(BF285*$AF$13))</f>
        <v/>
      </c>
      <c r="U284" s="34" t="str">
        <f>IF($AF$14=0,"",(U283*100)/(BG285*$AF$14))</f>
        <v/>
      </c>
      <c r="V284" s="34" t="str">
        <f>IF($AF$15=0,"",(V283*100)/(BH285*$AF$15))</f>
        <v/>
      </c>
      <c r="W284" s="34" t="str">
        <f>IF($AF$16=0,"",(W283*100)/(BI285*$AF$16))</f>
        <v/>
      </c>
      <c r="X284" s="34" t="str">
        <f>IF($AF$17=0,"",(X283*100)/(BJ285*$AF$17))</f>
        <v/>
      </c>
      <c r="Y284" s="34" t="str">
        <f>IF($AF$18=0,"",(Y283*100)/(BK285*$AF$18))</f>
        <v/>
      </c>
      <c r="Z284" s="34" t="str">
        <f>IF($AF$19=0,"",(Z283*100)/(BL285*$AF$19))</f>
        <v/>
      </c>
      <c r="AA284" s="34" t="str">
        <f>IF($AF$20=0,"",(AA283*100)/(BM285*$AF$20))</f>
        <v/>
      </c>
      <c r="AB284" s="34" t="str">
        <f>IF($AF$21=0,"",(AB283*100)/(BN285*$AF$21))</f>
        <v/>
      </c>
      <c r="AC284" s="34" t="str">
        <f>IF($AF$22=0,"",(AC283*100)/(BO285*$AF$22))</f>
        <v/>
      </c>
      <c r="AD284" s="34" t="str">
        <f>IF($AF$23=0,"",(AD283*100)/(BP285*$AF$23))</f>
        <v/>
      </c>
      <c r="AE284" s="34" t="str">
        <f>IF($AF$24=0,"",(AE283*100)/(BQ285*$AF$24))</f>
        <v/>
      </c>
      <c r="AF284" s="34" t="str">
        <f>IF($AF$25=0,"",(AF283*100)/(BR285*$AF$25))</f>
        <v/>
      </c>
      <c r="AG284" s="34" t="str">
        <f>IF($AF$26=0,"",(AG283*100)/(BS285*$AF$26))</f>
        <v/>
      </c>
      <c r="AH284" s="34" t="str">
        <f>IF($AF$27=0,"",(AH283*100)/(BT285*$AF$27))</f>
        <v/>
      </c>
      <c r="AI284" s="34" t="str">
        <f>IF($AF$28=0,"",(AI283*100)/(BU285*$AF$28))</f>
        <v/>
      </c>
      <c r="AJ284" s="110"/>
      <c r="AK284" s="110"/>
      <c r="AL284" s="110"/>
      <c r="AN284" s="35"/>
      <c r="AO284" s="35"/>
      <c r="AP284" s="35"/>
      <c r="AQ284" s="35"/>
      <c r="CA284" s="6">
        <v>1</v>
      </c>
      <c r="CB284" s="43">
        <v>100</v>
      </c>
      <c r="CC284" s="43">
        <v>100</v>
      </c>
    </row>
    <row r="285" spans="2:81" ht="13.5" thickTop="1" x14ac:dyDescent="0.2">
      <c r="B285" s="35"/>
      <c r="C285" s="35"/>
      <c r="D285" s="35"/>
      <c r="E285" s="35"/>
      <c r="F285" s="35"/>
      <c r="G285" s="35"/>
      <c r="H285" s="35"/>
      <c r="I285" s="35"/>
      <c r="J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S285" s="6" t="str">
        <f>IF(AW285&gt;=40,"a","b")</f>
        <v>b</v>
      </c>
      <c r="AW285" s="35">
        <f t="shared" ref="AW285:BV285" si="15">SUBTOTAL(3,K33:K282)</f>
        <v>0</v>
      </c>
      <c r="AX285" s="35">
        <f t="shared" si="15"/>
        <v>0</v>
      </c>
      <c r="AY285" s="35">
        <f t="shared" si="15"/>
        <v>0</v>
      </c>
      <c r="AZ285" s="35">
        <f t="shared" si="15"/>
        <v>0</v>
      </c>
      <c r="BA285" s="35">
        <f t="shared" si="15"/>
        <v>0</v>
      </c>
      <c r="BB285" s="35">
        <f t="shared" si="15"/>
        <v>0</v>
      </c>
      <c r="BC285" s="35">
        <f t="shared" si="15"/>
        <v>0</v>
      </c>
      <c r="BD285" s="35">
        <f t="shared" si="15"/>
        <v>0</v>
      </c>
      <c r="BE285" s="35">
        <f t="shared" si="15"/>
        <v>0</v>
      </c>
      <c r="BF285" s="35">
        <f t="shared" si="15"/>
        <v>0</v>
      </c>
      <c r="BG285" s="35">
        <f t="shared" si="15"/>
        <v>0</v>
      </c>
      <c r="BH285" s="35">
        <f t="shared" si="15"/>
        <v>0</v>
      </c>
      <c r="BI285" s="35">
        <f t="shared" si="15"/>
        <v>0</v>
      </c>
      <c r="BJ285" s="35">
        <f t="shared" si="15"/>
        <v>0</v>
      </c>
      <c r="BK285" s="35">
        <f t="shared" si="15"/>
        <v>0</v>
      </c>
      <c r="BL285" s="35">
        <f t="shared" si="15"/>
        <v>0</v>
      </c>
      <c r="BM285" s="35">
        <f t="shared" si="15"/>
        <v>0</v>
      </c>
      <c r="BN285" s="35">
        <f t="shared" si="15"/>
        <v>0</v>
      </c>
      <c r="BO285" s="35">
        <f t="shared" si="15"/>
        <v>0</v>
      </c>
      <c r="BP285" s="35">
        <f t="shared" si="15"/>
        <v>0</v>
      </c>
      <c r="BQ285" s="35">
        <f t="shared" si="15"/>
        <v>0</v>
      </c>
      <c r="BR285" s="35">
        <f t="shared" si="15"/>
        <v>0</v>
      </c>
      <c r="BS285" s="35">
        <f t="shared" si="15"/>
        <v>0</v>
      </c>
      <c r="BT285" s="35">
        <f t="shared" si="15"/>
        <v>0</v>
      </c>
      <c r="BU285" s="35">
        <f t="shared" si="15"/>
        <v>0</v>
      </c>
      <c r="BV285" s="35">
        <f t="shared" si="15"/>
        <v>250</v>
      </c>
      <c r="BW285" s="35">
        <f>SUBTOTAL(3,AL33:AL282)</f>
        <v>250</v>
      </c>
      <c r="BX285" s="35" t="e">
        <f>SUBTOTAL(3,#REF!)</f>
        <v>#REF!</v>
      </c>
      <c r="BY285" s="35" t="e">
        <f>SUBTOTAL(3,#REF!)</f>
        <v>#REF!</v>
      </c>
      <c r="CA285" s="6">
        <v>1</v>
      </c>
      <c r="CB285" s="43">
        <v>100</v>
      </c>
      <c r="CC285" s="43">
        <v>100</v>
      </c>
    </row>
    <row r="286" spans="2:81" x14ac:dyDescent="0.2"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W286" s="37">
        <f t="shared" ref="AW286:BU286" si="16">SUM(K33:K282)</f>
        <v>0</v>
      </c>
      <c r="AX286" s="37">
        <f t="shared" si="16"/>
        <v>0</v>
      </c>
      <c r="AY286" s="37">
        <f t="shared" si="16"/>
        <v>0</v>
      </c>
      <c r="AZ286" s="37">
        <f t="shared" si="16"/>
        <v>0</v>
      </c>
      <c r="BA286" s="37">
        <f t="shared" si="16"/>
        <v>0</v>
      </c>
      <c r="BB286" s="37">
        <f t="shared" si="16"/>
        <v>0</v>
      </c>
      <c r="BC286" s="37">
        <f t="shared" si="16"/>
        <v>0</v>
      </c>
      <c r="BD286" s="37">
        <f t="shared" si="16"/>
        <v>0</v>
      </c>
      <c r="BE286" s="37">
        <f t="shared" si="16"/>
        <v>0</v>
      </c>
      <c r="BF286" s="37">
        <f t="shared" si="16"/>
        <v>0</v>
      </c>
      <c r="BG286" s="37">
        <f t="shared" si="16"/>
        <v>0</v>
      </c>
      <c r="BH286" s="37">
        <f t="shared" si="16"/>
        <v>0</v>
      </c>
      <c r="BI286" s="37">
        <f t="shared" si="16"/>
        <v>0</v>
      </c>
      <c r="BJ286" s="37">
        <f t="shared" si="16"/>
        <v>0</v>
      </c>
      <c r="BK286" s="37">
        <f t="shared" si="16"/>
        <v>0</v>
      </c>
      <c r="BL286" s="37">
        <f t="shared" si="16"/>
        <v>0</v>
      </c>
      <c r="BM286" s="37">
        <f t="shared" si="16"/>
        <v>0</v>
      </c>
      <c r="BN286" s="37">
        <f t="shared" si="16"/>
        <v>0</v>
      </c>
      <c r="BO286" s="37">
        <f t="shared" si="16"/>
        <v>0</v>
      </c>
      <c r="BP286" s="37">
        <f t="shared" si="16"/>
        <v>0</v>
      </c>
      <c r="BQ286" s="37">
        <f t="shared" si="16"/>
        <v>0</v>
      </c>
      <c r="BR286" s="37">
        <f t="shared" si="16"/>
        <v>0</v>
      </c>
      <c r="BS286" s="37">
        <f t="shared" si="16"/>
        <v>0</v>
      </c>
      <c r="BT286" s="37">
        <f t="shared" si="16"/>
        <v>0</v>
      </c>
      <c r="BU286" s="37">
        <f t="shared" si="16"/>
        <v>0</v>
      </c>
      <c r="CA286" s="6">
        <v>1</v>
      </c>
      <c r="CB286" s="43">
        <v>100</v>
      </c>
      <c r="CC286" s="43">
        <v>100</v>
      </c>
    </row>
    <row r="287" spans="2:81" x14ac:dyDescent="0.2"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W287" s="6">
        <f t="shared" ref="AW287:BR287" si="17">COUNTA(K33:K282)</f>
        <v>0</v>
      </c>
      <c r="AX287" s="6">
        <f t="shared" si="17"/>
        <v>0</v>
      </c>
      <c r="AY287" s="6">
        <f t="shared" si="17"/>
        <v>0</v>
      </c>
      <c r="AZ287" s="6">
        <f t="shared" si="17"/>
        <v>0</v>
      </c>
      <c r="BA287" s="6">
        <f t="shared" si="17"/>
        <v>0</v>
      </c>
      <c r="BB287" s="6">
        <f t="shared" si="17"/>
        <v>0</v>
      </c>
      <c r="BC287" s="6">
        <f t="shared" si="17"/>
        <v>0</v>
      </c>
      <c r="BD287" s="6">
        <f t="shared" si="17"/>
        <v>0</v>
      </c>
      <c r="BE287" s="6">
        <f t="shared" si="17"/>
        <v>0</v>
      </c>
      <c r="BF287" s="6">
        <f t="shared" si="17"/>
        <v>0</v>
      </c>
      <c r="BG287" s="6">
        <f t="shared" si="17"/>
        <v>0</v>
      </c>
      <c r="BH287" s="6">
        <f t="shared" si="17"/>
        <v>0</v>
      </c>
      <c r="BI287" s="6">
        <f t="shared" si="17"/>
        <v>0</v>
      </c>
      <c r="BJ287" s="6">
        <f t="shared" si="17"/>
        <v>0</v>
      </c>
      <c r="BK287" s="6">
        <f t="shared" si="17"/>
        <v>0</v>
      </c>
      <c r="BL287" s="6">
        <f t="shared" si="17"/>
        <v>0</v>
      </c>
      <c r="BM287" s="6">
        <f t="shared" si="17"/>
        <v>0</v>
      </c>
      <c r="BN287" s="6">
        <f t="shared" si="17"/>
        <v>0</v>
      </c>
      <c r="BO287" s="6">
        <f t="shared" si="17"/>
        <v>0</v>
      </c>
      <c r="BP287" s="6">
        <f t="shared" si="17"/>
        <v>0</v>
      </c>
      <c r="BQ287" s="6">
        <f t="shared" si="17"/>
        <v>0</v>
      </c>
      <c r="BR287" s="6">
        <f t="shared" si="17"/>
        <v>0</v>
      </c>
      <c r="BS287" s="6">
        <f>COUNTA(AG33:AG282)</f>
        <v>0</v>
      </c>
      <c r="BT287" s="6">
        <f>COUNTA(AH33:AH282)</f>
        <v>0</v>
      </c>
      <c r="BU287" s="6">
        <f>COUNTA(AI33:AI282)</f>
        <v>0</v>
      </c>
      <c r="BV287" s="6">
        <f>COUNTA(AJ33:AJ282)</f>
        <v>250</v>
      </c>
      <c r="BW287" s="6">
        <f>COUNTA(AL33:AL282)</f>
        <v>250</v>
      </c>
      <c r="BX287" s="6">
        <f>COUNTA(#REF!)</f>
        <v>1</v>
      </c>
      <c r="CA287" s="6">
        <v>1</v>
      </c>
      <c r="CB287" s="43">
        <v>100</v>
      </c>
      <c r="CC287" s="43">
        <v>100</v>
      </c>
    </row>
    <row r="288" spans="2:81" x14ac:dyDescent="0.2"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W288" s="37" t="str">
        <f>IF(AF4=0,"",(AW286*100)/(AW287*AF4))</f>
        <v/>
      </c>
      <c r="AX288" s="37" t="str">
        <f>IF($AF$5=0,"",(AX286*100)/(AX287*$AF$5))</f>
        <v/>
      </c>
      <c r="AY288" s="37" t="str">
        <f>IF($AF$6=0,"",(AY286*100)/(AY287*$AF$6))</f>
        <v/>
      </c>
      <c r="AZ288" s="37" t="str">
        <f>IF($AF$7=0,"",(AZ286*100)/(AZ287*$AF$7))</f>
        <v/>
      </c>
      <c r="BA288" s="37" t="str">
        <f>IF($AF$8=0,"",(BA286*100)/(BA287*$AF$8))</f>
        <v/>
      </c>
      <c r="BB288" s="37" t="str">
        <f>IF($AF$9=0,"",(BB286*100)/(BB287*$AF$9))</f>
        <v/>
      </c>
      <c r="BC288" s="37" t="str">
        <f>IF($AF$10=0,"",(BC286*100)/(BC287*$AF$10))</f>
        <v/>
      </c>
      <c r="BD288" s="37" t="str">
        <f>IF($AF$11=0,"",(BD286*100)/(BD287*$AF$11))</f>
        <v/>
      </c>
      <c r="BE288" s="37" t="str">
        <f>IF($AF$12=0,"",(BE286*100)/(BE287*$AF$12))</f>
        <v/>
      </c>
      <c r="BF288" s="37" t="str">
        <f>IF($AF$13=0,"",(BF286*100)/(BF287*$AF$13))</f>
        <v/>
      </c>
      <c r="BG288" s="37" t="str">
        <f>IF($AF$14=0,"",(BG286*100)/(BG287*$AF$14))</f>
        <v/>
      </c>
      <c r="BH288" s="37" t="str">
        <f>IF($AF$15=0,"",(BH286*100)/(BH287*$AF$15))</f>
        <v/>
      </c>
      <c r="BI288" s="37" t="str">
        <f>IF($AF$16=0,"",(BI286*100)/(BI287*$AF$16))</f>
        <v/>
      </c>
      <c r="BJ288" s="37" t="str">
        <f>IF($AF$17=0,"",(BJ286*100)/(BJ287*$AF$17))</f>
        <v/>
      </c>
      <c r="BK288" s="37" t="str">
        <f>IF($AF$18=0,"",(BK286*100)/(BK287*$AF$18))</f>
        <v/>
      </c>
      <c r="BL288" s="37" t="str">
        <f>IF($AF$19=0,"",(BL286*100)/(BL287*$AF$19))</f>
        <v/>
      </c>
      <c r="BM288" s="37" t="str">
        <f>IF($AF$20=0,"",(BM286*100)/(BM287*$AF$20))</f>
        <v/>
      </c>
      <c r="BN288" s="37" t="str">
        <f>IF($AF$21=0,"",(BN286*100)/(BN287*$AF$21))</f>
        <v/>
      </c>
      <c r="BO288" s="37" t="str">
        <f>IF($AF$22=0,"",(BO286*100)/(BO287*$AF$22))</f>
        <v/>
      </c>
      <c r="BP288" s="37" t="str">
        <f>IF($AF$23=0,"",(BP286*100)/(BP287*$AF$23))</f>
        <v/>
      </c>
      <c r="BQ288" s="37" t="str">
        <f>IF($AF$24=0,"",(BQ286*100)/(BQ287*$AF$24))</f>
        <v/>
      </c>
      <c r="BR288" s="37" t="str">
        <f>IF($AF$25=0,"",(BR286*100)/(BR287*$AF$25))</f>
        <v/>
      </c>
      <c r="BS288" s="37" t="str">
        <f>IF($AF$26=0,"",(BS286*100)/(BS287*$AF$26))</f>
        <v/>
      </c>
      <c r="BT288" s="37" t="str">
        <f>IF($AF$27=0,"",(BT286*100)/(BT287*$AF$27))</f>
        <v/>
      </c>
      <c r="BU288" s="37" t="str">
        <f>IF($AF$28=0,"",(BU286*100)/(BU287*$AF$28))</f>
        <v/>
      </c>
      <c r="BV288" s="37" t="str">
        <f>IF($AF$4=0,"",(BV286*100)/(BV287*$AF$4))</f>
        <v/>
      </c>
      <c r="BW288" s="37" t="str">
        <f>IF($AF$4=0,"",(BW286*100)/(BW287*$AF$4))</f>
        <v/>
      </c>
      <c r="BX288" s="37" t="str">
        <f>IF($AF$4=0,"",(BX286*100)/(BX287*$AF$4))</f>
        <v/>
      </c>
      <c r="BY288" s="37" t="str">
        <f>IF($AF$4=0,"",(BY286*100)/(BY287*$AF$4))</f>
        <v/>
      </c>
      <c r="BZ288" s="6" t="str">
        <f>IF($AF$4=0,"",(BZ286*100)/(BZ287*$AF$4))</f>
        <v/>
      </c>
      <c r="CA288" s="6">
        <v>1</v>
      </c>
      <c r="CB288" s="43">
        <v>100</v>
      </c>
      <c r="CC288" s="43">
        <v>100</v>
      </c>
    </row>
    <row r="289" spans="2:81" x14ac:dyDescent="0.2"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35"/>
      <c r="CA289" s="6">
        <v>1</v>
      </c>
      <c r="CB289" s="43">
        <v>100</v>
      </c>
      <c r="CC289" s="43">
        <v>100</v>
      </c>
    </row>
    <row r="290" spans="2:81" x14ac:dyDescent="0.2"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  <c r="AQ290" s="35"/>
      <c r="CA290" s="6">
        <v>1</v>
      </c>
      <c r="CB290" s="43">
        <v>100</v>
      </c>
      <c r="CC290" s="43">
        <v>100</v>
      </c>
    </row>
    <row r="291" spans="2:81" x14ac:dyDescent="0.2"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CA291" s="6">
        <v>1</v>
      </c>
      <c r="CB291" s="43">
        <v>100</v>
      </c>
      <c r="CC291" s="43">
        <v>100</v>
      </c>
    </row>
    <row r="292" spans="2:81" x14ac:dyDescent="0.2"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CA292" s="6">
        <v>1</v>
      </c>
      <c r="CB292" s="43">
        <v>100</v>
      </c>
      <c r="CC292" s="43">
        <v>100</v>
      </c>
    </row>
    <row r="293" spans="2:81" x14ac:dyDescent="0.2"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CA293" s="6">
        <v>1</v>
      </c>
      <c r="CB293" s="43">
        <v>100</v>
      </c>
      <c r="CC293" s="43">
        <v>100</v>
      </c>
    </row>
    <row r="294" spans="2:81" x14ac:dyDescent="0.2"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CA294" s="6">
        <v>1</v>
      </c>
      <c r="CB294" s="43">
        <v>100</v>
      </c>
      <c r="CC294" s="43">
        <v>100</v>
      </c>
    </row>
    <row r="295" spans="2:81" x14ac:dyDescent="0.2"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CA295" s="6">
        <v>1</v>
      </c>
      <c r="CB295" s="43">
        <v>100</v>
      </c>
      <c r="CC295" s="43">
        <v>100</v>
      </c>
    </row>
    <row r="296" spans="2:81" x14ac:dyDescent="0.2"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35"/>
      <c r="CA296" s="6">
        <v>1</v>
      </c>
      <c r="CB296" s="43">
        <v>100</v>
      </c>
      <c r="CC296" s="43">
        <v>100</v>
      </c>
    </row>
    <row r="297" spans="2:81" x14ac:dyDescent="0.2"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CA297" s="6">
        <v>1</v>
      </c>
      <c r="CB297" s="43">
        <v>100</v>
      </c>
      <c r="CC297" s="43">
        <v>100</v>
      </c>
    </row>
    <row r="298" spans="2:81" x14ac:dyDescent="0.2"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CA298" s="6">
        <v>1</v>
      </c>
      <c r="CB298" s="43">
        <v>100</v>
      </c>
      <c r="CC298" s="43">
        <v>100</v>
      </c>
    </row>
    <row r="299" spans="2:81" x14ac:dyDescent="0.2"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  <c r="AQ299" s="35"/>
      <c r="CA299" s="6">
        <v>1</v>
      </c>
      <c r="CB299" s="43">
        <v>100</v>
      </c>
      <c r="CC299" s="43">
        <v>100</v>
      </c>
    </row>
    <row r="300" spans="2:81" x14ac:dyDescent="0.2"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CA300" s="6">
        <v>1</v>
      </c>
      <c r="CB300" s="43">
        <v>100</v>
      </c>
      <c r="CC300" s="43">
        <v>100</v>
      </c>
    </row>
    <row r="301" spans="2:81" x14ac:dyDescent="0.2"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CA301" s="6">
        <v>1</v>
      </c>
      <c r="CB301" s="43">
        <v>100</v>
      </c>
      <c r="CC301" s="43">
        <v>100</v>
      </c>
    </row>
    <row r="302" spans="2:81" x14ac:dyDescent="0.2"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CA302" s="6">
        <v>1</v>
      </c>
      <c r="CB302" s="43">
        <v>100</v>
      </c>
      <c r="CC302" s="43">
        <v>100</v>
      </c>
    </row>
    <row r="303" spans="2:81" x14ac:dyDescent="0.2"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35"/>
      <c r="CA303" s="6">
        <v>1</v>
      </c>
      <c r="CB303" s="43">
        <v>100</v>
      </c>
      <c r="CC303" s="43">
        <v>100</v>
      </c>
    </row>
    <row r="304" spans="2:81" x14ac:dyDescent="0.2"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  <c r="AQ304" s="35"/>
      <c r="CA304" s="6">
        <v>1</v>
      </c>
      <c r="CB304" s="43">
        <v>100</v>
      </c>
      <c r="CC304" s="43">
        <v>100</v>
      </c>
    </row>
    <row r="305" spans="2:81" x14ac:dyDescent="0.2"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CA305" s="6">
        <v>1</v>
      </c>
      <c r="CB305" s="43">
        <v>100</v>
      </c>
      <c r="CC305" s="43">
        <v>100</v>
      </c>
    </row>
    <row r="306" spans="2:81" x14ac:dyDescent="0.2"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  <c r="AQ306" s="35"/>
      <c r="CA306" s="6">
        <v>1</v>
      </c>
      <c r="CB306" s="43">
        <v>100</v>
      </c>
      <c r="CC306" s="43">
        <v>100</v>
      </c>
    </row>
    <row r="307" spans="2:81" x14ac:dyDescent="0.2"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35"/>
      <c r="CA307" s="6">
        <v>1</v>
      </c>
      <c r="CB307" s="43">
        <v>100</v>
      </c>
      <c r="CC307" s="43">
        <v>100</v>
      </c>
    </row>
    <row r="308" spans="2:81" x14ac:dyDescent="0.2"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35"/>
      <c r="AP308" s="35"/>
      <c r="AQ308" s="35"/>
      <c r="CA308" s="6">
        <v>1</v>
      </c>
      <c r="CB308" s="43">
        <v>100</v>
      </c>
      <c r="CC308" s="43">
        <v>100</v>
      </c>
    </row>
    <row r="309" spans="2:81" x14ac:dyDescent="0.2"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CA309" s="6">
        <v>1</v>
      </c>
      <c r="CB309" s="43">
        <v>100</v>
      </c>
      <c r="CC309" s="43">
        <v>100</v>
      </c>
    </row>
    <row r="310" spans="2:81" x14ac:dyDescent="0.2"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  <c r="AQ310" s="35"/>
      <c r="CA310" s="6">
        <v>1</v>
      </c>
      <c r="CB310" s="43">
        <v>100</v>
      </c>
      <c r="CC310" s="43">
        <v>100</v>
      </c>
    </row>
    <row r="311" spans="2:81" x14ac:dyDescent="0.2"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35"/>
      <c r="CA311" s="6">
        <v>1</v>
      </c>
      <c r="CB311" s="43">
        <v>100</v>
      </c>
      <c r="CC311" s="43">
        <v>100</v>
      </c>
    </row>
    <row r="312" spans="2:81" x14ac:dyDescent="0.2"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CA312" s="6">
        <v>1</v>
      </c>
      <c r="CB312" s="43">
        <v>100</v>
      </c>
      <c r="CC312" s="43">
        <v>100</v>
      </c>
    </row>
    <row r="313" spans="2:81" x14ac:dyDescent="0.2"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CA313" s="6">
        <v>1</v>
      </c>
      <c r="CB313" s="43">
        <v>100</v>
      </c>
      <c r="CC313" s="43">
        <v>100</v>
      </c>
    </row>
    <row r="314" spans="2:81" x14ac:dyDescent="0.2"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  <c r="AQ314" s="35"/>
      <c r="CA314" s="6">
        <v>1</v>
      </c>
      <c r="CB314" s="43">
        <v>100</v>
      </c>
      <c r="CC314" s="43">
        <v>100</v>
      </c>
    </row>
    <row r="315" spans="2:81" x14ac:dyDescent="0.2"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CA315" s="6">
        <v>1</v>
      </c>
      <c r="CB315" s="43">
        <v>100</v>
      </c>
      <c r="CC315" s="43">
        <v>100</v>
      </c>
    </row>
    <row r="316" spans="2:81" x14ac:dyDescent="0.2"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CA316" s="6">
        <v>1</v>
      </c>
      <c r="CB316" s="43">
        <v>100</v>
      </c>
      <c r="CC316" s="43">
        <v>100</v>
      </c>
    </row>
    <row r="317" spans="2:81" x14ac:dyDescent="0.2"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35"/>
      <c r="AJ317" s="35"/>
      <c r="AK317" s="35"/>
      <c r="AL317" s="35"/>
      <c r="AM317" s="35"/>
      <c r="CA317" s="6">
        <v>1</v>
      </c>
      <c r="CB317" s="43">
        <v>100</v>
      </c>
      <c r="CC317" s="43">
        <v>100</v>
      </c>
    </row>
    <row r="318" spans="2:81" x14ac:dyDescent="0.2"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CA318" s="6">
        <v>1</v>
      </c>
      <c r="CB318" s="43">
        <v>100</v>
      </c>
      <c r="CC318" s="43">
        <v>100</v>
      </c>
    </row>
    <row r="319" spans="2:81" x14ac:dyDescent="0.2"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CA319" s="6">
        <v>1</v>
      </c>
      <c r="CB319" s="43">
        <v>100</v>
      </c>
      <c r="CC319" s="43">
        <v>100</v>
      </c>
    </row>
    <row r="320" spans="2:81" x14ac:dyDescent="0.2"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CA320" s="6">
        <v>1</v>
      </c>
      <c r="CB320" s="43">
        <v>100</v>
      </c>
      <c r="CC320" s="43">
        <v>100</v>
      </c>
    </row>
    <row r="321" spans="2:81" x14ac:dyDescent="0.2"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CA321" s="6">
        <v>1</v>
      </c>
      <c r="CB321" s="43">
        <v>100</v>
      </c>
      <c r="CC321" s="43">
        <v>100</v>
      </c>
    </row>
    <row r="322" spans="2:81" x14ac:dyDescent="0.2"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CA322" s="6">
        <v>1</v>
      </c>
      <c r="CB322" s="43">
        <v>100</v>
      </c>
      <c r="CC322" s="43">
        <v>100</v>
      </c>
    </row>
    <row r="323" spans="2:81" x14ac:dyDescent="0.2"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CA323" s="6">
        <v>1</v>
      </c>
      <c r="CB323" s="43">
        <v>100</v>
      </c>
      <c r="CC323" s="43">
        <v>100</v>
      </c>
    </row>
    <row r="324" spans="2:81" x14ac:dyDescent="0.2"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CA324" s="6">
        <v>1</v>
      </c>
      <c r="CB324" s="43">
        <v>100</v>
      </c>
      <c r="CC324" s="43">
        <v>100</v>
      </c>
    </row>
    <row r="325" spans="2:81" x14ac:dyDescent="0.2"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CA325" s="6">
        <v>1</v>
      </c>
      <c r="CB325" s="43">
        <v>100</v>
      </c>
      <c r="CC325" s="43">
        <v>100</v>
      </c>
    </row>
    <row r="326" spans="2:81" x14ac:dyDescent="0.2"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CA326" s="6">
        <v>1</v>
      </c>
      <c r="CB326" s="43">
        <v>100</v>
      </c>
      <c r="CC326" s="43">
        <v>100</v>
      </c>
    </row>
    <row r="327" spans="2:81" x14ac:dyDescent="0.2"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CA327" s="6">
        <v>1</v>
      </c>
      <c r="CB327" s="43">
        <v>100</v>
      </c>
      <c r="CC327" s="43">
        <v>100</v>
      </c>
    </row>
    <row r="328" spans="2:81" x14ac:dyDescent="0.2"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CA328" s="6">
        <v>1</v>
      </c>
      <c r="CB328" s="43">
        <v>100</v>
      </c>
      <c r="CC328" s="43">
        <v>100</v>
      </c>
    </row>
    <row r="329" spans="2:81" x14ac:dyDescent="0.2"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CA329" s="6">
        <v>1</v>
      </c>
      <c r="CB329" s="43">
        <v>100</v>
      </c>
      <c r="CC329" s="43">
        <v>100</v>
      </c>
    </row>
    <row r="330" spans="2:81" x14ac:dyDescent="0.2"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CA330" s="6">
        <v>1</v>
      </c>
      <c r="CB330" s="43">
        <v>100</v>
      </c>
      <c r="CC330" s="43">
        <v>100</v>
      </c>
    </row>
    <row r="331" spans="2:81" x14ac:dyDescent="0.2"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CA331" s="6">
        <v>1</v>
      </c>
      <c r="CB331" s="43">
        <v>100</v>
      </c>
      <c r="CC331" s="43">
        <v>100</v>
      </c>
    </row>
    <row r="332" spans="2:81" x14ac:dyDescent="0.2"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CA332" s="6">
        <v>1</v>
      </c>
      <c r="CB332" s="43">
        <v>100</v>
      </c>
      <c r="CC332" s="43">
        <v>100</v>
      </c>
    </row>
    <row r="333" spans="2:81" x14ac:dyDescent="0.2">
      <c r="CA333" s="6">
        <v>1</v>
      </c>
      <c r="CB333" s="43">
        <v>100</v>
      </c>
      <c r="CC333" s="43">
        <v>100</v>
      </c>
    </row>
    <row r="334" spans="2:81" x14ac:dyDescent="0.2">
      <c r="CA334" s="6">
        <v>1</v>
      </c>
      <c r="CB334" s="43">
        <v>100</v>
      </c>
      <c r="CC334" s="43">
        <v>100</v>
      </c>
    </row>
    <row r="335" spans="2:81" x14ac:dyDescent="0.2">
      <c r="CA335" s="6">
        <v>1</v>
      </c>
      <c r="CB335" s="43">
        <v>100</v>
      </c>
      <c r="CC335" s="43">
        <v>100</v>
      </c>
    </row>
    <row r="336" spans="2:81" x14ac:dyDescent="0.2">
      <c r="CA336" s="6">
        <v>1</v>
      </c>
      <c r="CB336" s="43">
        <v>100</v>
      </c>
      <c r="CC336" s="43">
        <v>100</v>
      </c>
    </row>
    <row r="337" spans="79:81" x14ac:dyDescent="0.2">
      <c r="CA337" s="6">
        <v>1</v>
      </c>
      <c r="CB337" s="43">
        <v>100</v>
      </c>
      <c r="CC337" s="43">
        <v>100</v>
      </c>
    </row>
    <row r="338" spans="79:81" x14ac:dyDescent="0.2">
      <c r="CA338" s="6">
        <v>1</v>
      </c>
      <c r="CB338" s="43">
        <v>100</v>
      </c>
      <c r="CC338" s="43">
        <v>100</v>
      </c>
    </row>
    <row r="339" spans="79:81" x14ac:dyDescent="0.2">
      <c r="CA339" s="6">
        <v>1</v>
      </c>
      <c r="CB339" s="43">
        <v>100</v>
      </c>
      <c r="CC339" s="43">
        <v>100</v>
      </c>
    </row>
    <row r="340" spans="79:81" x14ac:dyDescent="0.2">
      <c r="CA340" s="6">
        <v>1</v>
      </c>
      <c r="CB340" s="43">
        <v>100</v>
      </c>
      <c r="CC340" s="43">
        <v>100</v>
      </c>
    </row>
    <row r="341" spans="79:81" x14ac:dyDescent="0.2">
      <c r="CA341" s="6">
        <v>1</v>
      </c>
      <c r="CB341" s="43">
        <v>100</v>
      </c>
      <c r="CC341" s="43">
        <v>100</v>
      </c>
    </row>
    <row r="342" spans="79:81" x14ac:dyDescent="0.2">
      <c r="CA342" s="6">
        <v>1</v>
      </c>
      <c r="CB342" s="43">
        <v>100</v>
      </c>
      <c r="CC342" s="43">
        <v>100</v>
      </c>
    </row>
    <row r="343" spans="79:81" x14ac:dyDescent="0.2">
      <c r="CA343" s="6">
        <v>1</v>
      </c>
      <c r="CB343" s="43">
        <v>100</v>
      </c>
      <c r="CC343" s="43">
        <v>100</v>
      </c>
    </row>
    <row r="344" spans="79:81" x14ac:dyDescent="0.2">
      <c r="CA344" s="6">
        <v>1</v>
      </c>
      <c r="CB344" s="43">
        <v>100</v>
      </c>
      <c r="CC344" s="43">
        <v>100</v>
      </c>
    </row>
    <row r="345" spans="79:81" x14ac:dyDescent="0.2">
      <c r="CA345" s="6">
        <v>1</v>
      </c>
      <c r="CB345" s="43">
        <v>100</v>
      </c>
      <c r="CC345" s="43">
        <v>100</v>
      </c>
    </row>
    <row r="346" spans="79:81" x14ac:dyDescent="0.2">
      <c r="CA346" s="6">
        <v>1</v>
      </c>
      <c r="CB346" s="43">
        <v>100</v>
      </c>
      <c r="CC346" s="43">
        <v>100</v>
      </c>
    </row>
    <row r="347" spans="79:81" x14ac:dyDescent="0.2">
      <c r="CA347" s="6">
        <v>1</v>
      </c>
      <c r="CB347" s="43">
        <v>100</v>
      </c>
      <c r="CC347" s="43">
        <v>100</v>
      </c>
    </row>
    <row r="348" spans="79:81" x14ac:dyDescent="0.2">
      <c r="CA348" s="6">
        <v>1</v>
      </c>
      <c r="CB348" s="43">
        <v>100</v>
      </c>
      <c r="CC348" s="43">
        <v>100</v>
      </c>
    </row>
    <row r="349" spans="79:81" x14ac:dyDescent="0.2">
      <c r="CA349" s="6">
        <v>1</v>
      </c>
      <c r="CB349" s="43">
        <v>100</v>
      </c>
      <c r="CC349" s="43">
        <v>100</v>
      </c>
    </row>
    <row r="350" spans="79:81" x14ac:dyDescent="0.2">
      <c r="CA350" s="6">
        <v>1</v>
      </c>
    </row>
    <row r="351" spans="79:81" x14ac:dyDescent="0.2">
      <c r="CA351" s="6">
        <v>1</v>
      </c>
    </row>
  </sheetData>
  <sheetProtection sheet="1" objects="1" scenarios="1" selectLockedCells="1" autoFilter="0"/>
  <autoFilter ref="C32:D284"/>
  <mergeCells count="391">
    <mergeCell ref="Z20:AE20"/>
    <mergeCell ref="Z21:AE21"/>
    <mergeCell ref="Z22:AE22"/>
    <mergeCell ref="Z23:AE23"/>
    <mergeCell ref="Z24:AE24"/>
    <mergeCell ref="Z25:AE25"/>
    <mergeCell ref="Z26:AE26"/>
    <mergeCell ref="Z27:AE27"/>
    <mergeCell ref="Z28:AE28"/>
    <mergeCell ref="E280:J280"/>
    <mergeCell ref="E281:J281"/>
    <mergeCell ref="E282:J282"/>
    <mergeCell ref="E274:J274"/>
    <mergeCell ref="E275:J275"/>
    <mergeCell ref="E276:J276"/>
    <mergeCell ref="E277:J277"/>
    <mergeCell ref="E278:J278"/>
    <mergeCell ref="E279:J279"/>
    <mergeCell ref="E268:J268"/>
    <mergeCell ref="E269:J269"/>
    <mergeCell ref="E270:J270"/>
    <mergeCell ref="E271:J271"/>
    <mergeCell ref="E272:J272"/>
    <mergeCell ref="E273:J273"/>
    <mergeCell ref="E262:J262"/>
    <mergeCell ref="E263:J263"/>
    <mergeCell ref="E264:J264"/>
    <mergeCell ref="E265:J265"/>
    <mergeCell ref="E266:J266"/>
    <mergeCell ref="E267:J267"/>
    <mergeCell ref="E256:J256"/>
    <mergeCell ref="E257:J257"/>
    <mergeCell ref="E258:J258"/>
    <mergeCell ref="E259:J259"/>
    <mergeCell ref="E260:J260"/>
    <mergeCell ref="E261:J261"/>
    <mergeCell ref="E250:J250"/>
    <mergeCell ref="E251:J251"/>
    <mergeCell ref="E252:J252"/>
    <mergeCell ref="E253:J253"/>
    <mergeCell ref="E254:J254"/>
    <mergeCell ref="E255:J255"/>
    <mergeCell ref="E244:J244"/>
    <mergeCell ref="E245:J245"/>
    <mergeCell ref="E246:J246"/>
    <mergeCell ref="E247:J247"/>
    <mergeCell ref="E248:J248"/>
    <mergeCell ref="E249:J249"/>
    <mergeCell ref="E238:J238"/>
    <mergeCell ref="E239:J239"/>
    <mergeCell ref="E240:J240"/>
    <mergeCell ref="E241:J241"/>
    <mergeCell ref="E242:J242"/>
    <mergeCell ref="E243:J243"/>
    <mergeCell ref="E232:J232"/>
    <mergeCell ref="E233:J233"/>
    <mergeCell ref="E234:J234"/>
    <mergeCell ref="E235:J235"/>
    <mergeCell ref="E236:J236"/>
    <mergeCell ref="E237:J237"/>
    <mergeCell ref="E226:J226"/>
    <mergeCell ref="E227:J227"/>
    <mergeCell ref="E228:J228"/>
    <mergeCell ref="E229:J229"/>
    <mergeCell ref="E230:J230"/>
    <mergeCell ref="E231:J231"/>
    <mergeCell ref="E220:J220"/>
    <mergeCell ref="E221:J221"/>
    <mergeCell ref="E222:J222"/>
    <mergeCell ref="E223:J223"/>
    <mergeCell ref="E224:J224"/>
    <mergeCell ref="E225:J225"/>
    <mergeCell ref="E214:J214"/>
    <mergeCell ref="E215:J215"/>
    <mergeCell ref="E216:J216"/>
    <mergeCell ref="E217:J217"/>
    <mergeCell ref="E218:J218"/>
    <mergeCell ref="E219:J219"/>
    <mergeCell ref="E208:J208"/>
    <mergeCell ref="E209:J209"/>
    <mergeCell ref="E210:J210"/>
    <mergeCell ref="E211:J211"/>
    <mergeCell ref="E212:J212"/>
    <mergeCell ref="E213:J213"/>
    <mergeCell ref="E202:J202"/>
    <mergeCell ref="E203:J203"/>
    <mergeCell ref="E204:J204"/>
    <mergeCell ref="E205:J205"/>
    <mergeCell ref="E206:J206"/>
    <mergeCell ref="E207:J207"/>
    <mergeCell ref="E196:J196"/>
    <mergeCell ref="E197:J197"/>
    <mergeCell ref="E198:J198"/>
    <mergeCell ref="E199:J199"/>
    <mergeCell ref="E200:J200"/>
    <mergeCell ref="E201:J201"/>
    <mergeCell ref="E190:J190"/>
    <mergeCell ref="E191:J191"/>
    <mergeCell ref="E192:J192"/>
    <mergeCell ref="E193:J193"/>
    <mergeCell ref="E194:J194"/>
    <mergeCell ref="E195:J195"/>
    <mergeCell ref="E184:J184"/>
    <mergeCell ref="E185:J185"/>
    <mergeCell ref="E186:J186"/>
    <mergeCell ref="E187:J187"/>
    <mergeCell ref="E188:J188"/>
    <mergeCell ref="E189:J189"/>
    <mergeCell ref="E178:J178"/>
    <mergeCell ref="E179:J179"/>
    <mergeCell ref="E180:J180"/>
    <mergeCell ref="E181:J181"/>
    <mergeCell ref="E182:J182"/>
    <mergeCell ref="E183:J183"/>
    <mergeCell ref="E172:J172"/>
    <mergeCell ref="E173:J173"/>
    <mergeCell ref="E174:J174"/>
    <mergeCell ref="E175:J175"/>
    <mergeCell ref="E176:J176"/>
    <mergeCell ref="E177:J177"/>
    <mergeCell ref="E166:J166"/>
    <mergeCell ref="E167:J167"/>
    <mergeCell ref="E168:J168"/>
    <mergeCell ref="E169:J169"/>
    <mergeCell ref="E170:J170"/>
    <mergeCell ref="E171:J171"/>
    <mergeCell ref="E160:J160"/>
    <mergeCell ref="E161:J161"/>
    <mergeCell ref="E162:J162"/>
    <mergeCell ref="E163:J163"/>
    <mergeCell ref="E164:J164"/>
    <mergeCell ref="E165:J165"/>
    <mergeCell ref="E154:J154"/>
    <mergeCell ref="E155:J155"/>
    <mergeCell ref="E156:J156"/>
    <mergeCell ref="E157:J157"/>
    <mergeCell ref="E158:J158"/>
    <mergeCell ref="E159:J159"/>
    <mergeCell ref="E148:J148"/>
    <mergeCell ref="E149:J149"/>
    <mergeCell ref="E150:J150"/>
    <mergeCell ref="E151:J151"/>
    <mergeCell ref="E152:J152"/>
    <mergeCell ref="E153:J153"/>
    <mergeCell ref="E142:J142"/>
    <mergeCell ref="E143:J143"/>
    <mergeCell ref="E144:J144"/>
    <mergeCell ref="E145:J145"/>
    <mergeCell ref="E146:J146"/>
    <mergeCell ref="E147:J147"/>
    <mergeCell ref="E136:J136"/>
    <mergeCell ref="E137:J137"/>
    <mergeCell ref="E138:J138"/>
    <mergeCell ref="E139:J139"/>
    <mergeCell ref="E140:J140"/>
    <mergeCell ref="E141:J141"/>
    <mergeCell ref="E130:J130"/>
    <mergeCell ref="E131:J131"/>
    <mergeCell ref="E132:J132"/>
    <mergeCell ref="E133:J133"/>
    <mergeCell ref="E134:J134"/>
    <mergeCell ref="E135:J135"/>
    <mergeCell ref="E124:J124"/>
    <mergeCell ref="E125:J125"/>
    <mergeCell ref="E126:J126"/>
    <mergeCell ref="E127:J127"/>
    <mergeCell ref="E128:J128"/>
    <mergeCell ref="E129:J129"/>
    <mergeCell ref="E118:J118"/>
    <mergeCell ref="E119:J119"/>
    <mergeCell ref="E120:J120"/>
    <mergeCell ref="E121:J121"/>
    <mergeCell ref="E122:J122"/>
    <mergeCell ref="E123:J123"/>
    <mergeCell ref="E112:J112"/>
    <mergeCell ref="E113:J113"/>
    <mergeCell ref="E114:J114"/>
    <mergeCell ref="E115:J115"/>
    <mergeCell ref="E116:J116"/>
    <mergeCell ref="E117:J117"/>
    <mergeCell ref="E106:J106"/>
    <mergeCell ref="E107:J107"/>
    <mergeCell ref="E108:J108"/>
    <mergeCell ref="E109:J109"/>
    <mergeCell ref="E110:J110"/>
    <mergeCell ref="E111:J111"/>
    <mergeCell ref="E100:J100"/>
    <mergeCell ref="E101:J101"/>
    <mergeCell ref="E102:J102"/>
    <mergeCell ref="E103:J103"/>
    <mergeCell ref="E104:J104"/>
    <mergeCell ref="E105:J105"/>
    <mergeCell ref="E94:J94"/>
    <mergeCell ref="E95:J95"/>
    <mergeCell ref="E96:J96"/>
    <mergeCell ref="E97:J97"/>
    <mergeCell ref="E98:J98"/>
    <mergeCell ref="E99:J99"/>
    <mergeCell ref="E88:J88"/>
    <mergeCell ref="E89:J89"/>
    <mergeCell ref="E90:J90"/>
    <mergeCell ref="E91:J91"/>
    <mergeCell ref="E92:J92"/>
    <mergeCell ref="E93:J93"/>
    <mergeCell ref="E82:J82"/>
    <mergeCell ref="E83:J83"/>
    <mergeCell ref="E84:J84"/>
    <mergeCell ref="E85:J85"/>
    <mergeCell ref="E86:J86"/>
    <mergeCell ref="E87:J87"/>
    <mergeCell ref="E76:J76"/>
    <mergeCell ref="E77:J77"/>
    <mergeCell ref="E78:J78"/>
    <mergeCell ref="E79:J79"/>
    <mergeCell ref="E80:J80"/>
    <mergeCell ref="E81:J81"/>
    <mergeCell ref="E70:J70"/>
    <mergeCell ref="E71:J71"/>
    <mergeCell ref="E72:J72"/>
    <mergeCell ref="E73:J73"/>
    <mergeCell ref="E74:J74"/>
    <mergeCell ref="E75:J75"/>
    <mergeCell ref="E64:J64"/>
    <mergeCell ref="E65:J65"/>
    <mergeCell ref="E66:J66"/>
    <mergeCell ref="E67:J67"/>
    <mergeCell ref="E68:J68"/>
    <mergeCell ref="E69:J69"/>
    <mergeCell ref="E58:J58"/>
    <mergeCell ref="E59:J59"/>
    <mergeCell ref="E60:J60"/>
    <mergeCell ref="E61:J61"/>
    <mergeCell ref="E62:J62"/>
    <mergeCell ref="E63:J63"/>
    <mergeCell ref="E52:J52"/>
    <mergeCell ref="E53:J53"/>
    <mergeCell ref="E54:J54"/>
    <mergeCell ref="E55:J55"/>
    <mergeCell ref="E56:J56"/>
    <mergeCell ref="E57:J57"/>
    <mergeCell ref="E46:J46"/>
    <mergeCell ref="E47:J47"/>
    <mergeCell ref="E48:J48"/>
    <mergeCell ref="E49:J49"/>
    <mergeCell ref="E50:J50"/>
    <mergeCell ref="E51:J51"/>
    <mergeCell ref="E40:J40"/>
    <mergeCell ref="E41:J41"/>
    <mergeCell ref="E42:J42"/>
    <mergeCell ref="E43:J43"/>
    <mergeCell ref="E44:J44"/>
    <mergeCell ref="E45:J45"/>
    <mergeCell ref="E34:J34"/>
    <mergeCell ref="E35:J35"/>
    <mergeCell ref="E36:J36"/>
    <mergeCell ref="E37:J37"/>
    <mergeCell ref="E38:J38"/>
    <mergeCell ref="E39:J39"/>
    <mergeCell ref="CP31:CQ31"/>
    <mergeCell ref="CR31:CS31"/>
    <mergeCell ref="CT31:CU31"/>
    <mergeCell ref="CV31:CW31"/>
    <mergeCell ref="E32:J32"/>
    <mergeCell ref="E33:J33"/>
    <mergeCell ref="CD31:CE31"/>
    <mergeCell ref="CF31:CG31"/>
    <mergeCell ref="CH31:CI31"/>
    <mergeCell ref="CJ31:CK31"/>
    <mergeCell ref="CL31:CM31"/>
    <mergeCell ref="CN31:CO31"/>
    <mergeCell ref="B29:J29"/>
    <mergeCell ref="Z29:AE29"/>
    <mergeCell ref="B31:J31"/>
    <mergeCell ref="K31:AI31"/>
    <mergeCell ref="AJ31:AL31"/>
    <mergeCell ref="CB31:CC31"/>
    <mergeCell ref="AG26:AI26"/>
    <mergeCell ref="AJ26:AL26"/>
    <mergeCell ref="B27:S27"/>
    <mergeCell ref="AG27:AI27"/>
    <mergeCell ref="AJ27:AL27"/>
    <mergeCell ref="B28:E28"/>
    <mergeCell ref="G28:J28"/>
    <mergeCell ref="U28:U29"/>
    <mergeCell ref="AG28:AI28"/>
    <mergeCell ref="AJ28:AL28"/>
    <mergeCell ref="AG23:AI23"/>
    <mergeCell ref="AJ23:AL23"/>
    <mergeCell ref="AG24:AI24"/>
    <mergeCell ref="AJ24:AL24"/>
    <mergeCell ref="AG25:AI25"/>
    <mergeCell ref="AJ25:AL25"/>
    <mergeCell ref="AG20:AI20"/>
    <mergeCell ref="AJ20:AL20"/>
    <mergeCell ref="AG21:AI21"/>
    <mergeCell ref="AJ21:AL21"/>
    <mergeCell ref="AG22:AI22"/>
    <mergeCell ref="AJ22:AL22"/>
    <mergeCell ref="AG17:AI17"/>
    <mergeCell ref="AJ17:AL17"/>
    <mergeCell ref="AG18:AI18"/>
    <mergeCell ref="AJ18:AL18"/>
    <mergeCell ref="AG19:AI19"/>
    <mergeCell ref="AJ19:AL19"/>
    <mergeCell ref="AG14:AI14"/>
    <mergeCell ref="AJ14:AL14"/>
    <mergeCell ref="B15:T15"/>
    <mergeCell ref="AG15:AI15"/>
    <mergeCell ref="AJ15:AL15"/>
    <mergeCell ref="AG16:AI16"/>
    <mergeCell ref="AJ16:AL16"/>
    <mergeCell ref="B14:J14"/>
    <mergeCell ref="Z14:AE14"/>
    <mergeCell ref="Z15:AE15"/>
    <mergeCell ref="Z16:AE16"/>
    <mergeCell ref="Z17:AE17"/>
    <mergeCell ref="Z18:AE18"/>
    <mergeCell ref="Z19:AE19"/>
    <mergeCell ref="AG12:AI12"/>
    <mergeCell ref="AJ12:AL12"/>
    <mergeCell ref="B13:E13"/>
    <mergeCell ref="F13:J13"/>
    <mergeCell ref="L13:Q13"/>
    <mergeCell ref="R13:S13"/>
    <mergeCell ref="T13:U13"/>
    <mergeCell ref="V13:W13"/>
    <mergeCell ref="AG13:AI13"/>
    <mergeCell ref="AJ13:AL13"/>
    <mergeCell ref="B12:E12"/>
    <mergeCell ref="F12:J12"/>
    <mergeCell ref="L12:Q12"/>
    <mergeCell ref="R12:S12"/>
    <mergeCell ref="T12:U12"/>
    <mergeCell ref="V12:W12"/>
    <mergeCell ref="Z12:AE12"/>
    <mergeCell ref="Z13:AE13"/>
    <mergeCell ref="B10:E10"/>
    <mergeCell ref="F10:J10"/>
    <mergeCell ref="L10:Q10"/>
    <mergeCell ref="AG10:AI10"/>
    <mergeCell ref="AJ10:AL10"/>
    <mergeCell ref="B11:E11"/>
    <mergeCell ref="F11:J11"/>
    <mergeCell ref="L11:Q11"/>
    <mergeCell ref="AG11:AI11"/>
    <mergeCell ref="AJ11:AL11"/>
    <mergeCell ref="Z10:AE10"/>
    <mergeCell ref="Z11:AE11"/>
    <mergeCell ref="B8:E8"/>
    <mergeCell ref="L8:Q8"/>
    <mergeCell ref="AG8:AI8"/>
    <mergeCell ref="AJ8:AL8"/>
    <mergeCell ref="B9:E9"/>
    <mergeCell ref="L9:Q9"/>
    <mergeCell ref="AG9:AI9"/>
    <mergeCell ref="AJ9:AL9"/>
    <mergeCell ref="B6:E6"/>
    <mergeCell ref="F6:J6"/>
    <mergeCell ref="L6:Q6"/>
    <mergeCell ref="AG6:AI6"/>
    <mergeCell ref="AJ6:AL6"/>
    <mergeCell ref="B7:E7"/>
    <mergeCell ref="F7:J7"/>
    <mergeCell ref="L7:Q7"/>
    <mergeCell ref="AG7:AI7"/>
    <mergeCell ref="AJ7:AL7"/>
    <mergeCell ref="Z6:AE6"/>
    <mergeCell ref="Z7:AE7"/>
    <mergeCell ref="Z8:AE8"/>
    <mergeCell ref="Z9:AE9"/>
    <mergeCell ref="B4:E4"/>
    <mergeCell ref="F4:J4"/>
    <mergeCell ref="L4:Q4"/>
    <mergeCell ref="AG4:AI4"/>
    <mergeCell ref="AJ4:AL4"/>
    <mergeCell ref="B5:E5"/>
    <mergeCell ref="F5:J5"/>
    <mergeCell ref="L5:Q5"/>
    <mergeCell ref="AG5:AI5"/>
    <mergeCell ref="AJ5:AL5"/>
    <mergeCell ref="Z4:AE4"/>
    <mergeCell ref="Z5:AE5"/>
    <mergeCell ref="B1:AL1"/>
    <mergeCell ref="B3:J3"/>
    <mergeCell ref="L3:Q3"/>
    <mergeCell ref="R3:S3"/>
    <mergeCell ref="T3:U3"/>
    <mergeCell ref="V3:W3"/>
    <mergeCell ref="Z3:AE3"/>
    <mergeCell ref="AG3:AI3"/>
    <mergeCell ref="AJ3:AL3"/>
  </mergeCells>
  <conditionalFormatting sqref="BE4:BF4">
    <cfRule type="containsText" dxfId="90" priority="19" operator="containsText" text="KISMEN ULAŞILDI">
      <formula>NOT(ISERROR(SEARCH("KISMEN ULAŞILDI",BE4)))</formula>
    </cfRule>
    <cfRule type="containsText" dxfId="89" priority="20" operator="containsText" text="ULAŞILDI">
      <formula>NOT(ISERROR(SEARCH("ULAŞILDI",BE4)))</formula>
    </cfRule>
    <cfRule type="containsText" dxfId="88" priority="21" operator="containsText" text="ULAŞILAMADI">
      <formula>NOT(ISERROR(SEARCH("ULAŞILAMADI",BE4)))</formula>
    </cfRule>
  </conditionalFormatting>
  <conditionalFormatting sqref="AG4:AG28 AJ11">
    <cfRule type="containsText" dxfId="87" priority="16" operator="containsText" text="KISMEN ULAŞILDI">
      <formula>NOT(ISERROR(SEARCH("KISMEN ULAŞILDI",AG4)))</formula>
    </cfRule>
    <cfRule type="containsText" dxfId="86" priority="17" operator="containsText" text="ULAŞILDI">
      <formula>NOT(ISERROR(SEARCH("ULAŞILDI",AG4)))</formula>
    </cfRule>
    <cfRule type="containsText" dxfId="85" priority="18" operator="containsText" text="ULAŞILAMADI">
      <formula>NOT(ISERROR(SEARCH("ULAŞILAMADI",AG4)))</formula>
    </cfRule>
  </conditionalFormatting>
  <conditionalFormatting sqref="AJ4:AJ10 AJ12:AJ28">
    <cfRule type="cellIs" dxfId="84" priority="9" operator="equal">
      <formula>"ÇOK KOLAY"</formula>
    </cfRule>
    <cfRule type="cellIs" dxfId="83" priority="10" operator="equal">
      <formula>"KOLAY"</formula>
    </cfRule>
    <cfRule type="cellIs" dxfId="82" priority="11" operator="equal">
      <formula>"ORTA"</formula>
    </cfRule>
    <cfRule type="cellIs" dxfId="81" priority="12" operator="equal">
      <formula>"ZOR"</formula>
    </cfRule>
    <cfRule type="cellIs" dxfId="80" priority="13" operator="equal">
      <formula>"ZOR"</formula>
    </cfRule>
    <cfRule type="cellIs" dxfId="79" priority="14" operator="equal">
      <formula>"ÇOK ZOR"</formula>
    </cfRule>
  </conditionalFormatting>
  <conditionalFormatting sqref="AJ4:AJ10 AJ12:AJ28">
    <cfRule type="cellIs" dxfId="78" priority="15" operator="equal">
      <formula>"zor"</formula>
    </cfRule>
  </conditionalFormatting>
  <conditionalFormatting sqref="AG4:AI28 AJ11:AL11">
    <cfRule type="containsText" dxfId="77" priority="8" operator="containsText" text="HATALI VERİ GİRDİNİZ">
      <formula>NOT(ISERROR(SEARCH("HATALI VERİ GİRDİNİZ",AG4)))</formula>
    </cfRule>
  </conditionalFormatting>
  <conditionalFormatting sqref="AJ4:AL10 AJ12:AL28">
    <cfRule type="containsText" dxfId="76" priority="7" operator="containsText" text="HATALI VERİ GİRDİNİZ">
      <formula>NOT(ISERROR(SEARCH("HATALI VERİ GİRDİNİZ",AJ4)))</formula>
    </cfRule>
  </conditionalFormatting>
  <conditionalFormatting sqref="K33:K282">
    <cfRule type="cellIs" dxfId="75" priority="22" operator="greaterThan">
      <formula>$AF$4</formula>
    </cfRule>
  </conditionalFormatting>
  <conditionalFormatting sqref="L33:L282">
    <cfRule type="cellIs" dxfId="74" priority="23" operator="greaterThan">
      <formula>$AF$5</formula>
    </cfRule>
  </conditionalFormatting>
  <conditionalFormatting sqref="M33:M282">
    <cfRule type="cellIs" dxfId="73" priority="24" operator="greaterThan">
      <formula>$AF$6</formula>
    </cfRule>
  </conditionalFormatting>
  <conditionalFormatting sqref="N33:N282">
    <cfRule type="cellIs" dxfId="72" priority="25" operator="greaterThan">
      <formula>$AF$7</formula>
    </cfRule>
  </conditionalFormatting>
  <conditionalFormatting sqref="O33:O282">
    <cfRule type="cellIs" dxfId="71" priority="26" operator="greaterThan">
      <formula>$AF$8</formula>
    </cfRule>
  </conditionalFormatting>
  <conditionalFormatting sqref="P33:P282">
    <cfRule type="cellIs" dxfId="70" priority="27" operator="greaterThan">
      <formula>$AF$9</formula>
    </cfRule>
  </conditionalFormatting>
  <conditionalFormatting sqref="Q33:Q282">
    <cfRule type="cellIs" dxfId="69" priority="28" operator="greaterThan">
      <formula>$AF$10</formula>
    </cfRule>
  </conditionalFormatting>
  <conditionalFormatting sqref="R33:R282">
    <cfRule type="cellIs" dxfId="68" priority="29" operator="greaterThan">
      <formula>$AF$11</formula>
    </cfRule>
  </conditionalFormatting>
  <conditionalFormatting sqref="S33:S282">
    <cfRule type="cellIs" dxfId="67" priority="30" operator="greaterThan">
      <formula>$AF$12</formula>
    </cfRule>
  </conditionalFormatting>
  <conditionalFormatting sqref="T33:T282">
    <cfRule type="cellIs" dxfId="66" priority="31" operator="greaterThan">
      <formula>$AF$13</formula>
    </cfRule>
  </conditionalFormatting>
  <conditionalFormatting sqref="U33:U282">
    <cfRule type="cellIs" dxfId="65" priority="32" operator="greaterThan">
      <formula>$AF$14</formula>
    </cfRule>
  </conditionalFormatting>
  <conditionalFormatting sqref="V33:V282">
    <cfRule type="cellIs" dxfId="64" priority="33" operator="greaterThan">
      <formula>$AF$15</formula>
    </cfRule>
  </conditionalFormatting>
  <conditionalFormatting sqref="W33:W282">
    <cfRule type="cellIs" dxfId="63" priority="34" operator="greaterThan">
      <formula>$AF$16</formula>
    </cfRule>
  </conditionalFormatting>
  <conditionalFormatting sqref="X33:X282">
    <cfRule type="cellIs" dxfId="62" priority="35" operator="greaterThan">
      <formula>$AF$17</formula>
    </cfRule>
  </conditionalFormatting>
  <conditionalFormatting sqref="Y33:Y282">
    <cfRule type="cellIs" dxfId="61" priority="36" operator="greaterThan">
      <formula>$AF$18</formula>
    </cfRule>
  </conditionalFormatting>
  <conditionalFormatting sqref="Z33:Z282">
    <cfRule type="cellIs" dxfId="60" priority="37" operator="greaterThan">
      <formula>$AF$19</formula>
    </cfRule>
  </conditionalFormatting>
  <conditionalFormatting sqref="AA33:AA282">
    <cfRule type="cellIs" dxfId="59" priority="38" operator="greaterThan">
      <formula>$AF$20</formula>
    </cfRule>
  </conditionalFormatting>
  <conditionalFormatting sqref="AB33:AB282">
    <cfRule type="cellIs" dxfId="58" priority="39" operator="greaterThan">
      <formula>$AF$21</formula>
    </cfRule>
  </conditionalFormatting>
  <conditionalFormatting sqref="AC33:AC282">
    <cfRule type="cellIs" dxfId="57" priority="40" operator="greaterThan">
      <formula>$AF$22</formula>
    </cfRule>
  </conditionalFormatting>
  <conditionalFormatting sqref="AD33:AD282">
    <cfRule type="cellIs" dxfId="56" priority="41" operator="greaterThan">
      <formula>$AF$23</formula>
    </cfRule>
  </conditionalFormatting>
  <conditionalFormatting sqref="AE33:AE282">
    <cfRule type="cellIs" dxfId="55" priority="42" operator="greaterThan">
      <formula>$AF$24</formula>
    </cfRule>
  </conditionalFormatting>
  <conditionalFormatting sqref="AF33:AF282">
    <cfRule type="cellIs" dxfId="54" priority="43" operator="greaterThan">
      <formula>$AF$25</formula>
    </cfRule>
  </conditionalFormatting>
  <conditionalFormatting sqref="AG33:AG282">
    <cfRule type="cellIs" dxfId="53" priority="44" operator="greaterThan">
      <formula>$AF$26</formula>
    </cfRule>
  </conditionalFormatting>
  <conditionalFormatting sqref="AH33:AH282">
    <cfRule type="cellIs" dxfId="52" priority="45" operator="greaterThan">
      <formula>$AF$27</formula>
    </cfRule>
  </conditionalFormatting>
  <conditionalFormatting sqref="AI33:AI282">
    <cfRule type="cellIs" dxfId="51" priority="46" operator="greaterThan">
      <formula>$AF$28</formula>
    </cfRule>
  </conditionalFormatting>
  <conditionalFormatting sqref="AF29">
    <cfRule type="cellIs" dxfId="50" priority="6" operator="greaterThan">
      <formula>100</formula>
    </cfRule>
  </conditionalFormatting>
  <conditionalFormatting sqref="AK33:AK282">
    <cfRule type="cellIs" dxfId="49" priority="5" operator="greaterThan">
      <formula>100</formula>
    </cfRule>
  </conditionalFormatting>
  <conditionalFormatting sqref="AL33:AL282">
    <cfRule type="cellIs" dxfId="48" priority="4" operator="greaterThan">
      <formula>100</formula>
    </cfRule>
  </conditionalFormatting>
  <conditionalFormatting sqref="AL33:AL39">
    <cfRule type="cellIs" dxfId="47" priority="3" operator="greaterThan">
      <formula>100</formula>
    </cfRule>
  </conditionalFormatting>
  <conditionalFormatting sqref="AJ33:AJ282">
    <cfRule type="cellIs" dxfId="46" priority="2" operator="greaterThan">
      <formula>100</formula>
    </cfRule>
  </conditionalFormatting>
  <conditionalFormatting sqref="AJ11:AL11">
    <cfRule type="containsText" dxfId="45" priority="1" operator="containsText" text="ÇOK KOLAY">
      <formula>NOT(ISERROR(SEARCH("ÇOK KOLAY",AJ11)))</formula>
    </cfRule>
  </conditionalFormatting>
  <printOptions horizontalCentered="1"/>
  <pageMargins left="0" right="0" top="0" bottom="0" header="0" footer="0"/>
  <pageSetup paperSize="9" scale="57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autoPageBreaks="0" fitToPage="1"/>
  </sheetPr>
  <dimension ref="B1:CW351"/>
  <sheetViews>
    <sheetView showOutlineSymbols="0" topLeftCell="A19" zoomScaleNormal="100" workbookViewId="0">
      <selection activeCell="F10" sqref="F10:J10"/>
    </sheetView>
  </sheetViews>
  <sheetFormatPr defaultRowHeight="12.75" x14ac:dyDescent="0.2"/>
  <cols>
    <col min="1" max="1" width="2.140625" style="6" customWidth="1"/>
    <col min="2" max="3" width="4.42578125" style="6" customWidth="1"/>
    <col min="4" max="4" width="6.7109375" style="6" customWidth="1"/>
    <col min="5" max="5" width="4" style="6" customWidth="1"/>
    <col min="6" max="10" width="4.42578125" style="6" customWidth="1"/>
    <col min="11" max="37" width="5" style="6" customWidth="1"/>
    <col min="38" max="38" width="4.5703125" style="6" customWidth="1"/>
    <col min="39" max="39" width="11.85546875" style="6" customWidth="1"/>
    <col min="40" max="40" width="9.5703125" style="6" customWidth="1"/>
    <col min="41" max="41" width="16.7109375" style="6" customWidth="1"/>
    <col min="42" max="78" width="9.140625" style="6"/>
    <col min="79" max="79" width="9.140625" style="6" customWidth="1"/>
    <col min="80" max="80" width="7.5703125" style="6" customWidth="1"/>
    <col min="81" max="81" width="5.7109375" style="6" customWidth="1"/>
    <col min="82" max="82" width="9.140625" style="6"/>
    <col min="83" max="83" width="10" style="6" customWidth="1"/>
    <col min="84" max="16384" width="9.140625" style="6"/>
  </cols>
  <sheetData>
    <row r="1" spans="2:58" ht="16.5" customHeight="1" x14ac:dyDescent="0.3">
      <c r="B1" s="150" t="s">
        <v>9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81"/>
      <c r="AN1" s="81"/>
      <c r="AO1" s="35"/>
      <c r="AP1" s="35"/>
      <c r="AQ1" s="35"/>
    </row>
    <row r="2" spans="2:58" ht="7.5" customHeight="1" thickBot="1" x14ac:dyDescent="0.3"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16"/>
      <c r="AO2" s="89"/>
      <c r="AP2" s="35"/>
      <c r="AQ2" s="35"/>
    </row>
    <row r="3" spans="2:58" ht="25.5" customHeight="1" thickTop="1" thickBot="1" x14ac:dyDescent="0.3">
      <c r="B3" s="154" t="s">
        <v>18</v>
      </c>
      <c r="C3" s="155"/>
      <c r="D3" s="156"/>
      <c r="E3" s="156"/>
      <c r="F3" s="156"/>
      <c r="G3" s="156"/>
      <c r="H3" s="156"/>
      <c r="I3" s="156"/>
      <c r="J3" s="157"/>
      <c r="K3" s="5"/>
      <c r="L3" s="191" t="s">
        <v>8</v>
      </c>
      <c r="M3" s="192"/>
      <c r="N3" s="192"/>
      <c r="O3" s="192"/>
      <c r="P3" s="192"/>
      <c r="Q3" s="192"/>
      <c r="R3" s="193" t="s">
        <v>46</v>
      </c>
      <c r="S3" s="194"/>
      <c r="T3" s="226" t="s">
        <v>47</v>
      </c>
      <c r="U3" s="227"/>
      <c r="V3" s="226" t="s">
        <v>44</v>
      </c>
      <c r="W3" s="227"/>
      <c r="Y3" s="111" t="s">
        <v>50</v>
      </c>
      <c r="Z3" s="242" t="s">
        <v>1</v>
      </c>
      <c r="AA3" s="243"/>
      <c r="AB3" s="243"/>
      <c r="AC3" s="243"/>
      <c r="AD3" s="243"/>
      <c r="AE3" s="243"/>
      <c r="AF3" s="63" t="s">
        <v>17</v>
      </c>
      <c r="AG3" s="160" t="s">
        <v>37</v>
      </c>
      <c r="AH3" s="161"/>
      <c r="AI3" s="161"/>
      <c r="AJ3" s="238" t="s">
        <v>38</v>
      </c>
      <c r="AK3" s="239"/>
      <c r="AL3" s="240"/>
      <c r="AM3" s="102"/>
      <c r="AN3" s="16"/>
      <c r="AO3" s="89"/>
    </row>
    <row r="4" spans="2:58" ht="21.95" customHeight="1" thickTop="1" thickBot="1" x14ac:dyDescent="0.25">
      <c r="B4" s="127" t="s">
        <v>11</v>
      </c>
      <c r="C4" s="128"/>
      <c r="D4" s="129"/>
      <c r="E4" s="129"/>
      <c r="F4" s="130" t="s">
        <v>29</v>
      </c>
      <c r="G4" s="130"/>
      <c r="H4" s="130"/>
      <c r="I4" s="130"/>
      <c r="J4" s="131"/>
      <c r="K4" s="5"/>
      <c r="L4" s="221" t="s">
        <v>19</v>
      </c>
      <c r="M4" s="222"/>
      <c r="N4" s="222"/>
      <c r="O4" s="222"/>
      <c r="P4" s="222"/>
      <c r="Q4" s="223"/>
      <c r="R4" s="45" t="e">
        <f>TRANSPOSE(#REF!)</f>
        <v>#REF!</v>
      </c>
      <c r="S4" s="46" t="e">
        <f>TRANSPOSE(#REF!)</f>
        <v>#REF!</v>
      </c>
      <c r="T4" s="47">
        <f ca="1">SUMPRODUCT(SUBTOTAL(3,OFFSET($AV$33:$AV$250,ROW($AV$33:$AV$250 )-MIN(ROW($AV$33:$AV$250)),,1)),--($AV$33:$AV$250&lt;49),--($AV$33:$AV$250&gt;0))</f>
        <v>0</v>
      </c>
      <c r="U4" s="48" t="e">
        <f ca="1">T4/SUM(T4:T8)</f>
        <v>#DIV/0!</v>
      </c>
      <c r="V4" s="47">
        <f ca="1">SUMPRODUCT(SUBTOTAL(3,OFFSET($AL$33:$AL$250,ROW($AL$33:$AL$250 )-MIN(ROW($AL$33:$AL$250)),,1)),--($AL$33:$AL$250&lt;49),--($AL$33:$AL$250&gt;0))</f>
        <v>0</v>
      </c>
      <c r="W4" s="48" t="e">
        <f ca="1">V4/SUM(V4:V8)</f>
        <v>#DIV/0!</v>
      </c>
      <c r="Y4" s="112">
        <v>1</v>
      </c>
      <c r="Z4" s="248"/>
      <c r="AA4" s="249"/>
      <c r="AB4" s="249"/>
      <c r="AC4" s="249"/>
      <c r="AD4" s="249"/>
      <c r="AE4" s="250"/>
      <c r="AF4" s="62"/>
      <c r="AG4" s="122" t="str">
        <f>IF(AND(K284&lt;=49),"ULAŞILAMADI",IF(AND(K284&gt;49,K284&lt;=75),"KISMEN ULAŞILDI",IF(AND(K284&gt;=75,K284&lt;=100),"ULAŞILDI",IF(AND(K284&gt;100,K284=""),"","HATALI VERİ GİRDİNİZ"))))</f>
        <v/>
      </c>
      <c r="AH4" s="123"/>
      <c r="AI4" s="124"/>
      <c r="AJ4" s="244" t="str">
        <f>IF(AND(AW288&lt;=19),"ÇOK ZOR",IF(AND(AW288&gt;19,AW288&lt;40),"ZOR",IF(AND(AW288&gt;39,AW288&lt;60),"ORTA",IF(AND(AW288&gt;59,AW288&lt;80),"KOLAY",IF(AND(AW288&gt;79,AW288&lt;101),"ÇOK KOLAY",IF(AND(AW288&gt;100,AW288=""),"","HATALI VERİ GİRDİNİZ"))))))</f>
        <v/>
      </c>
      <c r="AK4" s="245"/>
      <c r="AL4" s="246"/>
      <c r="BE4" s="103"/>
      <c r="BF4" s="103"/>
    </row>
    <row r="5" spans="2:58" ht="21.95" customHeight="1" thickTop="1" thickBot="1" x14ac:dyDescent="0.3">
      <c r="B5" s="127" t="s">
        <v>10</v>
      </c>
      <c r="C5" s="128"/>
      <c r="D5" s="129"/>
      <c r="E5" s="129"/>
      <c r="F5" s="130" t="s">
        <v>30</v>
      </c>
      <c r="G5" s="130"/>
      <c r="H5" s="130"/>
      <c r="I5" s="130"/>
      <c r="J5" s="131"/>
      <c r="K5" s="5"/>
      <c r="L5" s="224" t="s">
        <v>20</v>
      </c>
      <c r="M5" s="225"/>
      <c r="N5" s="225"/>
      <c r="O5" s="225"/>
      <c r="P5" s="225"/>
      <c r="Q5" s="225"/>
      <c r="R5" s="45" t="e">
        <f>TRANSPOSE(#REF!)</f>
        <v>#REF!</v>
      </c>
      <c r="S5" s="46" t="e">
        <f>TRANSPOSE(#REF!)</f>
        <v>#REF!</v>
      </c>
      <c r="T5" s="50">
        <f ca="1">SUMPRODUCT(SUBTOTAL(3,OFFSET($AV$33:$AV$250,ROW($AV$33:$AV$250 )-MIN(ROW($AV$33:$AV$250)),,1)),--($AV$33:$AV$250&gt;49),--($AV$33:$AV$250&lt;60))</f>
        <v>0</v>
      </c>
      <c r="U5" s="48" t="e">
        <f ca="1">T5/SUM(T4:T8)</f>
        <v>#DIV/0!</v>
      </c>
      <c r="V5" s="50">
        <f ca="1">SUMPRODUCT(SUBTOTAL(3,OFFSET($AL$33:$AL$250,ROW($AL$33:$AL$250 )-MIN(ROW($AL$33:$AL$250)),,1)),--($AL$33:$AL$250&gt;49),--($AL$33:$AL$250&lt;60))</f>
        <v>0</v>
      </c>
      <c r="W5" s="48" t="e">
        <f ca="1">V5/SUM(V4:V8)</f>
        <v>#DIV/0!</v>
      </c>
      <c r="Y5" s="113">
        <v>2</v>
      </c>
      <c r="Z5" s="248"/>
      <c r="AA5" s="249"/>
      <c r="AB5" s="249"/>
      <c r="AC5" s="249"/>
      <c r="AD5" s="249"/>
      <c r="AE5" s="250"/>
      <c r="AF5" s="53"/>
      <c r="AG5" s="122" t="str">
        <f>IF(AND(L284&lt;=49),"ULAŞILAMADI",IF(AND(L284&gt;49,L284&lt;=75),"KISMEN ULAŞILDI",IF(AND(L284&gt;=75,L284&lt;=100),"ULAŞILDI",IF(AND(L284&gt;100,L284=""),"","HATALI VERİ GİRDİNİZ"))))</f>
        <v/>
      </c>
      <c r="AH5" s="123"/>
      <c r="AI5" s="124"/>
      <c r="AJ5" s="244" t="str">
        <f>IF(AND(AX288&lt;=19),"ÇOK ZOR",IF(AND(AX288&gt;19,AX288&lt;40),"ZOR",IF(AND(AX288&gt;39,AX288&lt;60),"ORTA",IF(AND(AX288&gt;59,AX288&lt;80),"KOLAY",IF(AND(AX288&gt;79,AX288&lt;101),"ÇOK KOLAY",IF(AND(AX288&gt;100,AX288=""),"","HATALI VERİ GİRDİNİZ"))))))</f>
        <v/>
      </c>
      <c r="AK5" s="245"/>
      <c r="AL5" s="246"/>
      <c r="AM5" s="88"/>
      <c r="AN5" s="16"/>
      <c r="AO5" s="89"/>
    </row>
    <row r="6" spans="2:58" ht="21.95" customHeight="1" thickTop="1" thickBot="1" x14ac:dyDescent="0.3">
      <c r="B6" s="127" t="s">
        <v>12</v>
      </c>
      <c r="C6" s="128"/>
      <c r="D6" s="129"/>
      <c r="E6" s="129"/>
      <c r="F6" s="130">
        <v>1</v>
      </c>
      <c r="G6" s="130"/>
      <c r="H6" s="130"/>
      <c r="I6" s="130"/>
      <c r="J6" s="131"/>
      <c r="K6" s="5"/>
      <c r="L6" s="224" t="s">
        <v>21</v>
      </c>
      <c r="M6" s="225"/>
      <c r="N6" s="225"/>
      <c r="O6" s="225"/>
      <c r="P6" s="225"/>
      <c r="Q6" s="225"/>
      <c r="R6" s="45" t="e">
        <f>TRANSPOSE(#REF!)</f>
        <v>#REF!</v>
      </c>
      <c r="S6" s="46" t="e">
        <f>TRANSPOSE(#REF!)</f>
        <v>#REF!</v>
      </c>
      <c r="T6" s="50">
        <f ca="1">SUMPRODUCT(SUBTOTAL(3,OFFSET($AV$33:$AV$250,ROW($AV$33:$AV$250 )-MIN(ROW($AV$33:$AV$250)),,1)),--($AV$33:$AV$250&gt;59),--($AV$33:$AV$250&lt;70))</f>
        <v>0</v>
      </c>
      <c r="U6" s="48" t="e">
        <f ca="1">T6/SUM(T4:T8)</f>
        <v>#DIV/0!</v>
      </c>
      <c r="V6" s="50">
        <f ca="1">SUMPRODUCT(SUBTOTAL(3,OFFSET($AL$33:$AL$250,ROW($AL$33:$AL$250 )-MIN(ROW($AL$33:$AL$250)),,1)),--($AL$33:$AL$250&gt;59),--($AL$33:$AL$250&lt;70))</f>
        <v>0</v>
      </c>
      <c r="W6" s="48" t="e">
        <f ca="1">V6/SUM(V4:V8)</f>
        <v>#DIV/0!</v>
      </c>
      <c r="Y6" s="113">
        <v>3</v>
      </c>
      <c r="Z6" s="248"/>
      <c r="AA6" s="249"/>
      <c r="AB6" s="249"/>
      <c r="AC6" s="249"/>
      <c r="AD6" s="249"/>
      <c r="AE6" s="250"/>
      <c r="AF6" s="53"/>
      <c r="AG6" s="122" t="str">
        <f>IF(AND(M284&lt;=49),"ULAŞILAMADI",IF(AND(M284&gt;49,M284&lt;=75),"KISMEN ULAŞILDI",IF(AND(M284&gt;=75,M284&lt;=100),"ULAŞILDI",IF(AND(M284&gt;100,M284=""),"","HATALI VERİ GİRDİNİZ"))))</f>
        <v/>
      </c>
      <c r="AH6" s="123"/>
      <c r="AI6" s="124"/>
      <c r="AJ6" s="244" t="str">
        <f>IF(AND(AY288&lt;=19),"ÇOK ZOR",IF(AND(AY288&gt;19,AY288&lt;40),"ZOR",IF(AND(AY288&gt;39,AY288&lt;60),"ORTA",IF(AND(AY288&gt;59,AY288&lt;80),"KOLAY",IF(AND(AY288&gt;79,AY288&lt;101),"ÇOK KOLAY",IF(AND(AY288&gt;100,AY288=""),"","HATALI VERİ GİRDİNİZ"))))))</f>
        <v/>
      </c>
      <c r="AK6" s="245"/>
      <c r="AL6" s="246"/>
      <c r="AM6" s="88"/>
      <c r="AN6" s="16"/>
      <c r="AO6" s="89"/>
    </row>
    <row r="7" spans="2:58" ht="21.95" customHeight="1" thickTop="1" thickBot="1" x14ac:dyDescent="0.3">
      <c r="B7" s="127" t="s">
        <v>13</v>
      </c>
      <c r="C7" s="128"/>
      <c r="D7" s="129"/>
      <c r="E7" s="129"/>
      <c r="F7" s="130" t="s">
        <v>31</v>
      </c>
      <c r="G7" s="130"/>
      <c r="H7" s="130"/>
      <c r="I7" s="130"/>
      <c r="J7" s="131"/>
      <c r="K7" s="5"/>
      <c r="L7" s="224" t="s">
        <v>22</v>
      </c>
      <c r="M7" s="225"/>
      <c r="N7" s="225"/>
      <c r="O7" s="225"/>
      <c r="P7" s="225"/>
      <c r="Q7" s="225"/>
      <c r="R7" s="45" t="e">
        <f>TRANSPOSE(#REF!)</f>
        <v>#REF!</v>
      </c>
      <c r="S7" s="46" t="e">
        <f>TRANSPOSE(#REF!)</f>
        <v>#REF!</v>
      </c>
      <c r="T7" s="50">
        <f ca="1">SUMPRODUCT(SUBTOTAL(3,OFFSET($AV$33:$AV$250,ROW($AV$33:$AV$250 )-MIN(ROW($AV$33:$AV$250)),,1)),--($AV$33:$AV$250&gt;69),--($AV$33:$AV$250&lt;85))</f>
        <v>0</v>
      </c>
      <c r="U7" s="48" t="e">
        <f ca="1">T7/SUM(T4:T8)</f>
        <v>#DIV/0!</v>
      </c>
      <c r="V7" s="50">
        <f ca="1">SUMPRODUCT(SUBTOTAL(3,OFFSET($AL$33:$AL$250,ROW($AL$33:$AL$250 )-MIN(ROW($AL$33:$AL$250)),,1)),--($AL$33:$AL$250&gt;69),--($AL$33:$AL$250&lt;85))</f>
        <v>0</v>
      </c>
      <c r="W7" s="48" t="e">
        <f ca="1">V7/SUM(V4:V8)</f>
        <v>#DIV/0!</v>
      </c>
      <c r="Y7" s="113">
        <v>4</v>
      </c>
      <c r="Z7" s="248"/>
      <c r="AA7" s="249"/>
      <c r="AB7" s="249"/>
      <c r="AC7" s="249"/>
      <c r="AD7" s="249"/>
      <c r="AE7" s="250"/>
      <c r="AF7" s="53"/>
      <c r="AG7" s="122" t="str">
        <f>IF(AND(N284&lt;=49),"ULAŞILAMADI",IF(AND(N284&gt;49,N284&lt;=75),"KISMEN ULAŞILDI",IF(AND(N284&gt;=75,N284&lt;=100),"ULAŞILDI",IF(AND(N284&gt;100,N284=""),"","HATALI VERİ GİRDİNİZ"))))</f>
        <v/>
      </c>
      <c r="AH7" s="123"/>
      <c r="AI7" s="124"/>
      <c r="AJ7" s="244" t="str">
        <f>IF(AND(AZ288&lt;=19),"ÇOK ZOR",IF(AND(AZ288&gt;19,AZ288&lt;40),"ZOR",IF(AND(AZ288&gt;39,AZ288&lt;60),"ORTA",IF(AND(AZ288&gt;59,AZ288&lt;80),"KOLAY",IF(AND(AZ288&gt;79,AZ288&lt;101),"ÇOK KOLAY",IF(AND(AZ288&gt;100,AZ288=""),"","HATALI VERİ GİRDİNİZ"))))))</f>
        <v/>
      </c>
      <c r="AK7" s="245"/>
      <c r="AL7" s="246"/>
      <c r="AM7" s="88"/>
      <c r="AN7" s="16"/>
      <c r="AO7" s="89"/>
    </row>
    <row r="8" spans="2:58" ht="21.95" customHeight="1" thickTop="1" thickBot="1" x14ac:dyDescent="0.3">
      <c r="B8" s="127" t="s">
        <v>14</v>
      </c>
      <c r="C8" s="128"/>
      <c r="D8" s="129"/>
      <c r="E8" s="129"/>
      <c r="F8" s="73" t="str">
        <f>TRANSPOSE(K28)</f>
        <v/>
      </c>
      <c r="G8" s="73" t="str">
        <f>TRANSPOSE(L28)</f>
        <v/>
      </c>
      <c r="H8" s="73" t="str">
        <f>TRANSPOSE(M28)</f>
        <v/>
      </c>
      <c r="I8" s="73" t="str">
        <f>TRANSPOSE(N28)</f>
        <v/>
      </c>
      <c r="J8" s="74" t="str">
        <f>TRANSPOSE(O28)</f>
        <v/>
      </c>
      <c r="K8" s="5"/>
      <c r="L8" s="224" t="s">
        <v>23</v>
      </c>
      <c r="M8" s="225"/>
      <c r="N8" s="225"/>
      <c r="O8" s="225"/>
      <c r="P8" s="225"/>
      <c r="Q8" s="225"/>
      <c r="R8" s="45" t="e">
        <f>TRANSPOSE(#REF!)</f>
        <v>#REF!</v>
      </c>
      <c r="S8" s="46" t="e">
        <f>TRANSPOSE(#REF!)</f>
        <v>#REF!</v>
      </c>
      <c r="T8" s="50">
        <f ca="1">SUMPRODUCT(SUBTOTAL(3,OFFSET($AV$33:$AV$250,ROW($AV$33:$AV$250 )-MIN(ROW($AV$33:$AV$250)),,1)),--($AV$33:$AV$250&gt;84),--($AV$33:$AV$250&lt;101))</f>
        <v>0</v>
      </c>
      <c r="U8" s="48" t="e">
        <f ca="1">T8/SUM(T4:T8)</f>
        <v>#DIV/0!</v>
      </c>
      <c r="V8" s="50">
        <f ca="1">SUMPRODUCT(SUBTOTAL(3,OFFSET($AL$33:$AL$250,ROW($AL$33:$AL$250 )-MIN(ROW($AL$33:$AL$250)),,1)),--($AL$33:$AL$250&gt;84),--($AL$33:$AL$250&lt;101))</f>
        <v>0</v>
      </c>
      <c r="W8" s="48" t="e">
        <f ca="1">V8/SUM(V4:V8)</f>
        <v>#DIV/0!</v>
      </c>
      <c r="Y8" s="113">
        <v>5</v>
      </c>
      <c r="Z8" s="248"/>
      <c r="AA8" s="249"/>
      <c r="AB8" s="249"/>
      <c r="AC8" s="249"/>
      <c r="AD8" s="249"/>
      <c r="AE8" s="250"/>
      <c r="AF8" s="53"/>
      <c r="AG8" s="122" t="str">
        <f>IF(AND(O284&lt;=49),"ULAŞILAMADI",IF(AND(O284&gt;49,O284&lt;=75),"KISMEN ULAŞILDI",IF(AND(O284&gt;=75,O284&lt;=100),"ULAŞILDI",IF(AND(O284&gt;100,O284=""),"","HATALI VERİ GİRDİNİZ"))))</f>
        <v/>
      </c>
      <c r="AH8" s="123"/>
      <c r="AI8" s="124"/>
      <c r="AJ8" s="244" t="str">
        <f>IF(AND(BA288&lt;=19),"ÇOK ZOR",IF(AND(BA288&gt;19,BA288&lt;40),"ZOR",IF(AND(BA288&gt;39,BA288&lt;60),"ORTA",IF(AND(BA288&gt;59,BA288&lt;80),"KOLAY",IF(AND(BA288&gt;79,BA288&lt;101),"ÇOK KOLAY",IF(AND(BA288&gt;100,BA288=""),"","HATALI VERİ GİRDİNİZ"))))))</f>
        <v/>
      </c>
      <c r="AK8" s="245"/>
      <c r="AL8" s="246"/>
      <c r="AM8" s="88"/>
      <c r="AN8" s="16"/>
      <c r="AO8" s="89"/>
    </row>
    <row r="9" spans="2:58" ht="21.95" customHeight="1" thickTop="1" thickBot="1" x14ac:dyDescent="0.3">
      <c r="B9" s="127"/>
      <c r="C9" s="128"/>
      <c r="D9" s="129"/>
      <c r="E9" s="129"/>
      <c r="F9" s="73" t="str">
        <f>TRANSPOSE(P28)</f>
        <v/>
      </c>
      <c r="G9" s="73" t="str">
        <f>TRANSPOSE(Q28)</f>
        <v/>
      </c>
      <c r="H9" s="73" t="str">
        <f>TRANSPOSE(R28)</f>
        <v/>
      </c>
      <c r="I9" s="73" t="str">
        <f>TRANSPOSE(S28)</f>
        <v/>
      </c>
      <c r="J9" s="74" t="str">
        <f>TRANSPOSE(T28)</f>
        <v/>
      </c>
      <c r="K9" s="5"/>
      <c r="L9" s="224" t="s">
        <v>24</v>
      </c>
      <c r="M9" s="225"/>
      <c r="N9" s="225"/>
      <c r="O9" s="225"/>
      <c r="P9" s="225"/>
      <c r="Q9" s="225"/>
      <c r="R9" s="45" t="e">
        <f>TRANSPOSE(#REF!)</f>
        <v>#REF!</v>
      </c>
      <c r="S9" s="46" t="e">
        <f>TRANSPOSE(#REF!)</f>
        <v>#REF!</v>
      </c>
      <c r="T9" s="50">
        <f ca="1">SUM(T5:T8)</f>
        <v>0</v>
      </c>
      <c r="U9" s="48" t="e">
        <f ca="1">SUM(U5:U8)</f>
        <v>#DIV/0!</v>
      </c>
      <c r="V9" s="50">
        <f ca="1">SUM(V5:V8)</f>
        <v>0</v>
      </c>
      <c r="W9" s="48" t="e">
        <f ca="1">SUM(W5:W8)</f>
        <v>#DIV/0!</v>
      </c>
      <c r="Y9" s="113">
        <v>6</v>
      </c>
      <c r="Z9" s="248"/>
      <c r="AA9" s="249"/>
      <c r="AB9" s="249"/>
      <c r="AC9" s="249"/>
      <c r="AD9" s="249"/>
      <c r="AE9" s="250"/>
      <c r="AF9" s="53"/>
      <c r="AG9" s="122" t="str">
        <f>IF(AND(P284&lt;=49),"ULAŞILAMADI",IF(AND(P284&gt;49,P284&lt;=75),"KISMEN ULAŞILDI",IF(AND(P284&gt;=75,P284&lt;=100),"ULAŞILDI",IF(AND(P284&gt;100,P284=""),"","HATALI VERİ GİRDİNİZ"))))</f>
        <v/>
      </c>
      <c r="AH9" s="123"/>
      <c r="AI9" s="124"/>
      <c r="AJ9" s="244" t="str">
        <f>IF(AND(BB288&lt;=19),"ÇOK ZOR",IF(AND(BB288&gt;19,BB288&lt;40),"ZOR",IF(AND(BB288&gt;39,BB288&lt;60),"ORTA",IF(AND(BB288&gt;59,BB288&lt;80),"KOLAY",IF(AND(BB288&gt;79,BB288&lt;101),"ÇOK KOLAY",IF(AND(BB288&gt;100,BB288=""),"","HATALI VERİ GİRDİNİZ"))))))</f>
        <v/>
      </c>
      <c r="AK9" s="245"/>
      <c r="AL9" s="246"/>
      <c r="AM9" s="88"/>
      <c r="AN9" s="16"/>
      <c r="AO9" s="35"/>
    </row>
    <row r="10" spans="2:58" ht="21.95" customHeight="1" thickTop="1" thickBot="1" x14ac:dyDescent="0.3">
      <c r="B10" s="127" t="s">
        <v>52</v>
      </c>
      <c r="C10" s="128"/>
      <c r="D10" s="129"/>
      <c r="E10" s="129"/>
      <c r="F10" s="130"/>
      <c r="G10" s="130"/>
      <c r="H10" s="130"/>
      <c r="I10" s="130"/>
      <c r="J10" s="131"/>
      <c r="K10" s="5"/>
      <c r="L10" s="224" t="s">
        <v>25</v>
      </c>
      <c r="M10" s="225"/>
      <c r="N10" s="225"/>
      <c r="O10" s="225"/>
      <c r="P10" s="225"/>
      <c r="Q10" s="225"/>
      <c r="R10" s="45" t="e">
        <f>TRANSPOSE(#REF!)</f>
        <v>#REF!</v>
      </c>
      <c r="S10" s="46" t="e">
        <f>TRANSPOSE(#REF!)</f>
        <v>#REF!</v>
      </c>
      <c r="T10" s="47">
        <f ca="1">T4</f>
        <v>0</v>
      </c>
      <c r="U10" s="48" t="e">
        <f ca="1">U4</f>
        <v>#DIV/0!</v>
      </c>
      <c r="V10" s="47">
        <f ca="1">V4</f>
        <v>0</v>
      </c>
      <c r="W10" s="48" t="e">
        <f ca="1">W4</f>
        <v>#DIV/0!</v>
      </c>
      <c r="Y10" s="113">
        <v>7</v>
      </c>
      <c r="Z10" s="248"/>
      <c r="AA10" s="249"/>
      <c r="AB10" s="249"/>
      <c r="AC10" s="249"/>
      <c r="AD10" s="249"/>
      <c r="AE10" s="250"/>
      <c r="AF10" s="53"/>
      <c r="AG10" s="231" t="str">
        <f>IF(AND(Q284&lt;=49),"ULAŞILAMADI",IF(AND(Q284&gt;49,Q284&lt;=75),"KISMEN ULAŞILDI",IF(AND(Q284&gt;=75,Q284&lt;=100),"ULAŞILDI",IF(AND(Q284&gt;100,Q284=""),"","HATALI VERİ GİRDİNİZ"))))</f>
        <v/>
      </c>
      <c r="AH10" s="232"/>
      <c r="AI10" s="233"/>
      <c r="AJ10" s="244" t="str">
        <f>IF(AND(BC288&lt;=19),"ÇOK ZOR",IF(AND(BC288&gt;19,BC288&lt;40),"ZOR",IF(AND(BC288&gt;39,BC288&lt;60),"ORTA",IF(AND(BC288&gt;59,BC288&lt;80),"KOLAY",IF(AND(BC288&gt;79,BC288&lt;101),"ÇOK KOLAY",IF(AND(BC288&gt;100,BC288=""),"","HATALI VERİ GİRDİNİZ"))))))</f>
        <v/>
      </c>
      <c r="AK10" s="245"/>
      <c r="AL10" s="246"/>
      <c r="AM10" s="88"/>
      <c r="AN10" s="16"/>
      <c r="AO10" s="35"/>
    </row>
    <row r="11" spans="2:58" ht="21.95" customHeight="1" thickTop="1" thickBot="1" x14ac:dyDescent="0.3">
      <c r="B11" s="127"/>
      <c r="C11" s="128"/>
      <c r="D11" s="129"/>
      <c r="E11" s="129"/>
      <c r="F11" s="130"/>
      <c r="G11" s="130"/>
      <c r="H11" s="130"/>
      <c r="I11" s="130"/>
      <c r="J11" s="131"/>
      <c r="K11" s="5"/>
      <c r="L11" s="205" t="s">
        <v>26</v>
      </c>
      <c r="M11" s="206"/>
      <c r="N11" s="206"/>
      <c r="O11" s="206"/>
      <c r="P11" s="206"/>
      <c r="Q11" s="206"/>
      <c r="R11" s="45" t="e">
        <f>TRANSPOSE(#REF!)</f>
        <v>#REF!</v>
      </c>
      <c r="S11" s="72" t="e">
        <f>TRANSPOSE(#REF!)</f>
        <v>#REF!</v>
      </c>
      <c r="T11" s="50">
        <f>SUBTOTAL(4,AL33:AL282)</f>
        <v>0</v>
      </c>
      <c r="U11" s="51">
        <f>SUBTOTAL(5,AL33:AL282)</f>
        <v>0</v>
      </c>
      <c r="V11" s="50">
        <f>SUBTOTAL(4,AL33:AL282)</f>
        <v>0</v>
      </c>
      <c r="W11" s="51">
        <f>SUBTOTAL(5,AL33:AL282)</f>
        <v>0</v>
      </c>
      <c r="Y11" s="113">
        <v>8</v>
      </c>
      <c r="Z11" s="248"/>
      <c r="AA11" s="249"/>
      <c r="AB11" s="249"/>
      <c r="AC11" s="249"/>
      <c r="AD11" s="249"/>
      <c r="AE11" s="250"/>
      <c r="AF11" s="53"/>
      <c r="AG11" s="234" t="str">
        <f>IF(AND(R284&lt;=49),"ULAŞILAMADI",IF(AND(R284&gt;49,R284&lt;=75),"KISMEN ULAŞILDI",IF(AND(R284&gt;=75,R284&lt;=100),"ULAŞILDI",IF(AND(R284&gt;100,R284=""),"","HATALI VERİ GİRDİNİZ"))))</f>
        <v/>
      </c>
      <c r="AH11" s="235"/>
      <c r="AI11" s="235"/>
      <c r="AJ11" s="253" t="str">
        <f>IF(AND(BC288&lt;=19),"ÇOK ZOR",IF(AND(BC288&gt;19,BC288&lt;40),"ZOR",IF(AND(BC288&gt;39,BC288&lt;60),"ORTA",IF(AND(BC288&gt;59,BC288&lt;80),"KOLAY",IF(AND(BC288&gt;79,BC288&lt;101),"ÇOK KOLAY",IF(AND(BC288&gt;100,BC288=""),"","HATALI VERİ GİRDİNİZ"))))))</f>
        <v/>
      </c>
      <c r="AK11" s="254"/>
      <c r="AL11" s="255"/>
      <c r="AM11" s="88"/>
      <c r="AN11" s="16"/>
      <c r="AO11" s="35"/>
    </row>
    <row r="12" spans="2:58" ht="21.95" customHeight="1" thickTop="1" thickBot="1" x14ac:dyDescent="0.3">
      <c r="B12" s="175" t="s">
        <v>16</v>
      </c>
      <c r="C12" s="176"/>
      <c r="D12" s="176"/>
      <c r="E12" s="128"/>
      <c r="F12" s="180">
        <v>41555</v>
      </c>
      <c r="G12" s="180"/>
      <c r="H12" s="180"/>
      <c r="I12" s="180"/>
      <c r="J12" s="181"/>
      <c r="L12" s="205" t="s">
        <v>27</v>
      </c>
      <c r="M12" s="206"/>
      <c r="N12" s="206"/>
      <c r="O12" s="206"/>
      <c r="P12" s="206"/>
      <c r="Q12" s="206"/>
      <c r="R12" s="207" t="e">
        <f>TRANSPOSE(#REF!)</f>
        <v>#REF!</v>
      </c>
      <c r="S12" s="208"/>
      <c r="T12" s="207" t="e">
        <f>SUBTOTAL(101,AL33:AL282)</f>
        <v>#DIV/0!</v>
      </c>
      <c r="U12" s="228"/>
      <c r="V12" s="207" t="e">
        <f>SUBTOTAL(101,AL33:AL282)</f>
        <v>#DIV/0!</v>
      </c>
      <c r="W12" s="228"/>
      <c r="Y12" s="113">
        <v>9</v>
      </c>
      <c r="Z12" s="248"/>
      <c r="AA12" s="249"/>
      <c r="AB12" s="249"/>
      <c r="AC12" s="249"/>
      <c r="AD12" s="249"/>
      <c r="AE12" s="250"/>
      <c r="AF12" s="53"/>
      <c r="AG12" s="236" t="str">
        <f>IF(AND(S284&lt;=49),"ULAŞILAMADI",IF(AND(S284&gt;49,S284&lt;=75),"KISMEN ULAŞILDI",IF(AND(S284&gt;=75,S284&lt;=100),"ULAŞILDI",IF(AND(S284&gt;100,S284=""),"","HATALI VERİ GİRDİNİZ"))))</f>
        <v/>
      </c>
      <c r="AH12" s="237"/>
      <c r="AI12" s="237"/>
      <c r="AJ12" s="237" t="str">
        <f>IF(AND(BE288&lt;=19),"ÇOK ZOR",IF(AND(BE288&gt;19,BE288&lt;40),"ZOR",IF(AND(BE288&gt;39,BE288&lt;60),"ORTA",IF(AND(BE288&gt;59,BE288&lt;80),"KOLAY",IF(AND(BE288&gt;79,BE288&lt;101),"ÇOK KOLAY",IF(AND(BE288&gt;100,BE288=""),"","HATALI VERİ GİRDİNİZ"))))))</f>
        <v/>
      </c>
      <c r="AK12" s="237"/>
      <c r="AL12" s="241"/>
      <c r="AM12" s="90"/>
      <c r="AN12" s="9"/>
      <c r="AO12" s="35"/>
    </row>
    <row r="13" spans="2:58" ht="21.95" customHeight="1" thickTop="1" thickBot="1" x14ac:dyDescent="0.25">
      <c r="B13" s="175" t="s">
        <v>15</v>
      </c>
      <c r="C13" s="176"/>
      <c r="D13" s="176"/>
      <c r="E13" s="128"/>
      <c r="F13" s="251">
        <v>3</v>
      </c>
      <c r="G13" s="251"/>
      <c r="H13" s="251"/>
      <c r="I13" s="251"/>
      <c r="J13" s="252"/>
      <c r="L13" s="214" t="s">
        <v>28</v>
      </c>
      <c r="M13" s="215"/>
      <c r="N13" s="215"/>
      <c r="O13" s="215"/>
      <c r="P13" s="215"/>
      <c r="Q13" s="215"/>
      <c r="R13" s="216" t="e">
        <f>TRANSPOSE(#REF!)</f>
        <v>#REF!</v>
      </c>
      <c r="S13" s="217"/>
      <c r="T13" s="229" t="e">
        <f ca="1">U9</f>
        <v>#DIV/0!</v>
      </c>
      <c r="U13" s="230"/>
      <c r="V13" s="229" t="e">
        <f ca="1">W9</f>
        <v>#DIV/0!</v>
      </c>
      <c r="W13" s="230"/>
      <c r="Y13" s="113">
        <v>10</v>
      </c>
      <c r="Z13" s="248"/>
      <c r="AA13" s="249"/>
      <c r="AB13" s="249"/>
      <c r="AC13" s="249"/>
      <c r="AD13" s="249"/>
      <c r="AE13" s="250"/>
      <c r="AF13" s="53"/>
      <c r="AG13" s="236" t="str">
        <f>IF(AND(T284&lt;=49),"ULAŞILAMADI",IF(AND(T284&gt;49,T284&lt;=75),"KISMEN ULAŞILDI",IF(AND(T284&gt;=75,T284&lt;=100),"ULAŞILDI",IF(AND(T284&gt;100,T284=""),"","HATALI VERİ GİRDİNİZ"))))</f>
        <v/>
      </c>
      <c r="AH13" s="237"/>
      <c r="AI13" s="237"/>
      <c r="AJ13" s="237" t="str">
        <f>IF(AND(BF288&lt;=19),"ÇOK ZOR",IF(AND(BF288&gt;19,BF288&lt;40),"ZOR",IF(AND(BF288&gt;39,BF288&lt;60),"ORTA",IF(AND(BF288&gt;59,BF288&lt;80),"KOLAY",IF(AND(BF288&gt;79,BF288&lt;101),"ÇOK KOLAY",IF(AND(BF288&gt;100,BF288=""),"","HATALI VERİ GİRDİNİZ"))))))</f>
        <v/>
      </c>
      <c r="AK13" s="237"/>
      <c r="AL13" s="241"/>
      <c r="AM13" s="90"/>
    </row>
    <row r="14" spans="2:58" ht="21.95" customHeight="1" thickTop="1" thickBot="1" x14ac:dyDescent="0.3">
      <c r="B14" s="187" t="s">
        <v>53</v>
      </c>
      <c r="C14" s="188"/>
      <c r="D14" s="188"/>
      <c r="E14" s="188"/>
      <c r="F14" s="188"/>
      <c r="G14" s="188"/>
      <c r="H14" s="188"/>
      <c r="I14" s="188"/>
      <c r="J14" s="189"/>
      <c r="L14" s="76" t="str">
        <f t="array" aca="1" ref="L14" ca="1">IF(SUM(IF(FREQUENCY(IF(SUBTOTAL(3,OFFSET(C33:C282,ROW(C33:C282)-ROW(C33),,1)),MATCH("~"&amp;C33:C282,C33:C282&amp;"",0)),ROW(C33:C282)-ROW(C33)+1),1))&gt;1,"Genel Değerlendirme(en az iki sınıf)",INDEX(C33:C282,MATCH(1,(SUBTOTAL(3,OFFSET(C33:C282,ROW(C33:C282)-ROW(C33),,1))),0)))</f>
        <v/>
      </c>
      <c r="M14" s="77"/>
      <c r="N14" s="77"/>
      <c r="O14" s="77"/>
      <c r="P14" s="78"/>
      <c r="Q14" s="77"/>
      <c r="R14" s="79"/>
      <c r="S14" s="79"/>
      <c r="T14" s="79"/>
      <c r="U14" s="114"/>
      <c r="Y14" s="113">
        <v>11</v>
      </c>
      <c r="Z14" s="248"/>
      <c r="AA14" s="249"/>
      <c r="AB14" s="249"/>
      <c r="AC14" s="249"/>
      <c r="AD14" s="249"/>
      <c r="AE14" s="250"/>
      <c r="AF14" s="53"/>
      <c r="AG14" s="236" t="str">
        <f>IF(AND(U284&lt;=49),"ULAŞILAMADI",IF(AND(U284&gt;49,U284&lt;=75),"KISMEN ULAŞILDI",IF(AND(U284&gt;=75,U284&lt;=100),"ULAŞILDI",IF(AND(U284&gt;100,U284=""),"","HATALI VERİ GİRDİNİZ"))))</f>
        <v/>
      </c>
      <c r="AH14" s="237"/>
      <c r="AI14" s="237"/>
      <c r="AJ14" s="237" t="str">
        <f>IF(AND(BG288&lt;=19),"ÇOK ZOR",IF(AND(BG288&gt;19,BG288&lt;40),"ZOR",IF(AND(BG288&gt;39,BG288&lt;60),"ORTA",IF(AND(BG288&gt;59,BG288&lt;80),"KOLAY",IF(AND(BG288&gt;79,BG288&lt;101),"ÇOK KOLAY",IF(AND(BG288&gt;100,BG288=""),"","HATALI VERİ GİRDİNİZ"))))))</f>
        <v/>
      </c>
      <c r="AK14" s="237"/>
      <c r="AL14" s="241"/>
      <c r="AM14" s="87"/>
    </row>
    <row r="15" spans="2:58" ht="21.95" customHeight="1" thickTop="1" thickBot="1" x14ac:dyDescent="0.3">
      <c r="B15" s="139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V15" s="115"/>
      <c r="Y15" s="113">
        <v>12</v>
      </c>
      <c r="Z15" s="248"/>
      <c r="AA15" s="249"/>
      <c r="AB15" s="249"/>
      <c r="AC15" s="249"/>
      <c r="AD15" s="249"/>
      <c r="AE15" s="250"/>
      <c r="AF15" s="53"/>
      <c r="AG15" s="236" t="str">
        <f>IF(AND(V284&lt;=49),"ULAŞILAMADI",IF(AND(V284&gt;49,V284&lt;=75),"KISMEN ULAŞILDI",IF(AND(V284&gt;=75,V284&lt;=100),"ULAŞILDI",IF(AND(V284&gt;100,V284=""),"","HATALI VERİ GİRDİNİZ"))))</f>
        <v/>
      </c>
      <c r="AH15" s="237"/>
      <c r="AI15" s="237"/>
      <c r="AJ15" s="237" t="str">
        <f>IF(AND(BH288&lt;=19),"ÇOK ZOR",IF(AND(BH288&gt;19,BH288&lt;40),"ZOR",IF(AND(BH288&gt;39,BH288&lt;60),"ORTA",IF(AND(BH288&gt;59,BH288&lt;80),"KOLAY",IF(AND(BH288&gt;79,BH288&lt;101),"ÇOK KOLAY",IF(AND(BH288&gt;100,BH288=""),"","HATALI VERİ GİRDİNİZ"))))))</f>
        <v/>
      </c>
      <c r="AK15" s="237"/>
      <c r="AL15" s="241"/>
      <c r="AM15" s="16"/>
    </row>
    <row r="16" spans="2:58" ht="21.95" customHeight="1" thickTop="1" thickBot="1" x14ac:dyDescent="0.3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V16" s="115"/>
      <c r="Y16" s="113">
        <v>13</v>
      </c>
      <c r="Z16" s="248"/>
      <c r="AA16" s="249"/>
      <c r="AB16" s="249"/>
      <c r="AC16" s="249"/>
      <c r="AD16" s="249"/>
      <c r="AE16" s="250"/>
      <c r="AF16" s="53"/>
      <c r="AG16" s="236" t="str">
        <f>IF(AND(W284&lt;=49),"ULAŞILAMADI",IF(AND(W284&gt;49,W284&lt;=75),"KISMEN ULAŞILDI",IF(AND(W284&gt;=75,W284&lt;=100),"ULAŞILDI",IF(AND(W284&gt;100,W284=""),"","HATALI VERİ GİRDİNİZ"))))</f>
        <v/>
      </c>
      <c r="AH16" s="237"/>
      <c r="AI16" s="237"/>
      <c r="AJ16" s="237" t="str">
        <f>IF(AND(BI288&lt;=19),"ÇOK ZOR",IF(AND(BI288&gt;19,BI288&lt;40),"ZOR",IF(AND(BI288&gt;39,BI288&lt;60),"ORTA",IF(AND(BI288&gt;59,BI288&lt;80),"KOLAY",IF(AND(BI288&gt;79,BI288&lt;101),"ÇOK KOLAY",IF(AND(BI288&gt;100,BI288=""),"","HATALI VERİ GİRDİNİZ"))))))</f>
        <v/>
      </c>
      <c r="AK16" s="237"/>
      <c r="AL16" s="241"/>
      <c r="AM16" s="16"/>
    </row>
    <row r="17" spans="2:101" ht="21.95" customHeight="1" thickTop="1" thickBot="1" x14ac:dyDescent="0.3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V17" s="115"/>
      <c r="Y17" s="113">
        <v>14</v>
      </c>
      <c r="Z17" s="248"/>
      <c r="AA17" s="249"/>
      <c r="AB17" s="249"/>
      <c r="AC17" s="249"/>
      <c r="AD17" s="249"/>
      <c r="AE17" s="250"/>
      <c r="AF17" s="53"/>
      <c r="AG17" s="236" t="str">
        <f>IF(AND(X284&lt;=49),"ULAŞILAMADI",IF(AND(X284&gt;49,X284&lt;=75),"KISMEN ULAŞILDI",IF(AND(X284&gt;=75,X284&lt;=100),"ULAŞILDI",IF(AND(X284&gt;100,X284=""),"","HATALI VERİ GİRDİNİZ"))))</f>
        <v/>
      </c>
      <c r="AH17" s="237"/>
      <c r="AI17" s="237"/>
      <c r="AJ17" s="237" t="str">
        <f>IF(AND(BJ288&lt;=19),"ÇOK ZOR",IF(AND(BJ288&gt;19,BJ288&lt;40),"ZOR",IF(AND(BJ288&gt;39,BJ288&lt;60),"ORTA",IF(AND(BJ288&gt;59,BJ288&lt;80),"KOLAY",IF(AND(BJ288&gt;79,BJ288&lt;101),"ÇOK KOLAY",IF(AND(BJ288&gt;100,BJ288=""),"","HATALI VERİ GİRDİNİZ"))))))</f>
        <v/>
      </c>
      <c r="AK17" s="237"/>
      <c r="AL17" s="241"/>
      <c r="AM17" s="16"/>
    </row>
    <row r="18" spans="2:101" ht="21.95" customHeight="1" thickTop="1" thickBot="1" x14ac:dyDescent="0.3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V18" s="115"/>
      <c r="Y18" s="113">
        <v>15</v>
      </c>
      <c r="Z18" s="248"/>
      <c r="AA18" s="249"/>
      <c r="AB18" s="249"/>
      <c r="AC18" s="249"/>
      <c r="AD18" s="249"/>
      <c r="AE18" s="250"/>
      <c r="AF18" s="53"/>
      <c r="AG18" s="236" t="str">
        <f>IF(AND(Y284&lt;=49),"ULAŞILAMADI",IF(AND(Y284&gt;49,Y284&lt;=75),"KISMEN ULAŞILDI",IF(AND(Y284&gt;=75,Y284&lt;=100),"ULAŞILDI",IF(AND(Y284&gt;100,Y284=""),"","HATALI VERİ GİRDİNİZ"))))</f>
        <v/>
      </c>
      <c r="AH18" s="237"/>
      <c r="AI18" s="237"/>
      <c r="AJ18" s="237" t="str">
        <f>IF(AND(BK288&lt;=19),"ÇOK ZOR",IF(AND(BK288&gt;19,BK288&lt;40),"ZOR",IF(AND(BK288&gt;39,BK288&lt;60),"ORTA",IF(AND(BK288&gt;59,BK288&lt;80),"KOLAY",IF(AND(BK288&gt;79,BK288&lt;101),"ÇOK KOLAY",IF(AND(BK288&gt;100,BK288=""),"","HATALI VERİ GİRDİNİZ"))))))</f>
        <v/>
      </c>
      <c r="AK18" s="237"/>
      <c r="AL18" s="241"/>
      <c r="AM18" s="16"/>
    </row>
    <row r="19" spans="2:101" ht="21.95" customHeight="1" thickTop="1" thickBot="1" x14ac:dyDescent="0.3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V19" s="115"/>
      <c r="Y19" s="113">
        <v>16</v>
      </c>
      <c r="Z19" s="248"/>
      <c r="AA19" s="249"/>
      <c r="AB19" s="249"/>
      <c r="AC19" s="249"/>
      <c r="AD19" s="249"/>
      <c r="AE19" s="250"/>
      <c r="AF19" s="53"/>
      <c r="AG19" s="236" t="str">
        <f>IF(AND(Z284&lt;=49),"ULAŞILAMADI",IF(AND(Z284&gt;49,Z284&lt;=75),"KISMEN ULAŞILDI",IF(AND(Z284&gt;=75,Z284&lt;=100),"ULAŞILDI",IF(AND(Z284&gt;100,Z284=""),"","HATALI VERİ GİRDİNİZ"))))</f>
        <v/>
      </c>
      <c r="AH19" s="237"/>
      <c r="AI19" s="237"/>
      <c r="AJ19" s="237" t="str">
        <f>IF(AND(BL288&lt;=19),"ÇOK ZOR",IF(AND(BL288&gt;19,BL288&lt;40),"ZOR",IF(AND(BL288&gt;39,BL288&lt;60),"ORTA",IF(AND(BL288&gt;59,BL288&lt;80),"KOLAY",IF(AND(BL288&gt;79,BL288&lt;101),"ÇOK KOLAY",IF(AND(BL288&gt;100,BL288=""),"","HATALI VERİ GİRDİNİZ"))))))</f>
        <v/>
      </c>
      <c r="AK19" s="237"/>
      <c r="AL19" s="241"/>
      <c r="AM19" s="16"/>
    </row>
    <row r="20" spans="2:101" ht="21.95" customHeight="1" thickTop="1" thickBot="1" x14ac:dyDescent="0.3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V20" s="115"/>
      <c r="Y20" s="113">
        <v>17</v>
      </c>
      <c r="Z20" s="248"/>
      <c r="AA20" s="249"/>
      <c r="AB20" s="249"/>
      <c r="AC20" s="249"/>
      <c r="AD20" s="249"/>
      <c r="AE20" s="250"/>
      <c r="AF20" s="53"/>
      <c r="AG20" s="236" t="str">
        <f>IF(AND(AA284&lt;=49),"ULAŞILAMADI",IF(AND(AA284&gt;49,AA284&lt;=75),"KISMEN ULAŞILDI",IF(AND(AA284&gt;=75,AA284&lt;=100),"ULAŞILDI",IF(AND(AA284&gt;100,AA284=""),"","HATALI VERİ GİRDİNİZ"))))</f>
        <v/>
      </c>
      <c r="AH20" s="237"/>
      <c r="AI20" s="237"/>
      <c r="AJ20" s="237" t="str">
        <f>IF(AND(BM288&lt;=19),"ÇOK ZOR",IF(AND(BM288&gt;19,BM288&lt;40),"ZOR",IF(AND(BM288&gt;39,BM288&lt;60),"ORTA",IF(AND(BM288&gt;59,BM288&lt;80),"KOLAY",IF(AND(BM288&gt;79,BM288&lt;101),"ÇOK KOLAY",IF(AND(BM288&gt;100,BM288=""),"","HATALI VERİ GİRDİNİZ"))))))</f>
        <v/>
      </c>
      <c r="AK20" s="237"/>
      <c r="AL20" s="241"/>
      <c r="AM20" s="16"/>
    </row>
    <row r="21" spans="2:101" ht="21.95" customHeight="1" thickTop="1" thickBot="1" x14ac:dyDescent="0.3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V21" s="115"/>
      <c r="Y21" s="113">
        <v>18</v>
      </c>
      <c r="Z21" s="248"/>
      <c r="AA21" s="249"/>
      <c r="AB21" s="249"/>
      <c r="AC21" s="249"/>
      <c r="AD21" s="249"/>
      <c r="AE21" s="250"/>
      <c r="AF21" s="53"/>
      <c r="AG21" s="236" t="str">
        <f>IF(AND(AB284&lt;=49),"ULAŞILAMADI",IF(AND(AB284&gt;49,AB284&lt;=75),"KISMEN ULAŞILDI",IF(AND(AB284&gt;=75,AB284&lt;=100),"ULAŞILDI",IF(AND(AB284&gt;100,AB284=""),"","HATALI VERİ GİRDİNİZ"))))</f>
        <v/>
      </c>
      <c r="AH21" s="237"/>
      <c r="AI21" s="237"/>
      <c r="AJ21" s="237" t="str">
        <f>IF(AND(BN288&lt;=19),"ÇOK ZOR",IF(AND(BN288&gt;19,BN288&lt;40),"ZOR",IF(AND(BN288&gt;39,BN288&lt;60),"ORTA",IF(AND(BN288&gt;59,BN288&lt;80),"KOLAY",IF(AND(BN288&gt;79,BN288&lt;101),"ÇOK KOLAY",IF(AND(BN288&gt;100,BN288=""),"","HATALI VERİ GİRDİNİZ"))))))</f>
        <v/>
      </c>
      <c r="AK21" s="237"/>
      <c r="AL21" s="241"/>
      <c r="AM21" s="16"/>
    </row>
    <row r="22" spans="2:101" ht="21.95" customHeight="1" thickTop="1" thickBot="1" x14ac:dyDescent="0.3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V22" s="115"/>
      <c r="Y22" s="113">
        <v>19</v>
      </c>
      <c r="Z22" s="248"/>
      <c r="AA22" s="249"/>
      <c r="AB22" s="249"/>
      <c r="AC22" s="249"/>
      <c r="AD22" s="249"/>
      <c r="AE22" s="250"/>
      <c r="AF22" s="53"/>
      <c r="AG22" s="236" t="str">
        <f>IF(AND(AC284&lt;=49),"ULAŞILAMADI",IF(AND(AC284&gt;49,AC284&lt;=75),"KISMEN ULAŞILDI",IF(AND(AC284&gt;=75,AC284&lt;=100),"ULAŞILDI",IF(AND(AC284&gt;100,AC284=""),"","HATALI VERİ GİRDİNİZ"))))</f>
        <v/>
      </c>
      <c r="AH22" s="237"/>
      <c r="AI22" s="237"/>
      <c r="AJ22" s="237" t="str">
        <f>IF(AND(BO288&lt;=19),"ÇOK ZOR",IF(AND(BO288&gt;19,BO288&lt;40),"ZOR",IF(AND(BO288&gt;39,BO288&lt;60),"ORTA",IF(AND(BO288&gt;59,BO288&lt;80),"KOLAY",IF(AND(BO288&gt;79,BO288&lt;101),"ÇOK KOLAY",IF(AND(BO288&gt;100,BO288=""),"","HATALI VERİ GİRDİNİZ"))))))</f>
        <v/>
      </c>
      <c r="AK22" s="237"/>
      <c r="AL22" s="241"/>
      <c r="AM22" s="16"/>
    </row>
    <row r="23" spans="2:101" ht="21.95" customHeight="1" thickTop="1" thickBot="1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V23" s="115"/>
      <c r="Y23" s="113">
        <v>20</v>
      </c>
      <c r="Z23" s="248"/>
      <c r="AA23" s="249"/>
      <c r="AB23" s="249"/>
      <c r="AC23" s="249"/>
      <c r="AD23" s="249"/>
      <c r="AE23" s="250"/>
      <c r="AF23" s="53"/>
      <c r="AG23" s="236" t="str">
        <f>IF(AND(AD284&lt;=49),"ULAŞILAMADI",IF(AND(AD284&gt;49,AD284&lt;=75),"KISMEN ULAŞILDI",IF(AND(AD284&gt;=75,AD284&lt;=100),"ULAŞILDI",IF(AND(AD284&gt;100,AD284=""),"","HATALI VERİ GİRDİNİZ"))))</f>
        <v/>
      </c>
      <c r="AH23" s="237"/>
      <c r="AI23" s="237"/>
      <c r="AJ23" s="237" t="str">
        <f>IF(AND(BP288&lt;=19),"ÇOK ZOR",IF(AND(BP288&gt;19,BP288&lt;40),"ZOR",IF(AND(BP288&gt;39,BP288&lt;60),"ORTA",IF(AND(BP288&gt;59,BP288&lt;80),"KOLAY",IF(AND(BP288&gt;79,BP288&lt;101),"ÇOK KOLAY",IF(AND(BP288&gt;100,BP288=""),"","HATALI VERİ GİRDİNİZ"))))))</f>
        <v/>
      </c>
      <c r="AK23" s="237"/>
      <c r="AL23" s="241"/>
      <c r="AM23" s="16"/>
    </row>
    <row r="24" spans="2:101" ht="21.95" customHeight="1" thickTop="1" thickBot="1" x14ac:dyDescent="0.3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V24" s="115"/>
      <c r="Y24" s="113">
        <v>21</v>
      </c>
      <c r="Z24" s="248"/>
      <c r="AA24" s="249"/>
      <c r="AB24" s="249"/>
      <c r="AC24" s="249"/>
      <c r="AD24" s="249"/>
      <c r="AE24" s="250"/>
      <c r="AF24" s="53"/>
      <c r="AG24" s="236" t="str">
        <f>IF(AND(AE284&lt;=49),"ULAŞILAMADI",IF(AND(AE284&gt;49,AE284&lt;=75),"KISMEN ULAŞILDI",IF(AND(AE284&gt;=75,AE284&lt;=100),"ULAŞILDI",IF(AND(AE284&gt;100,AE284=""),"","HATALI VERİ GİRDİNİZ"))))</f>
        <v/>
      </c>
      <c r="AH24" s="237"/>
      <c r="AI24" s="237"/>
      <c r="AJ24" s="237" t="str">
        <f>IF(AND(BQ288&lt;=19),"ÇOK ZOR",IF(AND(BQ288&gt;19,BQ288&lt;40),"ZOR",IF(AND(BQ288&gt;39,BQ288&lt;60),"ORTA",IF(AND(BQ288&gt;59,BQ288&lt;80),"KOLAY",IF(AND(BQ288&gt;79,BQ288&lt;101),"ÇOK KOLAY",IF(AND(BQ288&gt;100,BQ288=""),"","HATALI VERİ GİRDİNİZ"))))))</f>
        <v/>
      </c>
      <c r="AK24" s="237"/>
      <c r="AL24" s="241"/>
      <c r="AM24" s="16"/>
    </row>
    <row r="25" spans="2:101" ht="21.95" customHeight="1" thickTop="1" thickBot="1" x14ac:dyDescent="0.3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V25" s="115"/>
      <c r="Y25" s="113">
        <v>22</v>
      </c>
      <c r="Z25" s="248"/>
      <c r="AA25" s="249"/>
      <c r="AB25" s="249"/>
      <c r="AC25" s="249"/>
      <c r="AD25" s="249"/>
      <c r="AE25" s="250"/>
      <c r="AF25" s="53"/>
      <c r="AG25" s="236" t="str">
        <f>IF(AND(AI284&lt;=49),"ULAŞILAMADI",IF(AND(AI284&gt;49,AI284&lt;=75),"KISMEN ULAŞILDI",IF(AND(AI284&gt;=75,AI284&lt;=100),"ULAŞILDI",IF(AND(AI284&gt;100,AI284=""),"","HATALI VERİ GİRDİNİZ"))))</f>
        <v/>
      </c>
      <c r="AH25" s="237"/>
      <c r="AI25" s="237"/>
      <c r="AJ25" s="237" t="str">
        <f>IF(AND(BR288&lt;=19),"ÇOK ZOR",IF(AND(BR288&gt;19,BR288&lt;40),"ZOR",IF(AND(BR288&gt;39,BR288&lt;60),"ORTA",IF(AND(BR288&gt;59,BR288&lt;80),"KOLAY",IF(AND(BR288&gt;79,BR288&lt;101),"ÇOK KOLAY",IF(AND(BR288&gt;100,BR288=""),"","HATALI VERİ GİRDİNİZ"))))))</f>
        <v/>
      </c>
      <c r="AK25" s="237"/>
      <c r="AL25" s="241"/>
      <c r="AM25" s="16"/>
    </row>
    <row r="26" spans="2:101" ht="21.95" customHeight="1" thickTop="1" thickBot="1" x14ac:dyDescent="0.3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V26" s="115"/>
      <c r="Y26" s="113">
        <v>23</v>
      </c>
      <c r="Z26" s="248"/>
      <c r="AA26" s="249"/>
      <c r="AB26" s="249"/>
      <c r="AC26" s="249"/>
      <c r="AD26" s="249"/>
      <c r="AE26" s="250"/>
      <c r="AF26" s="53"/>
      <c r="AG26" s="236" t="str">
        <f>IF(AND(AG284&lt;=49),"ULAŞILAMADI",IF(AND(AG284&gt;49,AG284&lt;=75),"KISMEN ULAŞILDI",IF(AND(AG284&gt;=75,AG284&lt;=100),"ULAŞILDI",IF(AND(AG284&gt;100,AG284=""),"","HATALI VERİ GİRDİNİZ"))))</f>
        <v/>
      </c>
      <c r="AH26" s="237"/>
      <c r="AI26" s="237"/>
      <c r="AJ26" s="237" t="str">
        <f>IF(AND(BS288&lt;=19),"ÇOK ZOR",IF(AND(BS288&gt;19,BS288&lt;40),"ZOR",IF(AND(BS288&gt;39,BS288&lt;60),"ORTA",IF(AND(BS288&gt;59,BS288&lt;80),"KOLAY",IF(AND(BS288&gt;79,BS288&lt;101),"ÇOK KOLAY",IF(AND(BS288&gt;100,BS288=""),"","HATALI VERİ GİRDİNİZ"))))))</f>
        <v/>
      </c>
      <c r="AK26" s="237"/>
      <c r="AL26" s="241"/>
      <c r="AM26" s="16"/>
      <c r="CB26" s="41"/>
    </row>
    <row r="27" spans="2:101" ht="21.75" customHeight="1" thickTop="1" thickBot="1" x14ac:dyDescent="0.25">
      <c r="B27" s="141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1"/>
      <c r="V27" s="115"/>
      <c r="Y27" s="116">
        <v>24</v>
      </c>
      <c r="Z27" s="248"/>
      <c r="AA27" s="249"/>
      <c r="AB27" s="249"/>
      <c r="AC27" s="249"/>
      <c r="AD27" s="249"/>
      <c r="AE27" s="250"/>
      <c r="AF27" s="53"/>
      <c r="AG27" s="236" t="str">
        <f>IF(AND(AH284&lt;=49),"ULAŞILAMADI",IF(AND(AH284&gt;49,AH284&lt;=75),"KISMEN ULAŞILDI",IF(AND(AH284&gt;=75,AH284&lt;=100),"ULAŞILDI",IF(AND(AH284&gt;100,AH284=""),"","HATALI VERİ GİRDİNİZ"))))</f>
        <v/>
      </c>
      <c r="AH27" s="237"/>
      <c r="AI27" s="237"/>
      <c r="AJ27" s="237" t="str">
        <f>IF(AND(BT288&lt;=19),"ÇOK ZOR",IF(AND(BT288&gt;19,BT288&lt;40),"ZOR",IF(AND(BT288&gt;39,BT288&lt;60),"ORTA",IF(AND(BT288&gt;59,BT288&lt;80),"KOLAY",IF(AND(BT288&gt;79,BT288&lt;101),"ÇOK KOLAY",IF(AND(BT288&gt;100,BT288=""),"","HATALI VERİ GİRDİNİZ"))))))</f>
        <v/>
      </c>
      <c r="AK27" s="237"/>
      <c r="AL27" s="241"/>
      <c r="CB27" s="41" t="str">
        <f t="array" ref="CB27">IF(ROWS($CB$33:$CB$33)&gt;$U$28,"",INDEX($C$33:$C$282,SMALL(IF(FREQUENCY(IF($C$33:$C$282&lt;&gt;"",MATCH("~"&amp;$C$33:$C$282,$C$33:$C$282&amp;"",0)),ROW($C$33:$C$282)-ROW($C$33)+1),ROW($C$33:$C$282)-ROW($C$33)+1),ROWS($CB$33:$CB$33))))</f>
        <v/>
      </c>
      <c r="CC27" s="41" t="str">
        <f t="array" ref="CC27">IF(ROWS($CB$33:$CB$34)&gt;$U$28,"",INDEX($C$33:$C$282,SMALL(IF(FREQUENCY(IF($C$33:$C$282&lt;&gt;"",MATCH("~"&amp;$C$33:$C$282,$C$33:$C$282&amp;"",0)),ROW($C$33:$C$282)-ROW($C$33)+1),ROW($C$33:$C$282)-ROW($C$33)+1),ROWS($CB$33:$CB$34))))</f>
        <v/>
      </c>
      <c r="CD27" s="41" t="str">
        <f t="array" ref="CD27">IF(ROWS($CB$33:$CB$35)&gt;$U$28,"",INDEX($C$33:$C$282,SMALL(IF(FREQUENCY(IF($C$33:$C$282&lt;&gt;"",MATCH("~"&amp;$C$33:$C$282,$C$33:$C$282&amp;"",0)),ROW($C$33:$C$282)-ROW($C$33)+1),ROW($C$33:$C$282)-ROW($C$33)+1),ROWS($CB$33:$CB$35))))</f>
        <v/>
      </c>
      <c r="CE27" s="41" t="str">
        <f t="array" ref="CE27">IF(ROWS($CB$33:$CB$36)&gt;$U$28,"",INDEX($C$33:$C$282,SMALL(IF(FREQUENCY(IF($C$33:$C$282&lt;&gt;"",MATCH("~"&amp;$C$33:$C$282,$C$33:$C$282&amp;"",0)),ROW($C$33:$C$282)-ROW($C$33)+1),ROW($C$33:$C$282)-ROW($C$33)+1),ROWS($CB$33:$CB$36))))</f>
        <v/>
      </c>
      <c r="CF27" s="41" t="str">
        <f t="array" ref="CF27">IF(ROWS($CB$33:$CB$37)&gt;$U$28,"",INDEX($C$33:$C$282,SMALL(IF(FREQUENCY(IF($C$33:$C$282&lt;&gt;"",MATCH("~"&amp;$C$33:$C$282,$C$33:$C$282&amp;"",0)),ROW($C$33:$C$282)-ROW($C$33)+1),ROW($C$33:$C$282)-ROW($C$33)+1),ROWS($CB$33:$CB$37))))</f>
        <v/>
      </c>
      <c r="CG27" s="41" t="str">
        <f t="array" ref="CG27">IF(ROWS($CB$33:$CB$38)&gt;$U$28,"",INDEX($C$33:$C$282,SMALL(IF(FREQUENCY(IF($C$33:$C$282&lt;&gt;"",MATCH("~"&amp;$C$33:$C$282,$C$33:$C$282&amp;"",0)),ROW($C$33:$C$282)-ROW($C$33)+1),ROW($C$33:$C$282)-ROW($C$33)+1),ROWS($CB$33:$CB$38))))</f>
        <v/>
      </c>
      <c r="CH27" s="41" t="str">
        <f t="array" ref="CH27">IF(ROWS($CB$33:$CB$39)&gt;$U$28,"",INDEX($C$33:$C$282,SMALL(IF(FREQUENCY(IF($C$33:$C$282&lt;&gt;"",MATCH("~"&amp;$C$33:$C$282,$C$33:$C$282&amp;"",0)),ROW($C$33:$C$282)-ROW($C$33)+1),ROW($C$33:$C$282)-ROW($C$33)+1),ROWS($CB$33:$CB$39))))</f>
        <v/>
      </c>
      <c r="CI27" s="41" t="str">
        <f t="array" ref="CI27">IF(ROWS($CB$33:$CB$40)&gt;$U$28,"",INDEX($C$33:$C$282,SMALL(IF(FREQUENCY(IF($C$33:$C$282&lt;&gt;"",MATCH("~"&amp;$C$33:$C$282,$C$33:$C$282&amp;"",0)),ROW($C$33:$C$282)-ROW($C$33)+1),ROW($C$33:$C$282)-ROW($C$33)+1),ROWS($CB$33:$CB$40))))</f>
        <v/>
      </c>
      <c r="CJ27" s="41" t="str">
        <f t="array" ref="CJ27">IF(ROWS($CB$33:$CB$41)&gt;$U$28,"",INDEX($C$33:$C$282,SMALL(IF(FREQUENCY(IF($C$33:$C$282&lt;&gt;"",MATCH("~"&amp;$C$33:$C$282,$C$33:$C$282&amp;"",0)),ROW($C$33:$C$282)-ROW($C$33)+1),ROW($C$33:$C$282)-ROW($C$33)+1),ROWS($CB$33:$CB$41))))</f>
        <v/>
      </c>
      <c r="CK27" s="41" t="str">
        <f t="array" ref="CK27">IF(ROWS($CB$33:$CB$42)&gt;$U$28,"",INDEX($C$33:$C$282,SMALL(IF(FREQUENCY(IF($C$33:$C$282&lt;&gt;"",MATCH("~"&amp;$C$33:$C$282,$C$33:$C$282&amp;"",0)),ROW($C$33:$C$282)-ROW($C$33)+1),ROW($C$33:$C$282)-ROW($C$33)+1),ROWS($CB$33:$CB$42))))</f>
        <v/>
      </c>
    </row>
    <row r="28" spans="2:101" ht="18.75" customHeight="1" thickTop="1" thickBot="1" x14ac:dyDescent="0.3">
      <c r="B28" s="143" t="s">
        <v>43</v>
      </c>
      <c r="C28" s="144"/>
      <c r="D28" s="144"/>
      <c r="E28" s="144"/>
      <c r="F28" s="118" t="e">
        <f ca="1">TRANSPOSE(T13)</f>
        <v>#DIV/0!</v>
      </c>
      <c r="G28" s="145" t="s">
        <v>32</v>
      </c>
      <c r="H28" s="145"/>
      <c r="I28" s="145"/>
      <c r="J28" s="145"/>
      <c r="K28" s="60" t="str">
        <f t="shared" ref="K28:T28" si="0">TRANSPOSE(CB27)</f>
        <v/>
      </c>
      <c r="L28" s="60" t="str">
        <f t="shared" si="0"/>
        <v/>
      </c>
      <c r="M28" s="60" t="str">
        <f t="shared" si="0"/>
        <v/>
      </c>
      <c r="N28" s="60" t="str">
        <f t="shared" si="0"/>
        <v/>
      </c>
      <c r="O28" s="60" t="str">
        <f t="shared" si="0"/>
        <v/>
      </c>
      <c r="P28" s="60" t="str">
        <f t="shared" si="0"/>
        <v/>
      </c>
      <c r="Q28" s="60" t="str">
        <f t="shared" si="0"/>
        <v/>
      </c>
      <c r="R28" s="60" t="str">
        <f t="shared" si="0"/>
        <v/>
      </c>
      <c r="S28" s="60" t="str">
        <f t="shared" si="0"/>
        <v/>
      </c>
      <c r="T28" s="60" t="str">
        <f t="shared" si="0"/>
        <v/>
      </c>
      <c r="U28" s="195">
        <f t="array" ref="U28">SUM(IF(FREQUENCY(IF($C$33:$C$282&lt;&gt;"",MATCH("~"&amp;$C$33:$C$282,$C$33:$C$282&amp;"",0)),ROW($C$33:$C$282)-ROW($C$33)+1),1))</f>
        <v>0</v>
      </c>
      <c r="Y28" s="63">
        <v>25</v>
      </c>
      <c r="Z28" s="248"/>
      <c r="AA28" s="249"/>
      <c r="AB28" s="249"/>
      <c r="AC28" s="249"/>
      <c r="AD28" s="249"/>
      <c r="AE28" s="250"/>
      <c r="AF28" s="53"/>
      <c r="AG28" s="209" t="str">
        <f>IF(AND(AI284&lt;=49),"ULAŞILAMADI",IF(AND(AI284&gt;49,AI284&lt;=75),"KISMEN ULAŞILDI",IF(AND(AI284&gt;=75,AI284&lt;=100),"ULAŞILDI",IF(AND(AI284&gt;100,AI284=""),"","HATALI VERİ GİRDİNİZ"))))</f>
        <v/>
      </c>
      <c r="AH28" s="198"/>
      <c r="AI28" s="198"/>
      <c r="AJ28" s="198" t="str">
        <f>IF(AND(BU288&lt;=19),"ÇOK ZOR",IF(AND(BU288&gt;19,BU288&lt;40),"ZOR",IF(AND(BU288&gt;39,BU288&lt;60),"ORTA",IF(AND(BU288&gt;59,BU288&lt;80),"KOLAY",IF(AND(BU288&gt;79,BU288&lt;101),"ÇOK KOLAY",IF(AND(BU288&gt;100,BU288=""),"","HATALI VERİ GİRDİNİZ"))))))</f>
        <v/>
      </c>
      <c r="AK28" s="198"/>
      <c r="AL28" s="199"/>
      <c r="AM28" s="16"/>
      <c r="CB28" s="38">
        <f>(CB32/CC32*100)%</f>
        <v>1</v>
      </c>
      <c r="CC28" s="38">
        <f>(CD32/CE32*100)%</f>
        <v>1</v>
      </c>
      <c r="CD28" s="38">
        <f>(CF32/CG32*100)%</f>
        <v>1</v>
      </c>
      <c r="CE28" s="38">
        <f>(CH32/CI32*100)%</f>
        <v>1</v>
      </c>
      <c r="CF28" s="38">
        <f>(CJ32/CK32*100)%</f>
        <v>1</v>
      </c>
      <c r="CG28" s="38">
        <f>(CL32/CM32*100)%</f>
        <v>1</v>
      </c>
      <c r="CH28" s="38">
        <f>(CN32/CO32*100)%</f>
        <v>1</v>
      </c>
      <c r="CI28" s="38">
        <f>(CP32/CQ32*100)%</f>
        <v>1</v>
      </c>
      <c r="CJ28" s="38">
        <f>(CR32/CS32*100)%</f>
        <v>1</v>
      </c>
      <c r="CK28" s="38">
        <f>(CT32/CU32*100)%</f>
        <v>1</v>
      </c>
    </row>
    <row r="29" spans="2:101" ht="30" customHeight="1" thickTop="1" thickBot="1" x14ac:dyDescent="0.3">
      <c r="B29" s="146" t="s">
        <v>39</v>
      </c>
      <c r="C29" s="147"/>
      <c r="D29" s="147"/>
      <c r="E29" s="147"/>
      <c r="F29" s="147"/>
      <c r="G29" s="147"/>
      <c r="H29" s="147"/>
      <c r="I29" s="147"/>
      <c r="J29" s="147"/>
      <c r="K29" s="59" t="str">
        <f t="shared" ref="K29:T29" si="1">IF(K28="","",TRANSPOSE(CB28))</f>
        <v/>
      </c>
      <c r="L29" s="59" t="str">
        <f t="shared" si="1"/>
        <v/>
      </c>
      <c r="M29" s="59" t="str">
        <f t="shared" si="1"/>
        <v/>
      </c>
      <c r="N29" s="59" t="str">
        <f t="shared" si="1"/>
        <v/>
      </c>
      <c r="O29" s="59" t="str">
        <f t="shared" si="1"/>
        <v/>
      </c>
      <c r="P29" s="59" t="str">
        <f t="shared" si="1"/>
        <v/>
      </c>
      <c r="Q29" s="59" t="str">
        <f t="shared" si="1"/>
        <v/>
      </c>
      <c r="R29" s="59" t="str">
        <f t="shared" si="1"/>
        <v/>
      </c>
      <c r="S29" s="59" t="str">
        <f t="shared" si="1"/>
        <v/>
      </c>
      <c r="T29" s="59" t="str">
        <f t="shared" si="1"/>
        <v/>
      </c>
      <c r="U29" s="196"/>
      <c r="Z29" s="200" t="s">
        <v>51</v>
      </c>
      <c r="AA29" s="201"/>
      <c r="AB29" s="201"/>
      <c r="AC29" s="201"/>
      <c r="AD29" s="201"/>
      <c r="AE29" s="202"/>
      <c r="AF29" s="52">
        <f>SUM(AF4:AF28)</f>
        <v>0</v>
      </c>
      <c r="AG29" s="16"/>
      <c r="AJ29" s="16"/>
      <c r="AK29" s="16"/>
      <c r="AL29" s="16"/>
      <c r="CB29" s="6" t="str">
        <f>INDEX(B33:C282,MATCH(1,B33:B282,0),2)</f>
        <v/>
      </c>
    </row>
    <row r="30" spans="2:101" ht="15" customHeight="1" thickTop="1" thickBot="1" x14ac:dyDescent="0.3">
      <c r="B30" s="9"/>
      <c r="C30" s="9"/>
      <c r="D30" s="9"/>
      <c r="E30" s="9"/>
      <c r="F30" s="9"/>
      <c r="G30" s="9"/>
      <c r="H30" s="9"/>
      <c r="I30" s="9"/>
      <c r="J30" s="9"/>
      <c r="K30" s="39" t="s">
        <v>41</v>
      </c>
      <c r="L30" s="40"/>
      <c r="M30" s="40"/>
      <c r="N30" s="40"/>
      <c r="O30" s="40"/>
      <c r="P30" s="40"/>
      <c r="Q30" s="40"/>
      <c r="R30" s="40"/>
      <c r="S30" s="40"/>
      <c r="T30" s="40"/>
      <c r="U30" s="67" t="s">
        <v>42</v>
      </c>
      <c r="V30" s="68"/>
      <c r="W30" s="68"/>
      <c r="X30" s="68"/>
      <c r="Y30" s="68"/>
      <c r="Z30" s="68"/>
      <c r="AA30" s="104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</row>
    <row r="31" spans="2:101" ht="21.95" customHeight="1" thickTop="1" x14ac:dyDescent="0.2">
      <c r="B31" s="173" t="s">
        <v>0</v>
      </c>
      <c r="C31" s="174"/>
      <c r="D31" s="174"/>
      <c r="E31" s="174"/>
      <c r="F31" s="174"/>
      <c r="G31" s="174"/>
      <c r="H31" s="174"/>
      <c r="I31" s="174"/>
      <c r="J31" s="155"/>
      <c r="K31" s="174" t="s">
        <v>1</v>
      </c>
      <c r="L31" s="174"/>
      <c r="M31" s="174"/>
      <c r="N31" s="174"/>
      <c r="O31" s="174"/>
      <c r="P31" s="174"/>
      <c r="Q31" s="174"/>
      <c r="R31" s="174"/>
      <c r="S31" s="174"/>
      <c r="T31" s="174"/>
      <c r="U31" s="186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55"/>
      <c r="AJ31" s="184" t="s">
        <v>2</v>
      </c>
      <c r="AK31" s="197"/>
      <c r="AL31" s="185"/>
      <c r="AM31" s="35"/>
      <c r="CB31" s="168">
        <v>1</v>
      </c>
      <c r="CC31" s="169"/>
      <c r="CD31" s="168">
        <v>2</v>
      </c>
      <c r="CE31" s="169"/>
      <c r="CF31" s="168">
        <v>3</v>
      </c>
      <c r="CG31" s="169"/>
      <c r="CH31" s="168">
        <v>4</v>
      </c>
      <c r="CI31" s="169"/>
      <c r="CJ31" s="168">
        <v>5</v>
      </c>
      <c r="CK31" s="169"/>
      <c r="CL31" s="168">
        <v>6</v>
      </c>
      <c r="CM31" s="169"/>
      <c r="CN31" s="168">
        <v>7</v>
      </c>
      <c r="CO31" s="169"/>
      <c r="CP31" s="168">
        <v>8</v>
      </c>
      <c r="CQ31" s="169"/>
      <c r="CR31" s="168">
        <v>9</v>
      </c>
      <c r="CS31" s="169"/>
      <c r="CT31" s="168">
        <v>10</v>
      </c>
      <c r="CU31" s="169"/>
      <c r="CV31" s="168">
        <v>11</v>
      </c>
      <c r="CW31" s="169"/>
    </row>
    <row r="32" spans="2:101" ht="21.95" customHeight="1" x14ac:dyDescent="0.2">
      <c r="B32" s="24" t="s">
        <v>3</v>
      </c>
      <c r="C32" s="107" t="s">
        <v>36</v>
      </c>
      <c r="D32" s="108" t="s">
        <v>4</v>
      </c>
      <c r="E32" s="136" t="s">
        <v>5</v>
      </c>
      <c r="F32" s="137"/>
      <c r="G32" s="137"/>
      <c r="H32" s="137"/>
      <c r="I32" s="137"/>
      <c r="J32" s="138"/>
      <c r="K32" s="20">
        <v>1</v>
      </c>
      <c r="L32" s="20">
        <v>2</v>
      </c>
      <c r="M32" s="21">
        <v>3</v>
      </c>
      <c r="N32" s="21">
        <v>4</v>
      </c>
      <c r="O32" s="21">
        <v>5</v>
      </c>
      <c r="P32" s="21">
        <v>6</v>
      </c>
      <c r="Q32" s="21">
        <v>7</v>
      </c>
      <c r="R32" s="21">
        <v>8</v>
      </c>
      <c r="S32" s="21">
        <v>9</v>
      </c>
      <c r="T32" s="21">
        <v>10</v>
      </c>
      <c r="U32" s="21">
        <v>11</v>
      </c>
      <c r="V32" s="21">
        <v>12</v>
      </c>
      <c r="W32" s="20">
        <v>13</v>
      </c>
      <c r="X32" s="20">
        <v>14</v>
      </c>
      <c r="Y32" s="20">
        <v>15</v>
      </c>
      <c r="Z32" s="20">
        <v>16</v>
      </c>
      <c r="AA32" s="20">
        <v>17</v>
      </c>
      <c r="AB32" s="20">
        <v>18</v>
      </c>
      <c r="AC32" s="20">
        <v>19</v>
      </c>
      <c r="AD32" s="20">
        <v>20</v>
      </c>
      <c r="AE32" s="20">
        <v>21</v>
      </c>
      <c r="AF32" s="20">
        <v>22</v>
      </c>
      <c r="AG32" s="20">
        <v>23</v>
      </c>
      <c r="AH32" s="20">
        <v>24</v>
      </c>
      <c r="AI32" s="20">
        <v>25</v>
      </c>
      <c r="AJ32" s="22" t="s">
        <v>55</v>
      </c>
      <c r="AK32" s="22" t="s">
        <v>49</v>
      </c>
      <c r="AL32" s="44" t="s">
        <v>45</v>
      </c>
      <c r="AM32" s="35"/>
      <c r="CB32" s="42">
        <f>SUMPRODUCT(--($AL$33:$AL$282&gt;=50),--ISNUMBER(FIND(CB27,$C$33:$C$282)))</f>
        <v>250</v>
      </c>
      <c r="CC32" s="42">
        <f>COUNTIF($C$33:$C$282,CB27)</f>
        <v>250</v>
      </c>
      <c r="CD32" s="42">
        <f>SUMPRODUCT(--($AL$33:$AL$282&gt;=50),--ISNUMBER(FIND(CC27,$C$33:$C$282)))</f>
        <v>250</v>
      </c>
      <c r="CE32" s="42">
        <f>COUNTIF($C$33:$C$282,CC27)</f>
        <v>250</v>
      </c>
      <c r="CF32" s="42">
        <f>SUMPRODUCT(--($AL$33:$AL$282&gt;=50),--ISNUMBER(FIND(CD27,$C$33:$C$282)))</f>
        <v>250</v>
      </c>
      <c r="CG32" s="42">
        <f>COUNTIF($C$33:$C$282,CD27)</f>
        <v>250</v>
      </c>
      <c r="CH32" s="42">
        <f>SUMPRODUCT(--($AL$33:$AL$282&gt;=50),--ISNUMBER(FIND(CE27,$C$33:$C$282)))</f>
        <v>250</v>
      </c>
      <c r="CI32" s="42">
        <f>COUNTIF($C$33:$C$282,CE27)</f>
        <v>250</v>
      </c>
      <c r="CJ32" s="42">
        <f>SUMPRODUCT(--($AL$33:$AL$282&gt;=50),--ISNUMBER(FIND(CF27,$C$33:$C$282)))</f>
        <v>250</v>
      </c>
      <c r="CK32" s="42">
        <f>COUNTIF($C$33:$C$282,CF27)</f>
        <v>250</v>
      </c>
      <c r="CL32" s="42">
        <f>SUMPRODUCT(--($AL$33:$AL$282&gt;=50),--ISNUMBER(FIND(CG27,$C$33:$C$282)))</f>
        <v>250</v>
      </c>
      <c r="CM32" s="42">
        <f>COUNTIF($C$33:$C$282,CG27)</f>
        <v>250</v>
      </c>
      <c r="CN32" s="42">
        <f>SUMPRODUCT(--($AL$33:$AL$282&gt;=50),--ISNUMBER(FIND(CH27,$C$33:$C$282)))</f>
        <v>250</v>
      </c>
      <c r="CO32" s="42">
        <f>COUNTIF($C$33:$C$282,CH27)</f>
        <v>250</v>
      </c>
      <c r="CP32" s="42">
        <f>SUMPRODUCT(--($AL$33:$AL$282&gt;=50),--ISNUMBER(FIND(CI27,$C$33:$C$282)))</f>
        <v>250</v>
      </c>
      <c r="CQ32" s="42">
        <f>COUNTIF($C$33:$C$282,CI27)</f>
        <v>250</v>
      </c>
      <c r="CR32" s="42">
        <f>SUMPRODUCT(--($AL$33:$AL$282&gt;=50),--ISNUMBER(FIND(CJ27,$C$33:$C$282)))</f>
        <v>250</v>
      </c>
      <c r="CS32" s="42">
        <f>COUNTIF($C$33:$C$282,CJ27)</f>
        <v>250</v>
      </c>
      <c r="CT32" s="42">
        <f>SUMPRODUCT(--($AL$33:$AL$282&gt;=50),--ISNUMBER(FIND(CK27,$C$33:$C$282)))</f>
        <v>250</v>
      </c>
      <c r="CU32" s="42">
        <f>COUNTIF($C$33:$C$282,CK27)</f>
        <v>250</v>
      </c>
      <c r="CV32" s="42">
        <f>SUMPRODUCT(--($AL$33:$AL$282&gt;=50),--ISNUMBER(FIND(Y28,$C$33:$C$282)))</f>
        <v>0</v>
      </c>
      <c r="CW32" s="42">
        <f>COUNTIF($C$33:$C$282,Y28)</f>
        <v>0</v>
      </c>
    </row>
    <row r="33" spans="2:81" ht="21.95" customHeight="1" x14ac:dyDescent="0.2">
      <c r="B33" s="25">
        <f>SUBTOTAL(109,$CA$1:CA33)</f>
        <v>1</v>
      </c>
      <c r="C33" s="19" t="str">
        <f>IF(ISERROR(INDEX(İsimler!$A$1:$C$1000,MATCH(D33,İsimler!$A$1:$A$1000,0),2)),"",INDEX(İsimler!$A$1:$C$1000,MATCH(D33,İsimler!$A$1:$A$1000,0),3))</f>
        <v/>
      </c>
      <c r="D33" s="1"/>
      <c r="E33" s="119" t="str">
        <f>IF(ISERROR(INDEX(İsimler!$A$1:$C$1000,MATCH(D33,İsimler!$A$1:$A$1000,0),2)),"",INDEX(İsimler!$A$1:$C$1000,MATCH(D33,İsimler!$A$1:$A$1000,0),2))</f>
        <v/>
      </c>
      <c r="F33" s="120"/>
      <c r="G33" s="120"/>
      <c r="H33" s="120"/>
      <c r="I33" s="120"/>
      <c r="J33" s="121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23" t="str">
        <f>IF(ISERROR(INDEX('3.Sınav'!$C$33:$AJ$282,MATCH(D33,'3.Sınav'!$D$33:$D$282,0),2)),"",INDEX('3.Sınav'!$C$33:$AJ$282,MATCH(D33,'3.Sınav'!$D$33:$D$282,0),34))</f>
        <v/>
      </c>
      <c r="AK33" s="23" t="str">
        <f t="shared" ref="AK33:AK96" si="2">IF(E33="","",SUM(K33:AI33))</f>
        <v/>
      </c>
      <c r="AL33" s="66" t="str">
        <f t="shared" ref="AL33:AL96" si="3">IF(E33="","",MAX(AJ33:AK33))</f>
        <v/>
      </c>
      <c r="AV33" s="36">
        <f t="shared" ref="AV33:AV96" si="4">SUM(K33:AI33)</f>
        <v>0</v>
      </c>
      <c r="CA33" s="6">
        <v>1</v>
      </c>
      <c r="CB33" s="43">
        <v>100</v>
      </c>
      <c r="CC33" s="43">
        <v>100</v>
      </c>
    </row>
    <row r="34" spans="2:81" ht="21.95" customHeight="1" x14ac:dyDescent="0.2">
      <c r="B34" s="25">
        <f>SUBTOTAL(109,$CA$1:CA34)</f>
        <v>2</v>
      </c>
      <c r="C34" s="19" t="str">
        <f>IF(ISERROR(INDEX(İsimler!$A$1:$C$1000,MATCH(D34,İsimler!$A$1:$A$1000,0),2)),"",INDEX(İsimler!$A$1:$C$1000,MATCH(D34,İsimler!$A$1:$A$1000,0),3))</f>
        <v/>
      </c>
      <c r="D34" s="1"/>
      <c r="E34" s="119" t="str">
        <f>IF(ISERROR(INDEX(İsimler!$A$1:$C$1000,MATCH(D34,İsimler!$A$1:$A$1000,0),2)),"",INDEX(İsimler!$A$1:$C$1000,MATCH(D34,İsimler!$A$1:$A$1000,0),2))</f>
        <v/>
      </c>
      <c r="F34" s="120"/>
      <c r="G34" s="120"/>
      <c r="H34" s="120"/>
      <c r="I34" s="120"/>
      <c r="J34" s="121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3" t="str">
        <f>IF(ISERROR(INDEX('3.Sınav'!$C$33:$AJ$282,MATCH(D34,'3.Sınav'!$D$33:$D$282,0),2)),"",INDEX('3.Sınav'!$C$33:$AJ$282,MATCH(D34,'3.Sınav'!$D$33:$D$282,0),34))</f>
        <v/>
      </c>
      <c r="AK34" s="23" t="str">
        <f t="shared" si="2"/>
        <v/>
      </c>
      <c r="AL34" s="66" t="str">
        <f t="shared" si="3"/>
        <v/>
      </c>
      <c r="AM34" s="35"/>
      <c r="AV34" s="36">
        <f t="shared" si="4"/>
        <v>0</v>
      </c>
      <c r="CA34" s="6">
        <v>1</v>
      </c>
      <c r="CB34" s="43">
        <v>100</v>
      </c>
      <c r="CC34" s="43">
        <v>100</v>
      </c>
    </row>
    <row r="35" spans="2:81" ht="21.95" customHeight="1" x14ac:dyDescent="0.2">
      <c r="B35" s="25">
        <f>SUBTOTAL(109,$CA$1:CA35)</f>
        <v>3</v>
      </c>
      <c r="C35" s="19" t="str">
        <f>IF(ISERROR(INDEX(İsimler!$A$1:$C$1000,MATCH(D35,İsimler!$A$1:$A$1000,0),2)),"",INDEX(İsimler!$A$1:$C$1000,MATCH(D35,İsimler!$A$1:$A$1000,0),3))</f>
        <v/>
      </c>
      <c r="D35" s="1"/>
      <c r="E35" s="119" t="str">
        <f>IF(ISERROR(INDEX(İsimler!$A$1:$C$1000,MATCH(D35,İsimler!$A$1:$A$1000,0),2)),"",INDEX(İsimler!$A$1:$C$1000,MATCH(D35,İsimler!$A$1:$A$1000,0),2))</f>
        <v/>
      </c>
      <c r="F35" s="120"/>
      <c r="G35" s="120"/>
      <c r="H35" s="120"/>
      <c r="I35" s="120"/>
      <c r="J35" s="121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3" t="str">
        <f>IF(ISERROR(INDEX('3.Sınav'!$C$33:$AJ$282,MATCH(D35,'3.Sınav'!$D$33:$D$282,0),2)),"",INDEX('3.Sınav'!$C$33:$AJ$282,MATCH(D35,'3.Sınav'!$D$33:$D$282,0),34))</f>
        <v/>
      </c>
      <c r="AK35" s="23" t="str">
        <f t="shared" si="2"/>
        <v/>
      </c>
      <c r="AL35" s="66" t="str">
        <f t="shared" si="3"/>
        <v/>
      </c>
      <c r="AM35" s="35"/>
      <c r="AV35" s="36">
        <f t="shared" si="4"/>
        <v>0</v>
      </c>
      <c r="CA35" s="6">
        <v>1</v>
      </c>
      <c r="CB35" s="43">
        <v>100</v>
      </c>
      <c r="CC35" s="43">
        <v>100</v>
      </c>
    </row>
    <row r="36" spans="2:81" ht="21.95" customHeight="1" x14ac:dyDescent="0.2">
      <c r="B36" s="25">
        <f>SUBTOTAL(109,$CA$1:CA36)</f>
        <v>4</v>
      </c>
      <c r="C36" s="19" t="str">
        <f>IF(ISERROR(INDEX(İsimler!$A$1:$C$1000,MATCH(D36,İsimler!$A$1:$A$1000,0),2)),"",INDEX(İsimler!$A$1:$C$1000,MATCH(D36,İsimler!$A$1:$A$1000,0),3))</f>
        <v/>
      </c>
      <c r="D36" s="1"/>
      <c r="E36" s="119" t="str">
        <f>IF(ISERROR(INDEX(İsimler!$A$1:$C$1000,MATCH(D36,İsimler!$A$1:$A$1000,0),2)),"",INDEX(İsimler!$A$1:$C$1000,MATCH(D36,İsimler!$A$1:$A$1000,0),2))</f>
        <v/>
      </c>
      <c r="F36" s="120"/>
      <c r="G36" s="120"/>
      <c r="H36" s="120"/>
      <c r="I36" s="120"/>
      <c r="J36" s="121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3" t="str">
        <f>IF(ISERROR(INDEX('3.Sınav'!$C$33:$AJ$282,MATCH(D36,'3.Sınav'!$D$33:$D$282,0),2)),"",INDEX('3.Sınav'!$C$33:$AJ$282,MATCH(D36,'3.Sınav'!$D$33:$D$282,0),34))</f>
        <v/>
      </c>
      <c r="AK36" s="23" t="str">
        <f t="shared" si="2"/>
        <v/>
      </c>
      <c r="AL36" s="66" t="str">
        <f t="shared" si="3"/>
        <v/>
      </c>
      <c r="AM36" s="35"/>
      <c r="AV36" s="36">
        <f t="shared" si="4"/>
        <v>0</v>
      </c>
      <c r="CA36" s="6">
        <v>1</v>
      </c>
      <c r="CB36" s="43">
        <v>100</v>
      </c>
      <c r="CC36" s="43">
        <v>100</v>
      </c>
    </row>
    <row r="37" spans="2:81" ht="21.95" customHeight="1" x14ac:dyDescent="0.2">
      <c r="B37" s="25">
        <f>SUBTOTAL(109,$CA$1:CA37)</f>
        <v>5</v>
      </c>
      <c r="C37" s="19" t="str">
        <f>IF(ISERROR(INDEX(İsimler!$A$1:$C$1000,MATCH(D37,İsimler!$A$1:$A$1000,0),2)),"",INDEX(İsimler!$A$1:$C$1000,MATCH(D37,İsimler!$A$1:$A$1000,0),3))</f>
        <v/>
      </c>
      <c r="D37" s="1"/>
      <c r="E37" s="119" t="str">
        <f>IF(ISERROR(INDEX(İsimler!$A$1:$C$1000,MATCH(D37,İsimler!$A$1:$A$1000,0),2)),"",INDEX(İsimler!$A$1:$C$1000,MATCH(D37,İsimler!$A$1:$A$1000,0),2))</f>
        <v/>
      </c>
      <c r="F37" s="120"/>
      <c r="G37" s="120"/>
      <c r="H37" s="120"/>
      <c r="I37" s="120"/>
      <c r="J37" s="121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3" t="str">
        <f>IF(ISERROR(INDEX('3.Sınav'!$C$33:$AJ$282,MATCH(D37,'3.Sınav'!$D$33:$D$282,0),2)),"",INDEX('3.Sınav'!$C$33:$AJ$282,MATCH(D37,'3.Sınav'!$D$33:$D$282,0),34))</f>
        <v/>
      </c>
      <c r="AK37" s="23" t="str">
        <f t="shared" si="2"/>
        <v/>
      </c>
      <c r="AL37" s="66" t="str">
        <f t="shared" si="3"/>
        <v/>
      </c>
      <c r="AM37" s="35"/>
      <c r="AV37" s="36">
        <f t="shared" si="4"/>
        <v>0</v>
      </c>
      <c r="CA37" s="6">
        <v>1</v>
      </c>
      <c r="CB37" s="43">
        <v>100</v>
      </c>
      <c r="CC37" s="43">
        <v>100</v>
      </c>
    </row>
    <row r="38" spans="2:81" ht="21.95" customHeight="1" x14ac:dyDescent="0.2">
      <c r="B38" s="25">
        <f>SUBTOTAL(109,$CA$1:CA38)</f>
        <v>6</v>
      </c>
      <c r="C38" s="19" t="str">
        <f>IF(ISERROR(INDEX(İsimler!$A$1:$C$1000,MATCH(D38,İsimler!$A$1:$A$1000,0),2)),"",INDEX(İsimler!$A$1:$C$1000,MATCH(D38,İsimler!$A$1:$A$1000,0),3))</f>
        <v/>
      </c>
      <c r="D38" s="1"/>
      <c r="E38" s="119" t="str">
        <f>IF(ISERROR(INDEX(İsimler!$A$1:$C$1000,MATCH(D38,İsimler!$A$1:$A$1000,0),2)),"",INDEX(İsimler!$A$1:$C$1000,MATCH(D38,İsimler!$A$1:$A$1000,0),2))</f>
        <v/>
      </c>
      <c r="F38" s="120"/>
      <c r="G38" s="120"/>
      <c r="H38" s="120"/>
      <c r="I38" s="120"/>
      <c r="J38" s="121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3" t="str">
        <f>IF(ISERROR(INDEX('3.Sınav'!$C$33:$AJ$282,MATCH(D38,'3.Sınav'!$D$33:$D$282,0),2)),"",INDEX('3.Sınav'!$C$33:$AJ$282,MATCH(D38,'3.Sınav'!$D$33:$D$282,0),34))</f>
        <v/>
      </c>
      <c r="AK38" s="23" t="str">
        <f t="shared" si="2"/>
        <v/>
      </c>
      <c r="AL38" s="66" t="str">
        <f t="shared" si="3"/>
        <v/>
      </c>
      <c r="AM38" s="35"/>
      <c r="AV38" s="36">
        <f t="shared" si="4"/>
        <v>0</v>
      </c>
      <c r="CA38" s="6">
        <v>1</v>
      </c>
      <c r="CB38" s="43">
        <v>100</v>
      </c>
      <c r="CC38" s="43">
        <v>100</v>
      </c>
    </row>
    <row r="39" spans="2:81" ht="21.95" customHeight="1" x14ac:dyDescent="0.2">
      <c r="B39" s="25">
        <f>SUBTOTAL(109,$CA$1:CA39)</f>
        <v>7</v>
      </c>
      <c r="C39" s="19" t="str">
        <f>IF(ISERROR(INDEX(İsimler!$A$1:$C$1000,MATCH(D39,İsimler!$A$1:$A$1000,0),2)),"",INDEX(İsimler!$A$1:$C$1000,MATCH(D39,İsimler!$A$1:$A$1000,0),3))</f>
        <v/>
      </c>
      <c r="D39" s="1"/>
      <c r="E39" s="119" t="str">
        <f>IF(ISERROR(INDEX(İsimler!$A$1:$C$1000,MATCH(D39,İsimler!$A$1:$A$1000,0),2)),"",INDEX(İsimler!$A$1:$C$1000,MATCH(D39,İsimler!$A$1:$A$1000,0),2))</f>
        <v/>
      </c>
      <c r="F39" s="120"/>
      <c r="G39" s="120"/>
      <c r="H39" s="120"/>
      <c r="I39" s="120"/>
      <c r="J39" s="121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3" t="str">
        <f>IF(ISERROR(INDEX('3.Sınav'!$C$33:$AJ$282,MATCH(D39,'3.Sınav'!$D$33:$D$282,0),2)),"",INDEX('3.Sınav'!$C$33:$AJ$282,MATCH(D39,'3.Sınav'!$D$33:$D$282,0),34))</f>
        <v/>
      </c>
      <c r="AK39" s="23" t="str">
        <f t="shared" si="2"/>
        <v/>
      </c>
      <c r="AL39" s="66" t="str">
        <f t="shared" si="3"/>
        <v/>
      </c>
      <c r="AM39" s="35"/>
      <c r="AV39" s="36">
        <f t="shared" si="4"/>
        <v>0</v>
      </c>
      <c r="CA39" s="6">
        <v>1</v>
      </c>
      <c r="CB39" s="43">
        <v>100</v>
      </c>
      <c r="CC39" s="43">
        <v>100</v>
      </c>
    </row>
    <row r="40" spans="2:81" ht="21.95" customHeight="1" x14ac:dyDescent="0.2">
      <c r="B40" s="25">
        <f>SUBTOTAL(109,$CA$1:CA40)</f>
        <v>8</v>
      </c>
      <c r="C40" s="19" t="str">
        <f>IF(ISERROR(INDEX(İsimler!$A$1:$C$1000,MATCH(D40,İsimler!$A$1:$A$1000,0),2)),"",INDEX(İsimler!$A$1:$C$1000,MATCH(D40,İsimler!$A$1:$A$1000,0),3))</f>
        <v/>
      </c>
      <c r="D40" s="1"/>
      <c r="E40" s="119" t="str">
        <f>IF(ISERROR(INDEX(İsimler!$A$1:$C$1000,MATCH(D40,İsimler!$A$1:$A$1000,0),2)),"",INDEX(İsimler!$A$1:$C$1000,MATCH(D40,İsimler!$A$1:$A$1000,0),2))</f>
        <v/>
      </c>
      <c r="F40" s="120"/>
      <c r="G40" s="120"/>
      <c r="H40" s="120"/>
      <c r="I40" s="120"/>
      <c r="J40" s="121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3" t="str">
        <f>IF(ISERROR(INDEX('3.Sınav'!$C$33:$AJ$282,MATCH(D40,'3.Sınav'!$D$33:$D$282,0),2)),"",INDEX('3.Sınav'!$C$33:$AJ$282,MATCH(D40,'3.Sınav'!$D$33:$D$282,0),34))</f>
        <v/>
      </c>
      <c r="AK40" s="23" t="str">
        <f t="shared" si="2"/>
        <v/>
      </c>
      <c r="AL40" s="66" t="str">
        <f t="shared" si="3"/>
        <v/>
      </c>
      <c r="AM40" s="35"/>
      <c r="AV40" s="36">
        <f t="shared" si="4"/>
        <v>0</v>
      </c>
      <c r="CA40" s="6">
        <v>1</v>
      </c>
      <c r="CB40" s="43">
        <v>100</v>
      </c>
      <c r="CC40" s="43">
        <v>100</v>
      </c>
    </row>
    <row r="41" spans="2:81" ht="21.95" customHeight="1" x14ac:dyDescent="0.2">
      <c r="B41" s="25">
        <f>SUBTOTAL(109,$CA$1:CA41)</f>
        <v>9</v>
      </c>
      <c r="C41" s="19" t="str">
        <f>IF(ISERROR(INDEX(İsimler!$A$1:$C$1000,MATCH(D41,İsimler!$A$1:$A$1000,0),2)),"",INDEX(İsimler!$A$1:$C$1000,MATCH(D41,İsimler!$A$1:$A$1000,0),3))</f>
        <v/>
      </c>
      <c r="D41" s="1"/>
      <c r="E41" s="119" t="str">
        <f>IF(ISERROR(INDEX(İsimler!$A$1:$C$1000,MATCH(D41,İsimler!$A$1:$A$1000,0),2)),"",INDEX(İsimler!$A$1:$C$1000,MATCH(D41,İsimler!$A$1:$A$1000,0),2))</f>
        <v/>
      </c>
      <c r="F41" s="120"/>
      <c r="G41" s="120"/>
      <c r="H41" s="120"/>
      <c r="I41" s="120"/>
      <c r="J41" s="121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3" t="str">
        <f>IF(ISERROR(INDEX('3.Sınav'!$C$33:$AJ$282,MATCH(D41,'3.Sınav'!$D$33:$D$282,0),2)),"",INDEX('3.Sınav'!$C$33:$AJ$282,MATCH(D41,'3.Sınav'!$D$33:$D$282,0),34))</f>
        <v/>
      </c>
      <c r="AK41" s="23" t="str">
        <f t="shared" si="2"/>
        <v/>
      </c>
      <c r="AL41" s="66" t="str">
        <f t="shared" si="3"/>
        <v/>
      </c>
      <c r="AM41" s="35"/>
      <c r="AV41" s="36">
        <f t="shared" si="4"/>
        <v>0</v>
      </c>
      <c r="CA41" s="6">
        <v>1</v>
      </c>
      <c r="CB41" s="43">
        <v>100</v>
      </c>
      <c r="CC41" s="43">
        <v>100</v>
      </c>
    </row>
    <row r="42" spans="2:81" ht="21.95" customHeight="1" x14ac:dyDescent="0.2">
      <c r="B42" s="25">
        <f>SUBTOTAL(109,$CA$1:CA42)</f>
        <v>10</v>
      </c>
      <c r="C42" s="19" t="str">
        <f>IF(ISERROR(INDEX(İsimler!$A$1:$C$1000,MATCH(D42,İsimler!$A$1:$A$1000,0),2)),"",INDEX(İsimler!$A$1:$C$1000,MATCH(D42,İsimler!$A$1:$A$1000,0),3))</f>
        <v/>
      </c>
      <c r="D42" s="1"/>
      <c r="E42" s="119" t="str">
        <f>IF(ISERROR(INDEX(İsimler!$A$1:$C$1000,MATCH(D42,İsimler!$A$1:$A$1000,0),2)),"",INDEX(İsimler!$A$1:$C$1000,MATCH(D42,İsimler!$A$1:$A$1000,0),2))</f>
        <v/>
      </c>
      <c r="F42" s="120"/>
      <c r="G42" s="120"/>
      <c r="H42" s="120"/>
      <c r="I42" s="120"/>
      <c r="J42" s="121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3" t="str">
        <f>IF(ISERROR(INDEX('3.Sınav'!$C$33:$AJ$282,MATCH(D42,'3.Sınav'!$D$33:$D$282,0),2)),"",INDEX('3.Sınav'!$C$33:$AJ$282,MATCH(D42,'3.Sınav'!$D$33:$D$282,0),34))</f>
        <v/>
      </c>
      <c r="AK42" s="23" t="str">
        <f t="shared" si="2"/>
        <v/>
      </c>
      <c r="AL42" s="66" t="str">
        <f t="shared" si="3"/>
        <v/>
      </c>
      <c r="AM42" s="35"/>
      <c r="AV42" s="36">
        <f t="shared" si="4"/>
        <v>0</v>
      </c>
      <c r="CA42" s="6">
        <v>1</v>
      </c>
      <c r="CB42" s="43">
        <v>100</v>
      </c>
      <c r="CC42" s="43">
        <v>100</v>
      </c>
    </row>
    <row r="43" spans="2:81" ht="21.95" customHeight="1" x14ac:dyDescent="0.2">
      <c r="B43" s="25">
        <f>SUBTOTAL(109,$CA$1:CA43)</f>
        <v>11</v>
      </c>
      <c r="C43" s="19" t="str">
        <f>IF(ISERROR(INDEX(İsimler!$A$1:$C$1000,MATCH(D43,İsimler!$A$1:$A$1000,0),2)),"",INDEX(İsimler!$A$1:$C$1000,MATCH(D43,İsimler!$A$1:$A$1000,0),3))</f>
        <v/>
      </c>
      <c r="D43" s="1"/>
      <c r="E43" s="119" t="str">
        <f>IF(ISERROR(INDEX(İsimler!$A$1:$C$1000,MATCH(D43,İsimler!$A$1:$A$1000,0),2)),"",INDEX(İsimler!$A$1:$C$1000,MATCH(D43,İsimler!$A$1:$A$1000,0),2))</f>
        <v/>
      </c>
      <c r="F43" s="120"/>
      <c r="G43" s="120"/>
      <c r="H43" s="120"/>
      <c r="I43" s="120"/>
      <c r="J43" s="121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3" t="str">
        <f>IF(ISERROR(INDEX('3.Sınav'!$C$33:$AJ$282,MATCH(D43,'3.Sınav'!$D$33:$D$282,0),2)),"",INDEX('3.Sınav'!$C$33:$AJ$282,MATCH(D43,'3.Sınav'!$D$33:$D$282,0),34))</f>
        <v/>
      </c>
      <c r="AK43" s="23" t="str">
        <f t="shared" si="2"/>
        <v/>
      </c>
      <c r="AL43" s="66" t="str">
        <f t="shared" si="3"/>
        <v/>
      </c>
      <c r="AM43" s="35"/>
      <c r="AV43" s="36">
        <f t="shared" si="4"/>
        <v>0</v>
      </c>
      <c r="CA43" s="6">
        <v>1</v>
      </c>
      <c r="CB43" s="43">
        <v>100</v>
      </c>
      <c r="CC43" s="43">
        <v>100</v>
      </c>
    </row>
    <row r="44" spans="2:81" ht="21.95" customHeight="1" x14ac:dyDescent="0.2">
      <c r="B44" s="25">
        <f>SUBTOTAL(109,$CA$1:CA44)</f>
        <v>12</v>
      </c>
      <c r="C44" s="19" t="str">
        <f>IF(ISERROR(INDEX(İsimler!$A$1:$C$1000,MATCH(D44,İsimler!$A$1:$A$1000,0),2)),"",INDEX(İsimler!$A$1:$C$1000,MATCH(D44,İsimler!$A$1:$A$1000,0),3))</f>
        <v/>
      </c>
      <c r="D44" s="1"/>
      <c r="E44" s="119" t="str">
        <f>IF(ISERROR(INDEX(İsimler!$A$1:$C$1000,MATCH(D44,İsimler!$A$1:$A$1000,0),2)),"",INDEX(İsimler!$A$1:$C$1000,MATCH(D44,İsimler!$A$1:$A$1000,0),2))</f>
        <v/>
      </c>
      <c r="F44" s="120"/>
      <c r="G44" s="120"/>
      <c r="H44" s="120"/>
      <c r="I44" s="120"/>
      <c r="J44" s="121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3" t="str">
        <f>IF(ISERROR(INDEX('3.Sınav'!$C$33:$AJ$282,MATCH(D44,'3.Sınav'!$D$33:$D$282,0),2)),"",INDEX('3.Sınav'!$C$33:$AJ$282,MATCH(D44,'3.Sınav'!$D$33:$D$282,0),34))</f>
        <v/>
      </c>
      <c r="AK44" s="23" t="str">
        <f t="shared" si="2"/>
        <v/>
      </c>
      <c r="AL44" s="66" t="str">
        <f t="shared" si="3"/>
        <v/>
      </c>
      <c r="AM44" s="35"/>
      <c r="AV44" s="36">
        <f t="shared" si="4"/>
        <v>0</v>
      </c>
      <c r="CA44" s="6">
        <v>1</v>
      </c>
      <c r="CB44" s="43">
        <v>100</v>
      </c>
      <c r="CC44" s="43">
        <v>100</v>
      </c>
    </row>
    <row r="45" spans="2:81" ht="21.95" customHeight="1" x14ac:dyDescent="0.2">
      <c r="B45" s="25">
        <f>SUBTOTAL(109,$CA$1:CA45)</f>
        <v>13</v>
      </c>
      <c r="C45" s="19" t="str">
        <f>IF(ISERROR(INDEX(İsimler!$A$1:$C$1000,MATCH(D45,İsimler!$A$1:$A$1000,0),2)),"",INDEX(İsimler!$A$1:$C$1000,MATCH(D45,İsimler!$A$1:$A$1000,0),3))</f>
        <v/>
      </c>
      <c r="D45" s="1"/>
      <c r="E45" s="119" t="str">
        <f>IF(ISERROR(INDEX(İsimler!$A$1:$C$1000,MATCH(D45,İsimler!$A$1:$A$1000,0),2)),"",INDEX(İsimler!$A$1:$C$1000,MATCH(D45,İsimler!$A$1:$A$1000,0),2))</f>
        <v/>
      </c>
      <c r="F45" s="120"/>
      <c r="G45" s="120"/>
      <c r="H45" s="120"/>
      <c r="I45" s="120"/>
      <c r="J45" s="121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3" t="str">
        <f>IF(ISERROR(INDEX('3.Sınav'!$C$33:$AJ$282,MATCH(D45,'3.Sınav'!$D$33:$D$282,0),2)),"",INDEX('3.Sınav'!$C$33:$AJ$282,MATCH(D45,'3.Sınav'!$D$33:$D$282,0),34))</f>
        <v/>
      </c>
      <c r="AK45" s="23" t="str">
        <f t="shared" si="2"/>
        <v/>
      </c>
      <c r="AL45" s="66" t="str">
        <f t="shared" si="3"/>
        <v/>
      </c>
      <c r="AM45" s="35"/>
      <c r="AV45" s="36">
        <f t="shared" si="4"/>
        <v>0</v>
      </c>
      <c r="CA45" s="6">
        <v>1</v>
      </c>
      <c r="CB45" s="43">
        <v>100</v>
      </c>
      <c r="CC45" s="43">
        <v>100</v>
      </c>
    </row>
    <row r="46" spans="2:81" ht="21.95" customHeight="1" x14ac:dyDescent="0.2">
      <c r="B46" s="25">
        <f>SUBTOTAL(109,$CA$1:CA46)</f>
        <v>14</v>
      </c>
      <c r="C46" s="19" t="str">
        <f>IF(ISERROR(INDEX(İsimler!$A$1:$C$1000,MATCH(D46,İsimler!$A$1:$A$1000,0),2)),"",INDEX(İsimler!$A$1:$C$1000,MATCH(D46,İsimler!$A$1:$A$1000,0),3))</f>
        <v/>
      </c>
      <c r="D46" s="1"/>
      <c r="E46" s="119" t="str">
        <f>IF(ISERROR(INDEX(İsimler!$A$1:$C$1000,MATCH(D46,İsimler!$A$1:$A$1000,0),2)),"",INDEX(İsimler!$A$1:$C$1000,MATCH(D46,İsimler!$A$1:$A$1000,0),2))</f>
        <v/>
      </c>
      <c r="F46" s="120"/>
      <c r="G46" s="120"/>
      <c r="H46" s="120"/>
      <c r="I46" s="120"/>
      <c r="J46" s="121"/>
      <c r="K46" s="1"/>
      <c r="L46" s="1"/>
      <c r="M46" s="1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3" t="str">
        <f>IF(ISERROR(INDEX('3.Sınav'!$C$33:$AJ$282,MATCH(D46,'3.Sınav'!$D$33:$D$282,0),2)),"",INDEX('3.Sınav'!$C$33:$AJ$282,MATCH(D46,'3.Sınav'!$D$33:$D$282,0),34))</f>
        <v/>
      </c>
      <c r="AK46" s="23" t="str">
        <f t="shared" si="2"/>
        <v/>
      </c>
      <c r="AL46" s="66" t="str">
        <f t="shared" si="3"/>
        <v/>
      </c>
      <c r="AM46" s="35"/>
      <c r="AN46" s="35"/>
      <c r="AO46" s="35"/>
      <c r="AP46" s="35"/>
      <c r="AQ46" s="35"/>
      <c r="AV46" s="36">
        <f t="shared" si="4"/>
        <v>0</v>
      </c>
      <c r="CA46" s="6">
        <v>1</v>
      </c>
      <c r="CB46" s="43">
        <v>100</v>
      </c>
      <c r="CC46" s="43">
        <v>100</v>
      </c>
    </row>
    <row r="47" spans="2:81" ht="21.95" customHeight="1" x14ac:dyDescent="0.2">
      <c r="B47" s="25">
        <f>SUBTOTAL(109,$CA$1:CA47)</f>
        <v>15</v>
      </c>
      <c r="C47" s="19" t="str">
        <f>IF(ISERROR(INDEX(İsimler!$A$1:$C$1000,MATCH(D47,İsimler!$A$1:$A$1000,0),2)),"",INDEX(İsimler!$A$1:$C$1000,MATCH(D47,İsimler!$A$1:$A$1000,0),3))</f>
        <v/>
      </c>
      <c r="D47" s="1"/>
      <c r="E47" s="119" t="str">
        <f>IF(ISERROR(INDEX(İsimler!$A$1:$C$1000,MATCH(D47,İsimler!$A$1:$A$1000,0),2)),"",INDEX(İsimler!$A$1:$C$1000,MATCH(D47,İsimler!$A$1:$A$1000,0),2))</f>
        <v/>
      </c>
      <c r="F47" s="120"/>
      <c r="G47" s="120"/>
      <c r="H47" s="120"/>
      <c r="I47" s="120"/>
      <c r="J47" s="121"/>
      <c r="K47" s="1"/>
      <c r="L47" s="1"/>
      <c r="M47" s="4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3" t="str">
        <f>IF(ISERROR(INDEX('3.Sınav'!$C$33:$AJ$282,MATCH(D47,'3.Sınav'!$D$33:$D$282,0),2)),"",INDEX('3.Sınav'!$C$33:$AJ$282,MATCH(D47,'3.Sınav'!$D$33:$D$282,0),34))</f>
        <v/>
      </c>
      <c r="AK47" s="23" t="str">
        <f t="shared" si="2"/>
        <v/>
      </c>
      <c r="AL47" s="66" t="str">
        <f t="shared" si="3"/>
        <v/>
      </c>
      <c r="AM47" s="35"/>
      <c r="AN47" s="35"/>
      <c r="AO47" s="35"/>
      <c r="AP47" s="35"/>
      <c r="AQ47" s="35"/>
      <c r="AV47" s="36">
        <f t="shared" si="4"/>
        <v>0</v>
      </c>
      <c r="CA47" s="6">
        <v>1</v>
      </c>
      <c r="CB47" s="43">
        <v>100</v>
      </c>
      <c r="CC47" s="43">
        <v>100</v>
      </c>
    </row>
    <row r="48" spans="2:81" ht="21.95" customHeight="1" x14ac:dyDescent="0.2">
      <c r="B48" s="25">
        <f>SUBTOTAL(109,$CA$1:CA48)</f>
        <v>16</v>
      </c>
      <c r="C48" s="19" t="str">
        <f>IF(ISERROR(INDEX(İsimler!$A$1:$C$1000,MATCH(D48,İsimler!$A$1:$A$1000,0),2)),"",INDEX(İsimler!$A$1:$C$1000,MATCH(D48,İsimler!$A$1:$A$1000,0),3))</f>
        <v/>
      </c>
      <c r="D48" s="1"/>
      <c r="E48" s="119" t="str">
        <f>IF(ISERROR(INDEX(İsimler!$A$1:$C$1000,MATCH(D48,İsimler!$A$1:$A$1000,0),2)),"",INDEX(İsimler!$A$1:$C$1000,MATCH(D48,İsimler!$A$1:$A$1000,0),2))</f>
        <v/>
      </c>
      <c r="F48" s="120"/>
      <c r="G48" s="120"/>
      <c r="H48" s="120"/>
      <c r="I48" s="120"/>
      <c r="J48" s="121"/>
      <c r="K48" s="1"/>
      <c r="L48" s="1"/>
      <c r="M48" s="1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3" t="str">
        <f>IF(ISERROR(INDEX('3.Sınav'!$C$33:$AJ$282,MATCH(D48,'3.Sınav'!$D$33:$D$282,0),2)),"",INDEX('3.Sınav'!$C$33:$AJ$282,MATCH(D48,'3.Sınav'!$D$33:$D$282,0),34))</f>
        <v/>
      </c>
      <c r="AK48" s="23" t="str">
        <f t="shared" si="2"/>
        <v/>
      </c>
      <c r="AL48" s="66" t="str">
        <f t="shared" si="3"/>
        <v/>
      </c>
      <c r="AM48" s="35"/>
      <c r="AN48" s="35"/>
      <c r="AO48" s="35"/>
      <c r="AP48" s="35"/>
      <c r="AQ48" s="35"/>
      <c r="AV48" s="36">
        <f t="shared" si="4"/>
        <v>0</v>
      </c>
      <c r="CA48" s="6">
        <v>1</v>
      </c>
      <c r="CB48" s="43">
        <v>100</v>
      </c>
      <c r="CC48" s="43">
        <v>100</v>
      </c>
    </row>
    <row r="49" spans="2:81" ht="21.95" customHeight="1" x14ac:dyDescent="0.2">
      <c r="B49" s="25">
        <f>SUBTOTAL(109,$CA$1:CA49)</f>
        <v>17</v>
      </c>
      <c r="C49" s="19" t="str">
        <f>IF(ISERROR(INDEX(İsimler!$A$1:$C$1000,MATCH(D49,İsimler!$A$1:$A$1000,0),2)),"",INDEX(İsimler!$A$1:$C$1000,MATCH(D49,İsimler!$A$1:$A$1000,0),3))</f>
        <v/>
      </c>
      <c r="D49" s="1"/>
      <c r="E49" s="119" t="str">
        <f>IF(ISERROR(INDEX(İsimler!$A$1:$C$1000,MATCH(D49,İsimler!$A$1:$A$1000,0),2)),"",INDEX(İsimler!$A$1:$C$1000,MATCH(D49,İsimler!$A$1:$A$1000,0),2))</f>
        <v/>
      </c>
      <c r="F49" s="120"/>
      <c r="G49" s="120"/>
      <c r="H49" s="120"/>
      <c r="I49" s="120"/>
      <c r="J49" s="121"/>
      <c r="K49" s="1"/>
      <c r="L49" s="1"/>
      <c r="M49" s="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3" t="str">
        <f>IF(ISERROR(INDEX('3.Sınav'!$C$33:$AJ$282,MATCH(D49,'3.Sınav'!$D$33:$D$282,0),2)),"",INDEX('3.Sınav'!$C$33:$AJ$282,MATCH(D49,'3.Sınav'!$D$33:$D$282,0),34))</f>
        <v/>
      </c>
      <c r="AK49" s="23" t="str">
        <f t="shared" si="2"/>
        <v/>
      </c>
      <c r="AL49" s="66" t="str">
        <f t="shared" si="3"/>
        <v/>
      </c>
      <c r="AM49" s="35"/>
      <c r="AN49" s="35"/>
      <c r="AO49" s="35"/>
      <c r="AP49" s="35"/>
      <c r="AQ49" s="35"/>
      <c r="AV49" s="36">
        <f t="shared" si="4"/>
        <v>0</v>
      </c>
      <c r="CA49" s="6">
        <v>1</v>
      </c>
      <c r="CB49" s="43">
        <v>100</v>
      </c>
      <c r="CC49" s="43">
        <v>100</v>
      </c>
    </row>
    <row r="50" spans="2:81" ht="21.95" customHeight="1" x14ac:dyDescent="0.2">
      <c r="B50" s="25">
        <f>SUBTOTAL(109,$CA$1:CA50)</f>
        <v>18</v>
      </c>
      <c r="C50" s="19" t="str">
        <f>IF(ISERROR(INDEX(İsimler!$A$1:$C$1000,MATCH(D50,İsimler!$A$1:$A$1000,0),2)),"",INDEX(İsimler!$A$1:$C$1000,MATCH(D50,İsimler!$A$1:$A$1000,0),3))</f>
        <v/>
      </c>
      <c r="D50" s="1"/>
      <c r="E50" s="119" t="str">
        <f>IF(ISERROR(INDEX(İsimler!$A$1:$C$1000,MATCH(D50,İsimler!$A$1:$A$1000,0),2)),"",INDEX(İsimler!$A$1:$C$1000,MATCH(D50,İsimler!$A$1:$A$1000,0),2))</f>
        <v/>
      </c>
      <c r="F50" s="120"/>
      <c r="G50" s="120"/>
      <c r="H50" s="120"/>
      <c r="I50" s="120"/>
      <c r="J50" s="121"/>
      <c r="K50" s="1"/>
      <c r="L50" s="1"/>
      <c r="M50" s="1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3" t="str">
        <f>IF(ISERROR(INDEX('3.Sınav'!$C$33:$AJ$282,MATCH(D50,'3.Sınav'!$D$33:$D$282,0),2)),"",INDEX('3.Sınav'!$C$33:$AJ$282,MATCH(D50,'3.Sınav'!$D$33:$D$282,0),34))</f>
        <v/>
      </c>
      <c r="AK50" s="23" t="str">
        <f t="shared" si="2"/>
        <v/>
      </c>
      <c r="AL50" s="66" t="str">
        <f t="shared" si="3"/>
        <v/>
      </c>
      <c r="AM50" s="35"/>
      <c r="AN50" s="35"/>
      <c r="AO50" s="35"/>
      <c r="AP50" s="35"/>
      <c r="AQ50" s="35"/>
      <c r="AV50" s="36">
        <f t="shared" si="4"/>
        <v>0</v>
      </c>
      <c r="CA50" s="6">
        <v>1</v>
      </c>
      <c r="CB50" s="43">
        <v>100</v>
      </c>
      <c r="CC50" s="43">
        <v>100</v>
      </c>
    </row>
    <row r="51" spans="2:81" ht="21.95" customHeight="1" x14ac:dyDescent="0.2">
      <c r="B51" s="25">
        <f>SUBTOTAL(109,$CA$1:CA51)</f>
        <v>19</v>
      </c>
      <c r="C51" s="19" t="str">
        <f>IF(ISERROR(INDEX(İsimler!$A$1:$C$1000,MATCH(D51,İsimler!$A$1:$A$1000,0),2)),"",INDEX(İsimler!$A$1:$C$1000,MATCH(D51,İsimler!$A$1:$A$1000,0),3))</f>
        <v/>
      </c>
      <c r="D51" s="1"/>
      <c r="E51" s="119" t="str">
        <f>IF(ISERROR(INDEX(İsimler!$A$1:$C$1000,MATCH(D51,İsimler!$A$1:$A$1000,0),2)),"",INDEX(İsimler!$A$1:$C$1000,MATCH(D51,İsimler!$A$1:$A$1000,0),2))</f>
        <v/>
      </c>
      <c r="F51" s="120"/>
      <c r="G51" s="120"/>
      <c r="H51" s="120"/>
      <c r="I51" s="120"/>
      <c r="J51" s="121"/>
      <c r="K51" s="1"/>
      <c r="L51" s="1"/>
      <c r="M51" s="1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3" t="str">
        <f>IF(ISERROR(INDEX('3.Sınav'!$C$33:$AJ$282,MATCH(D51,'3.Sınav'!$D$33:$D$282,0),2)),"",INDEX('3.Sınav'!$C$33:$AJ$282,MATCH(D51,'3.Sınav'!$D$33:$D$282,0),34))</f>
        <v/>
      </c>
      <c r="AK51" s="23" t="str">
        <f t="shared" si="2"/>
        <v/>
      </c>
      <c r="AL51" s="66" t="str">
        <f t="shared" si="3"/>
        <v/>
      </c>
      <c r="AM51" s="35"/>
      <c r="AN51" s="35"/>
      <c r="AO51" s="35"/>
      <c r="AP51" s="35"/>
      <c r="AQ51" s="35"/>
      <c r="AV51" s="36">
        <f t="shared" si="4"/>
        <v>0</v>
      </c>
      <c r="CA51" s="6">
        <v>1</v>
      </c>
      <c r="CB51" s="43">
        <v>100</v>
      </c>
      <c r="CC51" s="43">
        <v>100</v>
      </c>
    </row>
    <row r="52" spans="2:81" ht="21.95" customHeight="1" x14ac:dyDescent="0.2">
      <c r="B52" s="25">
        <f>SUBTOTAL(109,$CA$1:CA52)</f>
        <v>20</v>
      </c>
      <c r="C52" s="19" t="str">
        <f>IF(ISERROR(INDEX(İsimler!$A$1:$C$1000,MATCH(D52,İsimler!$A$1:$A$1000,0),2)),"",INDEX(İsimler!$A$1:$C$1000,MATCH(D52,İsimler!$A$1:$A$1000,0),3))</f>
        <v/>
      </c>
      <c r="D52" s="1"/>
      <c r="E52" s="119" t="str">
        <f>IF(ISERROR(INDEX(İsimler!$A$1:$C$1000,MATCH(D52,İsimler!$A$1:$A$1000,0),2)),"",INDEX(İsimler!$A$1:$C$1000,MATCH(D52,İsimler!$A$1:$A$1000,0),2))</f>
        <v/>
      </c>
      <c r="F52" s="120"/>
      <c r="G52" s="120"/>
      <c r="H52" s="120"/>
      <c r="I52" s="120"/>
      <c r="J52" s="121"/>
      <c r="K52" s="1"/>
      <c r="L52" s="1"/>
      <c r="M52" s="1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3" t="str">
        <f>IF(ISERROR(INDEX('3.Sınav'!$C$33:$AJ$282,MATCH(D52,'3.Sınav'!$D$33:$D$282,0),2)),"",INDEX('3.Sınav'!$C$33:$AJ$282,MATCH(D52,'3.Sınav'!$D$33:$D$282,0),34))</f>
        <v/>
      </c>
      <c r="AK52" s="23" t="str">
        <f t="shared" si="2"/>
        <v/>
      </c>
      <c r="AL52" s="66" t="str">
        <f t="shared" si="3"/>
        <v/>
      </c>
      <c r="AM52" s="35"/>
      <c r="AN52" s="35"/>
      <c r="AO52" s="35"/>
      <c r="AP52" s="35"/>
      <c r="AQ52" s="35"/>
      <c r="AV52" s="36">
        <f t="shared" si="4"/>
        <v>0</v>
      </c>
      <c r="CA52" s="6">
        <v>1</v>
      </c>
      <c r="CB52" s="43">
        <v>100</v>
      </c>
      <c r="CC52" s="43">
        <v>100</v>
      </c>
    </row>
    <row r="53" spans="2:81" ht="21.95" customHeight="1" x14ac:dyDescent="0.2">
      <c r="B53" s="25">
        <f>SUBTOTAL(109,$CA$1:CA53)</f>
        <v>21</v>
      </c>
      <c r="C53" s="19" t="str">
        <f>IF(ISERROR(INDEX(İsimler!$A$1:$C$1000,MATCH(D53,İsimler!$A$1:$A$1000,0),2)),"",INDEX(İsimler!$A$1:$C$1000,MATCH(D53,İsimler!$A$1:$A$1000,0),3))</f>
        <v/>
      </c>
      <c r="D53" s="1"/>
      <c r="E53" s="119" t="str">
        <f>IF(ISERROR(INDEX(İsimler!$A$1:$C$1000,MATCH(D53,İsimler!$A$1:$A$1000,0),2)),"",INDEX(İsimler!$A$1:$C$1000,MATCH(D53,İsimler!$A$1:$A$1000,0),2))</f>
        <v/>
      </c>
      <c r="F53" s="120"/>
      <c r="G53" s="120"/>
      <c r="H53" s="120"/>
      <c r="I53" s="120"/>
      <c r="J53" s="121"/>
      <c r="K53" s="1"/>
      <c r="L53" s="1"/>
      <c r="M53" s="1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3" t="str">
        <f>IF(ISERROR(INDEX('3.Sınav'!$C$33:$AJ$282,MATCH(D53,'3.Sınav'!$D$33:$D$282,0),2)),"",INDEX('3.Sınav'!$C$33:$AJ$282,MATCH(D53,'3.Sınav'!$D$33:$D$282,0),34))</f>
        <v/>
      </c>
      <c r="AK53" s="23" t="str">
        <f t="shared" si="2"/>
        <v/>
      </c>
      <c r="AL53" s="66" t="str">
        <f t="shared" si="3"/>
        <v/>
      </c>
      <c r="AM53" s="35"/>
      <c r="AN53" s="35"/>
      <c r="AO53" s="35"/>
      <c r="AP53" s="35"/>
      <c r="AQ53" s="35"/>
      <c r="AV53" s="36">
        <f t="shared" si="4"/>
        <v>0</v>
      </c>
      <c r="CA53" s="6">
        <v>1</v>
      </c>
      <c r="CB53" s="43">
        <v>100</v>
      </c>
      <c r="CC53" s="43">
        <v>100</v>
      </c>
    </row>
    <row r="54" spans="2:81" ht="21.95" customHeight="1" x14ac:dyDescent="0.2">
      <c r="B54" s="25">
        <f>SUBTOTAL(109,$CA$1:CA54)</f>
        <v>22</v>
      </c>
      <c r="C54" s="19" t="str">
        <f>IF(ISERROR(INDEX(İsimler!$A$1:$C$1000,MATCH(D54,İsimler!$A$1:$A$1000,0),2)),"",INDEX(İsimler!$A$1:$C$1000,MATCH(D54,İsimler!$A$1:$A$1000,0),3))</f>
        <v/>
      </c>
      <c r="D54" s="1"/>
      <c r="E54" s="119" t="str">
        <f>IF(ISERROR(INDEX(İsimler!$A$1:$C$1000,MATCH(D54,İsimler!$A$1:$A$1000,0),2)),"",INDEX(İsimler!$A$1:$C$1000,MATCH(D54,İsimler!$A$1:$A$1000,0),2))</f>
        <v/>
      </c>
      <c r="F54" s="120"/>
      <c r="G54" s="120"/>
      <c r="H54" s="120"/>
      <c r="I54" s="120"/>
      <c r="J54" s="121"/>
      <c r="K54" s="1"/>
      <c r="L54" s="1"/>
      <c r="M54" s="1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3" t="str">
        <f>IF(ISERROR(INDEX('3.Sınav'!$C$33:$AJ$282,MATCH(D54,'3.Sınav'!$D$33:$D$282,0),2)),"",INDEX('3.Sınav'!$C$33:$AJ$282,MATCH(D54,'3.Sınav'!$D$33:$D$282,0),34))</f>
        <v/>
      </c>
      <c r="AK54" s="23" t="str">
        <f t="shared" si="2"/>
        <v/>
      </c>
      <c r="AL54" s="66" t="str">
        <f t="shared" si="3"/>
        <v/>
      </c>
      <c r="AM54" s="35"/>
      <c r="AN54" s="35"/>
      <c r="AO54" s="35"/>
      <c r="AP54" s="35"/>
      <c r="AQ54" s="35"/>
      <c r="AV54" s="36">
        <f t="shared" si="4"/>
        <v>0</v>
      </c>
      <c r="CA54" s="6">
        <v>1</v>
      </c>
      <c r="CB54" s="43">
        <v>100</v>
      </c>
      <c r="CC54" s="43">
        <v>100</v>
      </c>
    </row>
    <row r="55" spans="2:81" ht="21.95" customHeight="1" x14ac:dyDescent="0.2">
      <c r="B55" s="25">
        <f>SUBTOTAL(109,$CA$1:CA55)</f>
        <v>23</v>
      </c>
      <c r="C55" s="19" t="str">
        <f>IF(ISERROR(INDEX(İsimler!$A$1:$C$1000,MATCH(D55,İsimler!$A$1:$A$1000,0),2)),"",INDEX(İsimler!$A$1:$C$1000,MATCH(D55,İsimler!$A$1:$A$1000,0),3))</f>
        <v/>
      </c>
      <c r="D55" s="1"/>
      <c r="E55" s="119" t="str">
        <f>IF(ISERROR(INDEX(İsimler!$A$1:$C$1000,MATCH(D55,İsimler!$A$1:$A$1000,0),2)),"",INDEX(İsimler!$A$1:$C$1000,MATCH(D55,İsimler!$A$1:$A$1000,0),2))</f>
        <v/>
      </c>
      <c r="F55" s="120"/>
      <c r="G55" s="120"/>
      <c r="H55" s="120"/>
      <c r="I55" s="120"/>
      <c r="J55" s="121"/>
      <c r="K55" s="1"/>
      <c r="L55" s="1"/>
      <c r="M55" s="1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3" t="str">
        <f>IF(ISERROR(INDEX('3.Sınav'!$C$33:$AJ$282,MATCH(D55,'3.Sınav'!$D$33:$D$282,0),2)),"",INDEX('3.Sınav'!$C$33:$AJ$282,MATCH(D55,'3.Sınav'!$D$33:$D$282,0),34))</f>
        <v/>
      </c>
      <c r="AK55" s="23" t="str">
        <f t="shared" si="2"/>
        <v/>
      </c>
      <c r="AL55" s="66" t="str">
        <f t="shared" si="3"/>
        <v/>
      </c>
      <c r="AM55" s="35"/>
      <c r="AN55" s="35"/>
      <c r="AO55" s="35"/>
      <c r="AP55" s="35"/>
      <c r="AQ55" s="35"/>
      <c r="AV55" s="36">
        <f t="shared" si="4"/>
        <v>0</v>
      </c>
      <c r="CA55" s="6">
        <v>1</v>
      </c>
      <c r="CB55" s="43">
        <v>100</v>
      </c>
      <c r="CC55" s="43">
        <v>100</v>
      </c>
    </row>
    <row r="56" spans="2:81" ht="21.95" customHeight="1" x14ac:dyDescent="0.2">
      <c r="B56" s="25">
        <f>SUBTOTAL(109,$CA$1:CA56)</f>
        <v>24</v>
      </c>
      <c r="C56" s="19" t="str">
        <f>IF(ISERROR(INDEX(İsimler!$A$1:$C$1000,MATCH(D56,İsimler!$A$1:$A$1000,0),2)),"",INDEX(İsimler!$A$1:$C$1000,MATCH(D56,İsimler!$A$1:$A$1000,0),3))</f>
        <v/>
      </c>
      <c r="D56" s="1"/>
      <c r="E56" s="119" t="str">
        <f>IF(ISERROR(INDEX(İsimler!$A$1:$C$1000,MATCH(D56,İsimler!$A$1:$A$1000,0),2)),"",INDEX(İsimler!$A$1:$C$1000,MATCH(D56,İsimler!$A$1:$A$1000,0),2))</f>
        <v/>
      </c>
      <c r="F56" s="120"/>
      <c r="G56" s="120"/>
      <c r="H56" s="120"/>
      <c r="I56" s="120"/>
      <c r="J56" s="121"/>
      <c r="K56" s="1"/>
      <c r="L56" s="1"/>
      <c r="M56" s="1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3" t="str">
        <f>IF(ISERROR(INDEX('3.Sınav'!$C$33:$AJ$282,MATCH(D56,'3.Sınav'!$D$33:$D$282,0),2)),"",INDEX('3.Sınav'!$C$33:$AJ$282,MATCH(D56,'3.Sınav'!$D$33:$D$282,0),34))</f>
        <v/>
      </c>
      <c r="AK56" s="23" t="str">
        <f t="shared" si="2"/>
        <v/>
      </c>
      <c r="AL56" s="66" t="str">
        <f t="shared" si="3"/>
        <v/>
      </c>
      <c r="AM56" s="35"/>
      <c r="AN56" s="35"/>
      <c r="AO56" s="35"/>
      <c r="AP56" s="35"/>
      <c r="AQ56" s="35"/>
      <c r="AV56" s="36">
        <f t="shared" si="4"/>
        <v>0</v>
      </c>
      <c r="CA56" s="6">
        <v>1</v>
      </c>
      <c r="CB56" s="43">
        <v>100</v>
      </c>
      <c r="CC56" s="43">
        <v>100</v>
      </c>
    </row>
    <row r="57" spans="2:81" ht="21.95" customHeight="1" x14ac:dyDescent="0.2">
      <c r="B57" s="25">
        <f>SUBTOTAL(109,$CA$1:CA57)</f>
        <v>25</v>
      </c>
      <c r="C57" s="19" t="str">
        <f>IF(ISERROR(INDEX(İsimler!$A$1:$C$1000,MATCH(D57,İsimler!$A$1:$A$1000,0),2)),"",INDEX(İsimler!$A$1:$C$1000,MATCH(D57,İsimler!$A$1:$A$1000,0),3))</f>
        <v/>
      </c>
      <c r="D57" s="1"/>
      <c r="E57" s="119" t="str">
        <f>IF(ISERROR(INDEX(İsimler!$A$1:$C$1000,MATCH(D57,İsimler!$A$1:$A$1000,0),2)),"",INDEX(İsimler!$A$1:$C$1000,MATCH(D57,İsimler!$A$1:$A$1000,0),2))</f>
        <v/>
      </c>
      <c r="F57" s="120"/>
      <c r="G57" s="120"/>
      <c r="H57" s="120"/>
      <c r="I57" s="120"/>
      <c r="J57" s="121"/>
      <c r="K57" s="1"/>
      <c r="L57" s="1"/>
      <c r="M57" s="1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3" t="str">
        <f>IF(ISERROR(INDEX('3.Sınav'!$C$33:$AJ$282,MATCH(D57,'3.Sınav'!$D$33:$D$282,0),2)),"",INDEX('3.Sınav'!$C$33:$AJ$282,MATCH(D57,'3.Sınav'!$D$33:$D$282,0),34))</f>
        <v/>
      </c>
      <c r="AK57" s="23" t="str">
        <f t="shared" si="2"/>
        <v/>
      </c>
      <c r="AL57" s="66" t="str">
        <f t="shared" si="3"/>
        <v/>
      </c>
      <c r="AM57" s="35"/>
      <c r="AN57" s="35"/>
      <c r="AO57" s="35"/>
      <c r="AP57" s="35"/>
      <c r="AQ57" s="35"/>
      <c r="AV57" s="36">
        <f t="shared" si="4"/>
        <v>0</v>
      </c>
      <c r="CA57" s="6">
        <v>1</v>
      </c>
      <c r="CB57" s="43">
        <v>100</v>
      </c>
      <c r="CC57" s="43">
        <v>100</v>
      </c>
    </row>
    <row r="58" spans="2:81" ht="21.95" customHeight="1" x14ac:dyDescent="0.2">
      <c r="B58" s="25">
        <f>SUBTOTAL(109,$CA$1:CA58)</f>
        <v>26</v>
      </c>
      <c r="C58" s="19" t="str">
        <f>IF(ISERROR(INDEX(İsimler!$A$1:$C$1000,MATCH(D58,İsimler!$A$1:$A$1000,0),2)),"",INDEX(İsimler!$A$1:$C$1000,MATCH(D58,İsimler!$A$1:$A$1000,0),3))</f>
        <v/>
      </c>
      <c r="D58" s="1"/>
      <c r="E58" s="119" t="str">
        <f>IF(ISERROR(INDEX(İsimler!$A$1:$C$1000,MATCH(D58,İsimler!$A$1:$A$1000,0),2)),"",INDEX(İsimler!$A$1:$C$1000,MATCH(D58,İsimler!$A$1:$A$1000,0),2))</f>
        <v/>
      </c>
      <c r="F58" s="120"/>
      <c r="G58" s="120"/>
      <c r="H58" s="120"/>
      <c r="I58" s="120"/>
      <c r="J58" s="121"/>
      <c r="K58" s="1"/>
      <c r="L58" s="1"/>
      <c r="M58" s="1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3" t="str">
        <f>IF(ISERROR(INDEX('3.Sınav'!$C$33:$AJ$282,MATCH(D58,'3.Sınav'!$D$33:$D$282,0),2)),"",INDEX('3.Sınav'!$C$33:$AJ$282,MATCH(D58,'3.Sınav'!$D$33:$D$282,0),34))</f>
        <v/>
      </c>
      <c r="AK58" s="23" t="str">
        <f t="shared" si="2"/>
        <v/>
      </c>
      <c r="AL58" s="66" t="str">
        <f t="shared" si="3"/>
        <v/>
      </c>
      <c r="AM58" s="35"/>
      <c r="AN58" s="35"/>
      <c r="AO58" s="35"/>
      <c r="AP58" s="35"/>
      <c r="AQ58" s="35"/>
      <c r="AV58" s="36">
        <f t="shared" si="4"/>
        <v>0</v>
      </c>
      <c r="CA58" s="6">
        <v>1</v>
      </c>
      <c r="CB58" s="43">
        <v>100</v>
      </c>
      <c r="CC58" s="43">
        <v>100</v>
      </c>
    </row>
    <row r="59" spans="2:81" ht="21.95" customHeight="1" x14ac:dyDescent="0.2">
      <c r="B59" s="25">
        <f>SUBTOTAL(109,$CA$1:CA59)</f>
        <v>27</v>
      </c>
      <c r="C59" s="19" t="str">
        <f>IF(ISERROR(INDEX(İsimler!$A$1:$C$1000,MATCH(D59,İsimler!$A$1:$A$1000,0),2)),"",INDEX(İsimler!$A$1:$C$1000,MATCH(D59,İsimler!$A$1:$A$1000,0),3))</f>
        <v/>
      </c>
      <c r="D59" s="1"/>
      <c r="E59" s="119" t="str">
        <f>IF(ISERROR(INDEX(İsimler!$A$1:$C$1000,MATCH(D59,İsimler!$A$1:$A$1000,0),2)),"",INDEX(İsimler!$A$1:$C$1000,MATCH(D59,İsimler!$A$1:$A$1000,0),2))</f>
        <v/>
      </c>
      <c r="F59" s="120"/>
      <c r="G59" s="120"/>
      <c r="H59" s="120"/>
      <c r="I59" s="120"/>
      <c r="J59" s="121"/>
      <c r="K59" s="1"/>
      <c r="L59" s="1"/>
      <c r="M59" s="1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3" t="str">
        <f>IF(ISERROR(INDEX('3.Sınav'!$C$33:$AJ$282,MATCH(D59,'3.Sınav'!$D$33:$D$282,0),2)),"",INDEX('3.Sınav'!$C$33:$AJ$282,MATCH(D59,'3.Sınav'!$D$33:$D$282,0),34))</f>
        <v/>
      </c>
      <c r="AK59" s="23" t="str">
        <f t="shared" si="2"/>
        <v/>
      </c>
      <c r="AL59" s="66" t="str">
        <f t="shared" si="3"/>
        <v/>
      </c>
      <c r="AM59" s="35"/>
      <c r="AN59" s="35"/>
      <c r="AO59" s="35"/>
      <c r="AP59" s="35"/>
      <c r="AQ59" s="35"/>
      <c r="AV59" s="36">
        <f t="shared" si="4"/>
        <v>0</v>
      </c>
      <c r="CA59" s="6">
        <v>1</v>
      </c>
      <c r="CB59" s="43">
        <v>100</v>
      </c>
      <c r="CC59" s="43">
        <v>100</v>
      </c>
    </row>
    <row r="60" spans="2:81" ht="21.95" customHeight="1" x14ac:dyDescent="0.2">
      <c r="B60" s="25">
        <f>SUBTOTAL(109,$CA$1:CA60)</f>
        <v>28</v>
      </c>
      <c r="C60" s="19" t="str">
        <f>IF(ISERROR(INDEX(İsimler!$A$1:$C$1000,MATCH(D60,İsimler!$A$1:$A$1000,0),2)),"",INDEX(İsimler!$A$1:$C$1000,MATCH(D60,İsimler!$A$1:$A$1000,0),3))</f>
        <v/>
      </c>
      <c r="D60" s="1"/>
      <c r="E60" s="119" t="str">
        <f>IF(ISERROR(INDEX(İsimler!$A$1:$C$1000,MATCH(D60,İsimler!$A$1:$A$1000,0),2)),"",INDEX(İsimler!$A$1:$C$1000,MATCH(D60,İsimler!$A$1:$A$1000,0),2))</f>
        <v/>
      </c>
      <c r="F60" s="120"/>
      <c r="G60" s="120"/>
      <c r="H60" s="120"/>
      <c r="I60" s="120"/>
      <c r="J60" s="121"/>
      <c r="K60" s="1"/>
      <c r="L60" s="1"/>
      <c r="M60" s="1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3" t="str">
        <f>IF(ISERROR(INDEX('3.Sınav'!$C$33:$AJ$282,MATCH(D60,'3.Sınav'!$D$33:$D$282,0),2)),"",INDEX('3.Sınav'!$C$33:$AJ$282,MATCH(D60,'3.Sınav'!$D$33:$D$282,0),34))</f>
        <v/>
      </c>
      <c r="AK60" s="23" t="str">
        <f t="shared" si="2"/>
        <v/>
      </c>
      <c r="AL60" s="66" t="str">
        <f t="shared" si="3"/>
        <v/>
      </c>
      <c r="AM60" s="35"/>
      <c r="AN60" s="35"/>
      <c r="AO60" s="35"/>
      <c r="AP60" s="35"/>
      <c r="AQ60" s="35"/>
      <c r="AV60" s="36">
        <f t="shared" si="4"/>
        <v>0</v>
      </c>
      <c r="CA60" s="6">
        <v>1</v>
      </c>
      <c r="CB60" s="43">
        <v>100</v>
      </c>
      <c r="CC60" s="43">
        <v>100</v>
      </c>
    </row>
    <row r="61" spans="2:81" ht="21.95" customHeight="1" x14ac:dyDescent="0.2">
      <c r="B61" s="25">
        <f>SUBTOTAL(109,$CA$1:CA61)</f>
        <v>29</v>
      </c>
      <c r="C61" s="19" t="str">
        <f>IF(ISERROR(INDEX(İsimler!$A$1:$C$1000,MATCH(D61,İsimler!$A$1:$A$1000,0),2)),"",INDEX(İsimler!$A$1:$C$1000,MATCH(D61,İsimler!$A$1:$A$1000,0),3))</f>
        <v/>
      </c>
      <c r="D61" s="1"/>
      <c r="E61" s="119" t="str">
        <f>IF(ISERROR(INDEX(İsimler!$A$1:$C$1000,MATCH(D61,İsimler!$A$1:$A$1000,0),2)),"",INDEX(İsimler!$A$1:$C$1000,MATCH(D61,İsimler!$A$1:$A$1000,0),2))</f>
        <v/>
      </c>
      <c r="F61" s="120"/>
      <c r="G61" s="120"/>
      <c r="H61" s="120"/>
      <c r="I61" s="120"/>
      <c r="J61" s="121"/>
      <c r="K61" s="1"/>
      <c r="L61" s="1"/>
      <c r="M61" s="1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3" t="str">
        <f>IF(ISERROR(INDEX('3.Sınav'!$C$33:$AJ$282,MATCH(D61,'3.Sınav'!$D$33:$D$282,0),2)),"",INDEX('3.Sınav'!$C$33:$AJ$282,MATCH(D61,'3.Sınav'!$D$33:$D$282,0),34))</f>
        <v/>
      </c>
      <c r="AK61" s="23" t="str">
        <f t="shared" si="2"/>
        <v/>
      </c>
      <c r="AL61" s="66" t="str">
        <f t="shared" si="3"/>
        <v/>
      </c>
      <c r="AM61" s="35"/>
      <c r="AN61" s="35"/>
      <c r="AO61" s="35"/>
      <c r="AP61" s="35"/>
      <c r="AQ61" s="35"/>
      <c r="AV61" s="36">
        <f t="shared" si="4"/>
        <v>0</v>
      </c>
      <c r="CA61" s="6">
        <v>1</v>
      </c>
      <c r="CB61" s="43">
        <v>100</v>
      </c>
      <c r="CC61" s="43">
        <v>100</v>
      </c>
    </row>
    <row r="62" spans="2:81" ht="21.95" customHeight="1" x14ac:dyDescent="0.2">
      <c r="B62" s="25">
        <f>SUBTOTAL(109,$CA$1:CA62)</f>
        <v>30</v>
      </c>
      <c r="C62" s="19" t="str">
        <f>IF(ISERROR(INDEX(İsimler!$A$1:$C$1000,MATCH(D62,İsimler!$A$1:$A$1000,0),2)),"",INDEX(İsimler!$A$1:$C$1000,MATCH(D62,İsimler!$A$1:$A$1000,0),3))</f>
        <v/>
      </c>
      <c r="D62" s="1"/>
      <c r="E62" s="119" t="str">
        <f>IF(ISERROR(INDEX(İsimler!$A$1:$C$1000,MATCH(D62,İsimler!$A$1:$A$1000,0),2)),"",INDEX(İsimler!$A$1:$C$1000,MATCH(D62,İsimler!$A$1:$A$1000,0),2))</f>
        <v/>
      </c>
      <c r="F62" s="120"/>
      <c r="G62" s="120"/>
      <c r="H62" s="120"/>
      <c r="I62" s="120"/>
      <c r="J62" s="121"/>
      <c r="K62" s="1"/>
      <c r="L62" s="1"/>
      <c r="M62" s="1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3" t="str">
        <f>IF(ISERROR(INDEX('3.Sınav'!$C$33:$AJ$282,MATCH(D62,'3.Sınav'!$D$33:$D$282,0),2)),"",INDEX('3.Sınav'!$C$33:$AJ$282,MATCH(D62,'3.Sınav'!$D$33:$D$282,0),34))</f>
        <v/>
      </c>
      <c r="AK62" s="23" t="str">
        <f t="shared" si="2"/>
        <v/>
      </c>
      <c r="AL62" s="66" t="str">
        <f t="shared" si="3"/>
        <v/>
      </c>
      <c r="AM62" s="35"/>
      <c r="AN62" s="35"/>
      <c r="AO62" s="35"/>
      <c r="AP62" s="35"/>
      <c r="AQ62" s="35"/>
      <c r="AV62" s="36">
        <f t="shared" si="4"/>
        <v>0</v>
      </c>
      <c r="CA62" s="6">
        <v>1</v>
      </c>
      <c r="CB62" s="43">
        <v>100</v>
      </c>
      <c r="CC62" s="43">
        <v>100</v>
      </c>
    </row>
    <row r="63" spans="2:81" ht="21.95" customHeight="1" x14ac:dyDescent="0.2">
      <c r="B63" s="25">
        <f>SUBTOTAL(109,$CA$1:CA63)</f>
        <v>31</v>
      </c>
      <c r="C63" s="19" t="str">
        <f>IF(ISERROR(INDEX(İsimler!$A$1:$C$1000,MATCH(D63,İsimler!$A$1:$A$1000,0),2)),"",INDEX(İsimler!$A$1:$C$1000,MATCH(D63,İsimler!$A$1:$A$1000,0),3))</f>
        <v/>
      </c>
      <c r="D63" s="1"/>
      <c r="E63" s="119" t="str">
        <f>IF(ISERROR(INDEX(İsimler!$A$1:$C$1000,MATCH(D63,İsimler!$A$1:$A$1000,0),2)),"",INDEX(İsimler!$A$1:$C$1000,MATCH(D63,İsimler!$A$1:$A$1000,0),2))</f>
        <v/>
      </c>
      <c r="F63" s="120"/>
      <c r="G63" s="120"/>
      <c r="H63" s="120"/>
      <c r="I63" s="120"/>
      <c r="J63" s="121"/>
      <c r="K63" s="1"/>
      <c r="L63" s="1"/>
      <c r="M63" s="1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3" t="str">
        <f>IF(ISERROR(INDEX('3.Sınav'!$C$33:$AJ$282,MATCH(D63,'3.Sınav'!$D$33:$D$282,0),2)),"",INDEX('3.Sınav'!$C$33:$AJ$282,MATCH(D63,'3.Sınav'!$D$33:$D$282,0),34))</f>
        <v/>
      </c>
      <c r="AK63" s="23" t="str">
        <f t="shared" si="2"/>
        <v/>
      </c>
      <c r="AL63" s="66" t="str">
        <f t="shared" si="3"/>
        <v/>
      </c>
      <c r="AM63" s="35"/>
      <c r="AN63" s="35"/>
      <c r="AO63" s="35"/>
      <c r="AP63" s="35"/>
      <c r="AQ63" s="35"/>
      <c r="AV63" s="36">
        <f t="shared" si="4"/>
        <v>0</v>
      </c>
      <c r="CA63" s="6">
        <v>1</v>
      </c>
      <c r="CB63" s="43">
        <v>100</v>
      </c>
      <c r="CC63" s="43">
        <v>100</v>
      </c>
    </row>
    <row r="64" spans="2:81" ht="21.95" customHeight="1" x14ac:dyDescent="0.2">
      <c r="B64" s="25">
        <f>SUBTOTAL(109,$CA$1:CA64)</f>
        <v>32</v>
      </c>
      <c r="C64" s="19" t="str">
        <f>IF(ISERROR(INDEX(İsimler!$A$1:$C$1000,MATCH(D64,İsimler!$A$1:$A$1000,0),2)),"",INDEX(İsimler!$A$1:$C$1000,MATCH(D64,İsimler!$A$1:$A$1000,0),3))</f>
        <v/>
      </c>
      <c r="D64" s="1"/>
      <c r="E64" s="119" t="str">
        <f>IF(ISERROR(INDEX(İsimler!$A$1:$C$1000,MATCH(D64,İsimler!$A$1:$A$1000,0),2)),"",INDEX(İsimler!$A$1:$C$1000,MATCH(D64,İsimler!$A$1:$A$1000,0),2))</f>
        <v/>
      </c>
      <c r="F64" s="120"/>
      <c r="G64" s="120"/>
      <c r="H64" s="120"/>
      <c r="I64" s="120"/>
      <c r="J64" s="121"/>
      <c r="K64" s="1"/>
      <c r="L64" s="1"/>
      <c r="M64" s="1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3" t="str">
        <f>IF(ISERROR(INDEX('3.Sınav'!$C$33:$AJ$282,MATCH(D64,'3.Sınav'!$D$33:$D$282,0),2)),"",INDEX('3.Sınav'!$C$33:$AJ$282,MATCH(D64,'3.Sınav'!$D$33:$D$282,0),34))</f>
        <v/>
      </c>
      <c r="AK64" s="23" t="str">
        <f t="shared" si="2"/>
        <v/>
      </c>
      <c r="AL64" s="66" t="str">
        <f t="shared" si="3"/>
        <v/>
      </c>
      <c r="AM64" s="35"/>
      <c r="AN64" s="35"/>
      <c r="AO64" s="35"/>
      <c r="AP64" s="35"/>
      <c r="AQ64" s="35"/>
      <c r="AV64" s="36">
        <f t="shared" si="4"/>
        <v>0</v>
      </c>
      <c r="CA64" s="6">
        <v>1</v>
      </c>
      <c r="CB64" s="43">
        <v>100</v>
      </c>
      <c r="CC64" s="43">
        <v>100</v>
      </c>
    </row>
    <row r="65" spans="2:81" ht="21.95" customHeight="1" x14ac:dyDescent="0.2">
      <c r="B65" s="25">
        <f>SUBTOTAL(109,$CA$1:CA65)</f>
        <v>33</v>
      </c>
      <c r="C65" s="19" t="str">
        <f>IF(ISERROR(INDEX(İsimler!$A$1:$C$1000,MATCH(D65,İsimler!$A$1:$A$1000,0),2)),"",INDEX(İsimler!$A$1:$C$1000,MATCH(D65,İsimler!$A$1:$A$1000,0),3))</f>
        <v/>
      </c>
      <c r="D65" s="1"/>
      <c r="E65" s="119" t="str">
        <f>IF(ISERROR(INDEX(İsimler!$A$1:$C$1000,MATCH(D65,İsimler!$A$1:$A$1000,0),2)),"",INDEX(İsimler!$A$1:$C$1000,MATCH(D65,İsimler!$A$1:$A$1000,0),2))</f>
        <v/>
      </c>
      <c r="F65" s="120"/>
      <c r="G65" s="120"/>
      <c r="H65" s="120"/>
      <c r="I65" s="120"/>
      <c r="J65" s="121"/>
      <c r="K65" s="1"/>
      <c r="L65" s="1"/>
      <c r="M65" s="1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3" t="str">
        <f>IF(ISERROR(INDEX('3.Sınav'!$C$33:$AJ$282,MATCH(D65,'3.Sınav'!$D$33:$D$282,0),2)),"",INDEX('3.Sınav'!$C$33:$AJ$282,MATCH(D65,'3.Sınav'!$D$33:$D$282,0),34))</f>
        <v/>
      </c>
      <c r="AK65" s="23" t="str">
        <f t="shared" si="2"/>
        <v/>
      </c>
      <c r="AL65" s="66" t="str">
        <f t="shared" si="3"/>
        <v/>
      </c>
      <c r="AM65" s="35"/>
      <c r="AN65" s="35"/>
      <c r="AO65" s="35"/>
      <c r="AP65" s="35"/>
      <c r="AQ65" s="35"/>
      <c r="AV65" s="36">
        <f t="shared" si="4"/>
        <v>0</v>
      </c>
      <c r="CA65" s="6">
        <v>1</v>
      </c>
      <c r="CB65" s="43">
        <v>100</v>
      </c>
      <c r="CC65" s="43">
        <v>100</v>
      </c>
    </row>
    <row r="66" spans="2:81" ht="21.95" customHeight="1" x14ac:dyDescent="0.2">
      <c r="B66" s="25">
        <f>SUBTOTAL(109,$CA$1:CA66)</f>
        <v>34</v>
      </c>
      <c r="C66" s="19" t="str">
        <f>IF(ISERROR(INDEX(İsimler!$A$1:$C$1000,MATCH(D66,İsimler!$A$1:$A$1000,0),2)),"",INDEX(İsimler!$A$1:$C$1000,MATCH(D66,İsimler!$A$1:$A$1000,0),3))</f>
        <v/>
      </c>
      <c r="D66" s="1"/>
      <c r="E66" s="119" t="str">
        <f>IF(ISERROR(INDEX(İsimler!$A$1:$C$1000,MATCH(D66,İsimler!$A$1:$A$1000,0),2)),"",INDEX(İsimler!$A$1:$C$1000,MATCH(D66,İsimler!$A$1:$A$1000,0),2))</f>
        <v/>
      </c>
      <c r="F66" s="120"/>
      <c r="G66" s="120"/>
      <c r="H66" s="120"/>
      <c r="I66" s="120"/>
      <c r="J66" s="121"/>
      <c r="K66" s="1"/>
      <c r="L66" s="1"/>
      <c r="M66" s="1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3" t="str">
        <f>IF(ISERROR(INDEX('3.Sınav'!$C$33:$AJ$282,MATCH(D66,'3.Sınav'!$D$33:$D$282,0),2)),"",INDEX('3.Sınav'!$C$33:$AJ$282,MATCH(D66,'3.Sınav'!$D$33:$D$282,0),34))</f>
        <v/>
      </c>
      <c r="AK66" s="23" t="str">
        <f t="shared" si="2"/>
        <v/>
      </c>
      <c r="AL66" s="66" t="str">
        <f t="shared" si="3"/>
        <v/>
      </c>
      <c r="AM66" s="35"/>
      <c r="AN66" s="35"/>
      <c r="AO66" s="35"/>
      <c r="AP66" s="35"/>
      <c r="AQ66" s="35"/>
      <c r="AV66" s="36">
        <f t="shared" si="4"/>
        <v>0</v>
      </c>
      <c r="CA66" s="6">
        <v>1</v>
      </c>
      <c r="CB66" s="43">
        <v>100</v>
      </c>
      <c r="CC66" s="43">
        <v>100</v>
      </c>
    </row>
    <row r="67" spans="2:81" ht="21.95" customHeight="1" x14ac:dyDescent="0.2">
      <c r="B67" s="25">
        <f>SUBTOTAL(109,$CA$1:CA67)</f>
        <v>35</v>
      </c>
      <c r="C67" s="19" t="str">
        <f>IF(ISERROR(INDEX(İsimler!$A$1:$C$1000,MATCH(D67,İsimler!$A$1:$A$1000,0),2)),"",INDEX(İsimler!$A$1:$C$1000,MATCH(D67,İsimler!$A$1:$A$1000,0),3))</f>
        <v/>
      </c>
      <c r="D67" s="1"/>
      <c r="E67" s="119" t="str">
        <f>IF(ISERROR(INDEX(İsimler!$A$1:$C$1000,MATCH(D67,İsimler!$A$1:$A$1000,0),2)),"",INDEX(İsimler!$A$1:$C$1000,MATCH(D67,İsimler!$A$1:$A$1000,0),2))</f>
        <v/>
      </c>
      <c r="F67" s="120"/>
      <c r="G67" s="120"/>
      <c r="H67" s="120"/>
      <c r="I67" s="120"/>
      <c r="J67" s="121"/>
      <c r="K67" s="1"/>
      <c r="L67" s="1"/>
      <c r="M67" s="1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3" t="str">
        <f>IF(ISERROR(INDEX('3.Sınav'!$C$33:$AJ$282,MATCH(D67,'3.Sınav'!$D$33:$D$282,0),2)),"",INDEX('3.Sınav'!$C$33:$AJ$282,MATCH(D67,'3.Sınav'!$D$33:$D$282,0),34))</f>
        <v/>
      </c>
      <c r="AK67" s="23" t="str">
        <f t="shared" si="2"/>
        <v/>
      </c>
      <c r="AL67" s="66" t="str">
        <f t="shared" si="3"/>
        <v/>
      </c>
      <c r="AM67" s="35"/>
      <c r="AN67" s="35"/>
      <c r="AO67" s="35"/>
      <c r="AP67" s="35"/>
      <c r="AQ67" s="35"/>
      <c r="AV67" s="36">
        <f t="shared" si="4"/>
        <v>0</v>
      </c>
      <c r="CA67" s="6">
        <v>1</v>
      </c>
      <c r="CB67" s="43">
        <v>100</v>
      </c>
      <c r="CC67" s="43">
        <v>100</v>
      </c>
    </row>
    <row r="68" spans="2:81" ht="21.95" customHeight="1" x14ac:dyDescent="0.2">
      <c r="B68" s="25">
        <f>SUBTOTAL(109,$CA$1:CA68)</f>
        <v>36</v>
      </c>
      <c r="C68" s="19" t="str">
        <f>IF(ISERROR(INDEX(İsimler!$A$1:$C$1000,MATCH(D68,İsimler!$A$1:$A$1000,0),2)),"",INDEX(İsimler!$A$1:$C$1000,MATCH(D68,İsimler!$A$1:$A$1000,0),3))</f>
        <v/>
      </c>
      <c r="D68" s="1"/>
      <c r="E68" s="119" t="str">
        <f>IF(ISERROR(INDEX(İsimler!$A$1:$C$1000,MATCH(D68,İsimler!$A$1:$A$1000,0),2)),"",INDEX(İsimler!$A$1:$C$1000,MATCH(D68,İsimler!$A$1:$A$1000,0),2))</f>
        <v/>
      </c>
      <c r="F68" s="120"/>
      <c r="G68" s="120"/>
      <c r="H68" s="120"/>
      <c r="I68" s="120"/>
      <c r="J68" s="121"/>
      <c r="K68" s="1"/>
      <c r="L68" s="1"/>
      <c r="M68" s="1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3" t="str">
        <f>IF(ISERROR(INDEX('3.Sınav'!$C$33:$AJ$282,MATCH(D68,'3.Sınav'!$D$33:$D$282,0),2)),"",INDEX('3.Sınav'!$C$33:$AJ$282,MATCH(D68,'3.Sınav'!$D$33:$D$282,0),34))</f>
        <v/>
      </c>
      <c r="AK68" s="23" t="str">
        <f t="shared" si="2"/>
        <v/>
      </c>
      <c r="AL68" s="66" t="str">
        <f t="shared" si="3"/>
        <v/>
      </c>
      <c r="AM68" s="35"/>
      <c r="AN68" s="35"/>
      <c r="AO68" s="35"/>
      <c r="AP68" s="35"/>
      <c r="AQ68" s="35"/>
      <c r="AV68" s="36">
        <f t="shared" si="4"/>
        <v>0</v>
      </c>
      <c r="CA68" s="6">
        <v>1</v>
      </c>
      <c r="CB68" s="43">
        <v>100</v>
      </c>
      <c r="CC68" s="43">
        <v>100</v>
      </c>
    </row>
    <row r="69" spans="2:81" ht="21.95" customHeight="1" x14ac:dyDescent="0.2">
      <c r="B69" s="25">
        <f>SUBTOTAL(109,$CA$1:CA69)</f>
        <v>37</v>
      </c>
      <c r="C69" s="19" t="str">
        <f>IF(ISERROR(INDEX(İsimler!$A$1:$C$1000,MATCH(D69,İsimler!$A$1:$A$1000,0),2)),"",INDEX(İsimler!$A$1:$C$1000,MATCH(D69,İsimler!$A$1:$A$1000,0),3))</f>
        <v/>
      </c>
      <c r="D69" s="1"/>
      <c r="E69" s="119" t="str">
        <f>IF(ISERROR(INDEX(İsimler!$A$1:$C$1000,MATCH(D69,İsimler!$A$1:$A$1000,0),2)),"",INDEX(İsimler!$A$1:$C$1000,MATCH(D69,İsimler!$A$1:$A$1000,0),2))</f>
        <v/>
      </c>
      <c r="F69" s="120"/>
      <c r="G69" s="120"/>
      <c r="H69" s="120"/>
      <c r="I69" s="120"/>
      <c r="J69" s="121"/>
      <c r="K69" s="1"/>
      <c r="L69" s="1"/>
      <c r="M69" s="1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3" t="str">
        <f>IF(ISERROR(INDEX('3.Sınav'!$C$33:$AJ$282,MATCH(D69,'3.Sınav'!$D$33:$D$282,0),2)),"",INDEX('3.Sınav'!$C$33:$AJ$282,MATCH(D69,'3.Sınav'!$D$33:$D$282,0),34))</f>
        <v/>
      </c>
      <c r="AK69" s="23" t="str">
        <f t="shared" si="2"/>
        <v/>
      </c>
      <c r="AL69" s="66" t="str">
        <f t="shared" si="3"/>
        <v/>
      </c>
      <c r="AM69" s="35"/>
      <c r="AN69" s="35"/>
      <c r="AO69" s="35"/>
      <c r="AP69" s="35"/>
      <c r="AQ69" s="35"/>
      <c r="AV69" s="36">
        <f t="shared" si="4"/>
        <v>0</v>
      </c>
      <c r="CA69" s="6">
        <v>1</v>
      </c>
      <c r="CB69" s="43">
        <v>100</v>
      </c>
      <c r="CC69" s="43">
        <v>100</v>
      </c>
    </row>
    <row r="70" spans="2:81" ht="21.95" customHeight="1" x14ac:dyDescent="0.2">
      <c r="B70" s="25">
        <f>SUBTOTAL(109,$CA$1:CA70)</f>
        <v>38</v>
      </c>
      <c r="C70" s="19" t="str">
        <f>IF(ISERROR(INDEX(İsimler!$A$1:$C$1000,MATCH(D70,İsimler!$A$1:$A$1000,0),2)),"",INDEX(İsimler!$A$1:$C$1000,MATCH(D70,İsimler!$A$1:$A$1000,0),3))</f>
        <v/>
      </c>
      <c r="D70" s="1"/>
      <c r="E70" s="119" t="str">
        <f>IF(ISERROR(INDEX(İsimler!$A$1:$C$1000,MATCH(D70,İsimler!$A$1:$A$1000,0),2)),"",INDEX(İsimler!$A$1:$C$1000,MATCH(D70,İsimler!$A$1:$A$1000,0),2))</f>
        <v/>
      </c>
      <c r="F70" s="120"/>
      <c r="G70" s="120"/>
      <c r="H70" s="120"/>
      <c r="I70" s="120"/>
      <c r="J70" s="121"/>
      <c r="K70" s="1"/>
      <c r="L70" s="1"/>
      <c r="M70" s="1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3" t="str">
        <f>IF(ISERROR(INDEX('3.Sınav'!$C$33:$AJ$282,MATCH(D70,'3.Sınav'!$D$33:$D$282,0),2)),"",INDEX('3.Sınav'!$C$33:$AJ$282,MATCH(D70,'3.Sınav'!$D$33:$D$282,0),34))</f>
        <v/>
      </c>
      <c r="AK70" s="23" t="str">
        <f t="shared" si="2"/>
        <v/>
      </c>
      <c r="AL70" s="66" t="str">
        <f t="shared" si="3"/>
        <v/>
      </c>
      <c r="AM70" s="35"/>
      <c r="AN70" s="35"/>
      <c r="AO70" s="35"/>
      <c r="AP70" s="35"/>
      <c r="AQ70" s="35"/>
      <c r="AV70" s="36">
        <f t="shared" si="4"/>
        <v>0</v>
      </c>
      <c r="CA70" s="6">
        <v>1</v>
      </c>
      <c r="CB70" s="43">
        <v>100</v>
      </c>
      <c r="CC70" s="43">
        <v>100</v>
      </c>
    </row>
    <row r="71" spans="2:81" ht="21.95" customHeight="1" x14ac:dyDescent="0.2">
      <c r="B71" s="25">
        <f>SUBTOTAL(109,$CA$1:CA71)</f>
        <v>39</v>
      </c>
      <c r="C71" s="19" t="str">
        <f>IF(ISERROR(INDEX(İsimler!$A$1:$C$1000,MATCH(D71,İsimler!$A$1:$A$1000,0),2)),"",INDEX(İsimler!$A$1:$C$1000,MATCH(D71,İsimler!$A$1:$A$1000,0),3))</f>
        <v/>
      </c>
      <c r="D71" s="1"/>
      <c r="E71" s="119" t="str">
        <f>IF(ISERROR(INDEX(İsimler!$A$1:$C$1000,MATCH(D71,İsimler!$A$1:$A$1000,0),2)),"",INDEX(İsimler!$A$1:$C$1000,MATCH(D71,İsimler!$A$1:$A$1000,0),2))</f>
        <v/>
      </c>
      <c r="F71" s="120"/>
      <c r="G71" s="120"/>
      <c r="H71" s="120"/>
      <c r="I71" s="120"/>
      <c r="J71" s="121"/>
      <c r="K71" s="1"/>
      <c r="L71" s="1"/>
      <c r="M71" s="1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3" t="str">
        <f>IF(ISERROR(INDEX('3.Sınav'!$C$33:$AJ$282,MATCH(D71,'3.Sınav'!$D$33:$D$282,0),2)),"",INDEX('3.Sınav'!$C$33:$AJ$282,MATCH(D71,'3.Sınav'!$D$33:$D$282,0),34))</f>
        <v/>
      </c>
      <c r="AK71" s="23" t="str">
        <f t="shared" si="2"/>
        <v/>
      </c>
      <c r="AL71" s="66" t="str">
        <f t="shared" si="3"/>
        <v/>
      </c>
      <c r="AM71" s="35"/>
      <c r="AN71" s="35"/>
      <c r="AO71" s="35"/>
      <c r="AP71" s="35"/>
      <c r="AQ71" s="35"/>
      <c r="AV71" s="36">
        <f t="shared" si="4"/>
        <v>0</v>
      </c>
      <c r="CA71" s="6">
        <v>1</v>
      </c>
      <c r="CB71" s="43">
        <v>100</v>
      </c>
      <c r="CC71" s="43">
        <v>100</v>
      </c>
    </row>
    <row r="72" spans="2:81" ht="21.95" customHeight="1" x14ac:dyDescent="0.2">
      <c r="B72" s="25">
        <f>SUBTOTAL(109,$CA$1:CA72)</f>
        <v>40</v>
      </c>
      <c r="C72" s="19" t="str">
        <f>IF(ISERROR(INDEX(İsimler!$A$1:$C$1000,MATCH(D72,İsimler!$A$1:$A$1000,0),2)),"",INDEX(İsimler!$A$1:$C$1000,MATCH(D72,İsimler!$A$1:$A$1000,0),3))</f>
        <v/>
      </c>
      <c r="D72" s="1"/>
      <c r="E72" s="119" t="str">
        <f>IF(ISERROR(INDEX(İsimler!$A$1:$C$1000,MATCH(D72,İsimler!$A$1:$A$1000,0),2)),"",INDEX(İsimler!$A$1:$C$1000,MATCH(D72,İsimler!$A$1:$A$1000,0),2))</f>
        <v/>
      </c>
      <c r="F72" s="120"/>
      <c r="G72" s="120"/>
      <c r="H72" s="120"/>
      <c r="I72" s="120"/>
      <c r="J72" s="121"/>
      <c r="K72" s="1"/>
      <c r="L72" s="1"/>
      <c r="M72" s="1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3" t="str">
        <f>IF(ISERROR(INDEX('3.Sınav'!$C$33:$AJ$282,MATCH(D72,'3.Sınav'!$D$33:$D$282,0),2)),"",INDEX('3.Sınav'!$C$33:$AJ$282,MATCH(D72,'3.Sınav'!$D$33:$D$282,0),34))</f>
        <v/>
      </c>
      <c r="AK72" s="23" t="str">
        <f t="shared" si="2"/>
        <v/>
      </c>
      <c r="AL72" s="66" t="str">
        <f t="shared" si="3"/>
        <v/>
      </c>
      <c r="AM72" s="35"/>
      <c r="AN72" s="35"/>
      <c r="AO72" s="35"/>
      <c r="AP72" s="35"/>
      <c r="AQ72" s="35"/>
      <c r="AV72" s="36">
        <f t="shared" si="4"/>
        <v>0</v>
      </c>
      <c r="CA72" s="6">
        <v>1</v>
      </c>
      <c r="CB72" s="43">
        <v>100</v>
      </c>
      <c r="CC72" s="43">
        <v>100</v>
      </c>
    </row>
    <row r="73" spans="2:81" ht="21.95" customHeight="1" x14ac:dyDescent="0.2">
      <c r="B73" s="25">
        <f>SUBTOTAL(109,$CA$1:CA73)</f>
        <v>41</v>
      </c>
      <c r="C73" s="19" t="str">
        <f>IF(ISERROR(INDEX(İsimler!$A$1:$C$1000,MATCH(D73,İsimler!$A$1:$A$1000,0),2)),"",INDEX(İsimler!$A$1:$C$1000,MATCH(D73,İsimler!$A$1:$A$1000,0),3))</f>
        <v/>
      </c>
      <c r="D73" s="1"/>
      <c r="E73" s="119" t="str">
        <f>IF(ISERROR(INDEX(İsimler!$A$1:$C$1000,MATCH(D73,İsimler!$A$1:$A$1000,0),2)),"",INDEX(İsimler!$A$1:$C$1000,MATCH(D73,İsimler!$A$1:$A$1000,0),2))</f>
        <v/>
      </c>
      <c r="F73" s="120"/>
      <c r="G73" s="120"/>
      <c r="H73" s="120"/>
      <c r="I73" s="120"/>
      <c r="J73" s="121"/>
      <c r="K73" s="1"/>
      <c r="L73" s="1"/>
      <c r="M73" s="1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3" t="str">
        <f>IF(ISERROR(INDEX('3.Sınav'!$C$33:$AJ$282,MATCH(D73,'3.Sınav'!$D$33:$D$282,0),2)),"",INDEX('3.Sınav'!$C$33:$AJ$282,MATCH(D73,'3.Sınav'!$D$33:$D$282,0),34))</f>
        <v/>
      </c>
      <c r="AK73" s="23" t="str">
        <f t="shared" si="2"/>
        <v/>
      </c>
      <c r="AL73" s="66" t="str">
        <f t="shared" si="3"/>
        <v/>
      </c>
      <c r="AM73" s="35"/>
      <c r="AN73" s="35"/>
      <c r="AO73" s="35"/>
      <c r="AP73" s="35"/>
      <c r="AQ73" s="35"/>
      <c r="AV73" s="36">
        <f t="shared" si="4"/>
        <v>0</v>
      </c>
      <c r="CA73" s="6">
        <v>1</v>
      </c>
      <c r="CB73" s="43">
        <v>100</v>
      </c>
      <c r="CC73" s="43">
        <v>100</v>
      </c>
    </row>
    <row r="74" spans="2:81" ht="21.95" customHeight="1" x14ac:dyDescent="0.2">
      <c r="B74" s="25">
        <f>SUBTOTAL(109,$CA$1:CA74)</f>
        <v>42</v>
      </c>
      <c r="C74" s="19" t="str">
        <f>IF(ISERROR(INDEX(İsimler!$A$1:$C$1000,MATCH(D74,İsimler!$A$1:$A$1000,0),2)),"",INDEX(İsimler!$A$1:$C$1000,MATCH(D74,İsimler!$A$1:$A$1000,0),3))</f>
        <v/>
      </c>
      <c r="D74" s="1"/>
      <c r="E74" s="119" t="str">
        <f>IF(ISERROR(INDEX(İsimler!$A$1:$C$1000,MATCH(D74,İsimler!$A$1:$A$1000,0),2)),"",INDEX(İsimler!$A$1:$C$1000,MATCH(D74,İsimler!$A$1:$A$1000,0),2))</f>
        <v/>
      </c>
      <c r="F74" s="120"/>
      <c r="G74" s="120"/>
      <c r="H74" s="120"/>
      <c r="I74" s="120"/>
      <c r="J74" s="121"/>
      <c r="K74" s="1"/>
      <c r="L74" s="1"/>
      <c r="M74" s="1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3" t="str">
        <f>IF(ISERROR(INDEX('3.Sınav'!$C$33:$AJ$282,MATCH(D74,'3.Sınav'!$D$33:$D$282,0),2)),"",INDEX('3.Sınav'!$C$33:$AJ$282,MATCH(D74,'3.Sınav'!$D$33:$D$282,0),34))</f>
        <v/>
      </c>
      <c r="AK74" s="23" t="str">
        <f t="shared" si="2"/>
        <v/>
      </c>
      <c r="AL74" s="66" t="str">
        <f t="shared" si="3"/>
        <v/>
      </c>
      <c r="AM74" s="35"/>
      <c r="AN74" s="35"/>
      <c r="AO74" s="35"/>
      <c r="AP74" s="35"/>
      <c r="AQ74" s="35"/>
      <c r="AV74" s="36">
        <f t="shared" si="4"/>
        <v>0</v>
      </c>
      <c r="CA74" s="6">
        <v>1</v>
      </c>
      <c r="CB74" s="43">
        <v>100</v>
      </c>
      <c r="CC74" s="43">
        <v>100</v>
      </c>
    </row>
    <row r="75" spans="2:81" ht="21.95" customHeight="1" x14ac:dyDescent="0.2">
      <c r="B75" s="25">
        <f>SUBTOTAL(109,$CA$1:CA75)</f>
        <v>43</v>
      </c>
      <c r="C75" s="19" t="str">
        <f>IF(ISERROR(INDEX(İsimler!$A$1:$C$1000,MATCH(D75,İsimler!$A$1:$A$1000,0),2)),"",INDEX(İsimler!$A$1:$C$1000,MATCH(D75,İsimler!$A$1:$A$1000,0),3))</f>
        <v/>
      </c>
      <c r="D75" s="1"/>
      <c r="E75" s="119" t="str">
        <f>IF(ISERROR(INDEX(İsimler!$A$1:$C$1000,MATCH(D75,İsimler!$A$1:$A$1000,0),2)),"",INDEX(İsimler!$A$1:$C$1000,MATCH(D75,İsimler!$A$1:$A$1000,0),2))</f>
        <v/>
      </c>
      <c r="F75" s="120"/>
      <c r="G75" s="120"/>
      <c r="H75" s="120"/>
      <c r="I75" s="120"/>
      <c r="J75" s="121"/>
      <c r="K75" s="1"/>
      <c r="L75" s="1"/>
      <c r="M75" s="1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3" t="str">
        <f>IF(ISERROR(INDEX('3.Sınav'!$C$33:$AJ$282,MATCH(D75,'3.Sınav'!$D$33:$D$282,0),2)),"",INDEX('3.Sınav'!$C$33:$AJ$282,MATCH(D75,'3.Sınav'!$D$33:$D$282,0),34))</f>
        <v/>
      </c>
      <c r="AK75" s="23" t="str">
        <f t="shared" si="2"/>
        <v/>
      </c>
      <c r="AL75" s="66" t="str">
        <f t="shared" si="3"/>
        <v/>
      </c>
      <c r="AM75" s="35"/>
      <c r="AN75" s="35"/>
      <c r="AO75" s="35"/>
      <c r="AP75" s="35"/>
      <c r="AQ75" s="35"/>
      <c r="AV75" s="36">
        <f t="shared" si="4"/>
        <v>0</v>
      </c>
      <c r="CA75" s="6">
        <v>1</v>
      </c>
      <c r="CB75" s="43">
        <v>100</v>
      </c>
      <c r="CC75" s="43">
        <v>100</v>
      </c>
    </row>
    <row r="76" spans="2:81" ht="21.95" customHeight="1" x14ac:dyDescent="0.2">
      <c r="B76" s="25">
        <f>SUBTOTAL(109,$CA$1:CA76)</f>
        <v>44</v>
      </c>
      <c r="C76" s="19" t="str">
        <f>IF(ISERROR(INDEX(İsimler!$A$1:$C$1000,MATCH(D76,İsimler!$A$1:$A$1000,0),2)),"",INDEX(İsimler!$A$1:$C$1000,MATCH(D76,İsimler!$A$1:$A$1000,0),3))</f>
        <v/>
      </c>
      <c r="D76" s="1"/>
      <c r="E76" s="119" t="str">
        <f>IF(ISERROR(INDEX(İsimler!$A$1:$C$1000,MATCH(D76,İsimler!$A$1:$A$1000,0),2)),"",INDEX(İsimler!$A$1:$C$1000,MATCH(D76,İsimler!$A$1:$A$1000,0),2))</f>
        <v/>
      </c>
      <c r="F76" s="120"/>
      <c r="G76" s="120"/>
      <c r="H76" s="120"/>
      <c r="I76" s="120"/>
      <c r="J76" s="121"/>
      <c r="K76" s="1"/>
      <c r="L76" s="1"/>
      <c r="M76" s="1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3" t="str">
        <f>IF(ISERROR(INDEX('3.Sınav'!$C$33:$AJ$282,MATCH(D76,'3.Sınav'!$D$33:$D$282,0),2)),"",INDEX('3.Sınav'!$C$33:$AJ$282,MATCH(D76,'3.Sınav'!$D$33:$D$282,0),34))</f>
        <v/>
      </c>
      <c r="AK76" s="23" t="str">
        <f t="shared" si="2"/>
        <v/>
      </c>
      <c r="AL76" s="66" t="str">
        <f t="shared" si="3"/>
        <v/>
      </c>
      <c r="AM76" s="35"/>
      <c r="AN76" s="35"/>
      <c r="AO76" s="35"/>
      <c r="AP76" s="35"/>
      <c r="AQ76" s="35"/>
      <c r="AV76" s="36">
        <f t="shared" si="4"/>
        <v>0</v>
      </c>
      <c r="CA76" s="6">
        <v>1</v>
      </c>
      <c r="CB76" s="43">
        <v>100</v>
      </c>
      <c r="CC76" s="43">
        <v>100</v>
      </c>
    </row>
    <row r="77" spans="2:81" ht="21.95" customHeight="1" x14ac:dyDescent="0.2">
      <c r="B77" s="25">
        <f>SUBTOTAL(109,$CA$1:CA77)</f>
        <v>45</v>
      </c>
      <c r="C77" s="19" t="str">
        <f>IF(ISERROR(INDEX(İsimler!$A$1:$C$1000,MATCH(D77,İsimler!$A$1:$A$1000,0),2)),"",INDEX(İsimler!$A$1:$C$1000,MATCH(D77,İsimler!$A$1:$A$1000,0),3))</f>
        <v/>
      </c>
      <c r="D77" s="1"/>
      <c r="E77" s="119" t="str">
        <f>IF(ISERROR(INDEX(İsimler!$A$1:$C$1000,MATCH(D77,İsimler!$A$1:$A$1000,0),2)),"",INDEX(İsimler!$A$1:$C$1000,MATCH(D77,İsimler!$A$1:$A$1000,0),2))</f>
        <v/>
      </c>
      <c r="F77" s="120"/>
      <c r="G77" s="120"/>
      <c r="H77" s="120"/>
      <c r="I77" s="120"/>
      <c r="J77" s="121"/>
      <c r="K77" s="1"/>
      <c r="L77" s="1"/>
      <c r="M77" s="1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3" t="str">
        <f>IF(ISERROR(INDEX('3.Sınav'!$C$33:$AJ$282,MATCH(D77,'3.Sınav'!$D$33:$D$282,0),2)),"",INDEX('3.Sınav'!$C$33:$AJ$282,MATCH(D77,'3.Sınav'!$D$33:$D$282,0),34))</f>
        <v/>
      </c>
      <c r="AK77" s="23" t="str">
        <f t="shared" si="2"/>
        <v/>
      </c>
      <c r="AL77" s="66" t="str">
        <f t="shared" si="3"/>
        <v/>
      </c>
      <c r="AM77" s="35"/>
      <c r="AN77" s="35"/>
      <c r="AO77" s="35"/>
      <c r="AP77" s="35"/>
      <c r="AQ77" s="35"/>
      <c r="AV77" s="36">
        <f t="shared" si="4"/>
        <v>0</v>
      </c>
      <c r="CA77" s="6">
        <v>1</v>
      </c>
      <c r="CB77" s="43">
        <v>100</v>
      </c>
      <c r="CC77" s="43">
        <v>100</v>
      </c>
    </row>
    <row r="78" spans="2:81" ht="21.95" customHeight="1" x14ac:dyDescent="0.2">
      <c r="B78" s="25">
        <f>SUBTOTAL(109,$CA$1:CA78)</f>
        <v>46</v>
      </c>
      <c r="C78" s="19" t="str">
        <f>IF(ISERROR(INDEX(İsimler!$A$1:$C$1000,MATCH(D78,İsimler!$A$1:$A$1000,0),2)),"",INDEX(İsimler!$A$1:$C$1000,MATCH(D78,İsimler!$A$1:$A$1000,0),3))</f>
        <v/>
      </c>
      <c r="D78" s="1"/>
      <c r="E78" s="119" t="str">
        <f>IF(ISERROR(INDEX(İsimler!$A$1:$C$1000,MATCH(D78,İsimler!$A$1:$A$1000,0),2)),"",INDEX(İsimler!$A$1:$C$1000,MATCH(D78,İsimler!$A$1:$A$1000,0),2))</f>
        <v/>
      </c>
      <c r="F78" s="120"/>
      <c r="G78" s="120"/>
      <c r="H78" s="120"/>
      <c r="I78" s="120"/>
      <c r="J78" s="121"/>
      <c r="K78" s="1"/>
      <c r="L78" s="1"/>
      <c r="M78" s="1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3" t="str">
        <f>IF(ISERROR(INDEX('3.Sınav'!$C$33:$AJ$282,MATCH(D78,'3.Sınav'!$D$33:$D$282,0),2)),"",INDEX('3.Sınav'!$C$33:$AJ$282,MATCH(D78,'3.Sınav'!$D$33:$D$282,0),34))</f>
        <v/>
      </c>
      <c r="AK78" s="23" t="str">
        <f t="shared" si="2"/>
        <v/>
      </c>
      <c r="AL78" s="66" t="str">
        <f t="shared" si="3"/>
        <v/>
      </c>
      <c r="AM78" s="35"/>
      <c r="AN78" s="35"/>
      <c r="AO78" s="35"/>
      <c r="AP78" s="35"/>
      <c r="AQ78" s="35"/>
      <c r="AV78" s="36">
        <f t="shared" si="4"/>
        <v>0</v>
      </c>
      <c r="CA78" s="6">
        <v>1</v>
      </c>
      <c r="CB78" s="43">
        <v>100</v>
      </c>
      <c r="CC78" s="43">
        <v>100</v>
      </c>
    </row>
    <row r="79" spans="2:81" ht="21.95" customHeight="1" x14ac:dyDescent="0.2">
      <c r="B79" s="25">
        <f>SUBTOTAL(109,$CA$1:CA79)</f>
        <v>47</v>
      </c>
      <c r="C79" s="19" t="str">
        <f>IF(ISERROR(INDEX(İsimler!$A$1:$C$1000,MATCH(D79,İsimler!$A$1:$A$1000,0),2)),"",INDEX(İsimler!$A$1:$C$1000,MATCH(D79,İsimler!$A$1:$A$1000,0),3))</f>
        <v/>
      </c>
      <c r="D79" s="1"/>
      <c r="E79" s="119" t="str">
        <f>IF(ISERROR(INDEX(İsimler!$A$1:$C$1000,MATCH(D79,İsimler!$A$1:$A$1000,0),2)),"",INDEX(İsimler!$A$1:$C$1000,MATCH(D79,İsimler!$A$1:$A$1000,0),2))</f>
        <v/>
      </c>
      <c r="F79" s="120"/>
      <c r="G79" s="120"/>
      <c r="H79" s="120"/>
      <c r="I79" s="120"/>
      <c r="J79" s="121"/>
      <c r="K79" s="1"/>
      <c r="L79" s="1"/>
      <c r="M79" s="1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3" t="str">
        <f>IF(ISERROR(INDEX('3.Sınav'!$C$33:$AJ$282,MATCH(D79,'3.Sınav'!$D$33:$D$282,0),2)),"",INDEX('3.Sınav'!$C$33:$AJ$282,MATCH(D79,'3.Sınav'!$D$33:$D$282,0),34))</f>
        <v/>
      </c>
      <c r="AK79" s="23" t="str">
        <f t="shared" si="2"/>
        <v/>
      </c>
      <c r="AL79" s="66" t="str">
        <f t="shared" si="3"/>
        <v/>
      </c>
      <c r="AM79" s="35"/>
      <c r="AN79" s="35"/>
      <c r="AO79" s="35"/>
      <c r="AP79" s="35"/>
      <c r="AQ79" s="35"/>
      <c r="AV79" s="36">
        <f t="shared" si="4"/>
        <v>0</v>
      </c>
      <c r="CA79" s="6">
        <v>1</v>
      </c>
      <c r="CB79" s="43">
        <v>100</v>
      </c>
      <c r="CC79" s="43">
        <v>100</v>
      </c>
    </row>
    <row r="80" spans="2:81" ht="21.95" customHeight="1" x14ac:dyDescent="0.2">
      <c r="B80" s="25">
        <f>SUBTOTAL(109,$CA$1:CA80)</f>
        <v>48</v>
      </c>
      <c r="C80" s="19" t="str">
        <f>IF(ISERROR(INDEX(İsimler!$A$1:$C$1000,MATCH(D80,İsimler!$A$1:$A$1000,0),2)),"",INDEX(İsimler!$A$1:$C$1000,MATCH(D80,İsimler!$A$1:$A$1000,0),3))</f>
        <v/>
      </c>
      <c r="D80" s="1"/>
      <c r="E80" s="119" t="str">
        <f>IF(ISERROR(INDEX(İsimler!$A$1:$C$1000,MATCH(D80,İsimler!$A$1:$A$1000,0),2)),"",INDEX(İsimler!$A$1:$C$1000,MATCH(D80,İsimler!$A$1:$A$1000,0),2))</f>
        <v/>
      </c>
      <c r="F80" s="120"/>
      <c r="G80" s="120"/>
      <c r="H80" s="120"/>
      <c r="I80" s="120"/>
      <c r="J80" s="121"/>
      <c r="K80" s="1"/>
      <c r="L80" s="1"/>
      <c r="M80" s="1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3" t="str">
        <f>IF(ISERROR(INDEX('3.Sınav'!$C$33:$AJ$282,MATCH(D80,'3.Sınav'!$D$33:$D$282,0),2)),"",INDEX('3.Sınav'!$C$33:$AJ$282,MATCH(D80,'3.Sınav'!$D$33:$D$282,0),34))</f>
        <v/>
      </c>
      <c r="AK80" s="23" t="str">
        <f t="shared" si="2"/>
        <v/>
      </c>
      <c r="AL80" s="66" t="str">
        <f t="shared" si="3"/>
        <v/>
      </c>
      <c r="AM80" s="35"/>
      <c r="AN80" s="35"/>
      <c r="AO80" s="35"/>
      <c r="AP80" s="35"/>
      <c r="AQ80" s="35"/>
      <c r="AV80" s="36">
        <f t="shared" si="4"/>
        <v>0</v>
      </c>
      <c r="CA80" s="6">
        <v>1</v>
      </c>
      <c r="CB80" s="43">
        <v>100</v>
      </c>
      <c r="CC80" s="43">
        <v>100</v>
      </c>
    </row>
    <row r="81" spans="2:81" ht="21.95" customHeight="1" x14ac:dyDescent="0.2">
      <c r="B81" s="25">
        <f>SUBTOTAL(109,$CA$1:CA81)</f>
        <v>49</v>
      </c>
      <c r="C81" s="19" t="str">
        <f>IF(ISERROR(INDEX(İsimler!$A$1:$C$1000,MATCH(D81,İsimler!$A$1:$A$1000,0),2)),"",INDEX(İsimler!$A$1:$C$1000,MATCH(D81,İsimler!$A$1:$A$1000,0),3))</f>
        <v/>
      </c>
      <c r="D81" s="1"/>
      <c r="E81" s="119" t="str">
        <f>IF(ISERROR(INDEX(İsimler!$A$1:$C$1000,MATCH(D81,İsimler!$A$1:$A$1000,0),2)),"",INDEX(İsimler!$A$1:$C$1000,MATCH(D81,İsimler!$A$1:$A$1000,0),2))</f>
        <v/>
      </c>
      <c r="F81" s="120"/>
      <c r="G81" s="120"/>
      <c r="H81" s="120"/>
      <c r="I81" s="120"/>
      <c r="J81" s="121"/>
      <c r="K81" s="1"/>
      <c r="L81" s="1"/>
      <c r="M81" s="1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3" t="str">
        <f>IF(ISERROR(INDEX('3.Sınav'!$C$33:$AJ$282,MATCH(D81,'3.Sınav'!$D$33:$D$282,0),2)),"",INDEX('3.Sınav'!$C$33:$AJ$282,MATCH(D81,'3.Sınav'!$D$33:$D$282,0),34))</f>
        <v/>
      </c>
      <c r="AK81" s="23" t="str">
        <f t="shared" si="2"/>
        <v/>
      </c>
      <c r="AL81" s="66" t="str">
        <f t="shared" si="3"/>
        <v/>
      </c>
      <c r="AM81" s="35"/>
      <c r="AN81" s="35"/>
      <c r="AO81" s="35"/>
      <c r="AP81" s="35"/>
      <c r="AQ81" s="35"/>
      <c r="AV81" s="36">
        <f t="shared" si="4"/>
        <v>0</v>
      </c>
      <c r="CA81" s="6">
        <v>1</v>
      </c>
      <c r="CB81" s="43">
        <v>100</v>
      </c>
      <c r="CC81" s="43">
        <v>100</v>
      </c>
    </row>
    <row r="82" spans="2:81" ht="21.95" customHeight="1" x14ac:dyDescent="0.2">
      <c r="B82" s="25">
        <f>SUBTOTAL(109,$CA$1:CA82)</f>
        <v>50</v>
      </c>
      <c r="C82" s="19" t="str">
        <f>IF(ISERROR(INDEX(İsimler!$A$1:$C$1000,MATCH(D82,İsimler!$A$1:$A$1000,0),2)),"",INDEX(İsimler!$A$1:$C$1000,MATCH(D82,İsimler!$A$1:$A$1000,0),3))</f>
        <v/>
      </c>
      <c r="D82" s="1"/>
      <c r="E82" s="119" t="str">
        <f>IF(ISERROR(INDEX(İsimler!$A$1:$C$1000,MATCH(D82,İsimler!$A$1:$A$1000,0),2)),"",INDEX(İsimler!$A$1:$C$1000,MATCH(D82,İsimler!$A$1:$A$1000,0),2))</f>
        <v/>
      </c>
      <c r="F82" s="120"/>
      <c r="G82" s="120"/>
      <c r="H82" s="120"/>
      <c r="I82" s="120"/>
      <c r="J82" s="121"/>
      <c r="K82" s="1"/>
      <c r="L82" s="1"/>
      <c r="M82" s="1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3" t="str">
        <f>IF(ISERROR(INDEX('3.Sınav'!$C$33:$AJ$282,MATCH(D82,'3.Sınav'!$D$33:$D$282,0),2)),"",INDEX('3.Sınav'!$C$33:$AJ$282,MATCH(D82,'3.Sınav'!$D$33:$D$282,0),34))</f>
        <v/>
      </c>
      <c r="AK82" s="23" t="str">
        <f t="shared" si="2"/>
        <v/>
      </c>
      <c r="AL82" s="66" t="str">
        <f t="shared" si="3"/>
        <v/>
      </c>
      <c r="AM82" s="35"/>
      <c r="AN82" s="35"/>
      <c r="AO82" s="35"/>
      <c r="AP82" s="35"/>
      <c r="AQ82" s="35"/>
      <c r="AV82" s="36">
        <f t="shared" si="4"/>
        <v>0</v>
      </c>
      <c r="CA82" s="6">
        <v>1</v>
      </c>
      <c r="CB82" s="43">
        <v>100</v>
      </c>
      <c r="CC82" s="43">
        <v>100</v>
      </c>
    </row>
    <row r="83" spans="2:81" ht="21.95" customHeight="1" x14ac:dyDescent="0.2">
      <c r="B83" s="25">
        <f>SUBTOTAL(109,$CA$1:CA83)</f>
        <v>51</v>
      </c>
      <c r="C83" s="19" t="str">
        <f>IF(ISERROR(INDEX(İsimler!$A$1:$C$1000,MATCH(D83,İsimler!$A$1:$A$1000,0),2)),"",INDEX(İsimler!$A$1:$C$1000,MATCH(D83,İsimler!$A$1:$A$1000,0),3))</f>
        <v/>
      </c>
      <c r="D83" s="1"/>
      <c r="E83" s="119" t="str">
        <f>IF(ISERROR(INDEX(İsimler!$A$1:$C$1000,MATCH(D83,İsimler!$A$1:$A$1000,0),2)),"",INDEX(İsimler!$A$1:$C$1000,MATCH(D83,İsimler!$A$1:$A$1000,0),2))</f>
        <v/>
      </c>
      <c r="F83" s="120"/>
      <c r="G83" s="120"/>
      <c r="H83" s="120"/>
      <c r="I83" s="120"/>
      <c r="J83" s="121"/>
      <c r="K83" s="1"/>
      <c r="L83" s="1"/>
      <c r="M83" s="1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3" t="str">
        <f>IF(ISERROR(INDEX('3.Sınav'!$C$33:$AJ$282,MATCH(D83,'3.Sınav'!$D$33:$D$282,0),2)),"",INDEX('3.Sınav'!$C$33:$AJ$282,MATCH(D83,'3.Sınav'!$D$33:$D$282,0),34))</f>
        <v/>
      </c>
      <c r="AK83" s="23" t="str">
        <f t="shared" si="2"/>
        <v/>
      </c>
      <c r="AL83" s="66" t="str">
        <f t="shared" si="3"/>
        <v/>
      </c>
      <c r="AM83" s="35"/>
      <c r="AN83" s="35"/>
      <c r="AO83" s="35"/>
      <c r="AP83" s="35"/>
      <c r="AQ83" s="35"/>
      <c r="AV83" s="36">
        <f t="shared" si="4"/>
        <v>0</v>
      </c>
      <c r="CA83" s="6">
        <v>1</v>
      </c>
      <c r="CB83" s="43">
        <v>100</v>
      </c>
      <c r="CC83" s="43">
        <v>100</v>
      </c>
    </row>
    <row r="84" spans="2:81" ht="21.95" customHeight="1" x14ac:dyDescent="0.2">
      <c r="B84" s="25">
        <f>SUBTOTAL(109,$CA$1:CA84)</f>
        <v>52</v>
      </c>
      <c r="C84" s="19" t="str">
        <f>IF(ISERROR(INDEX(İsimler!$A$1:$C$1000,MATCH(D84,İsimler!$A$1:$A$1000,0),2)),"",INDEX(İsimler!$A$1:$C$1000,MATCH(D84,İsimler!$A$1:$A$1000,0),3))</f>
        <v/>
      </c>
      <c r="D84" s="1"/>
      <c r="E84" s="119" t="str">
        <f>IF(ISERROR(INDEX(İsimler!$A$1:$C$1000,MATCH(D84,İsimler!$A$1:$A$1000,0),2)),"",INDEX(İsimler!$A$1:$C$1000,MATCH(D84,İsimler!$A$1:$A$1000,0),2))</f>
        <v/>
      </c>
      <c r="F84" s="120"/>
      <c r="G84" s="120"/>
      <c r="H84" s="120"/>
      <c r="I84" s="120"/>
      <c r="J84" s="121"/>
      <c r="K84" s="1"/>
      <c r="L84" s="1"/>
      <c r="M84" s="1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3" t="str">
        <f>IF(ISERROR(INDEX('3.Sınav'!$C$33:$AJ$282,MATCH(D84,'3.Sınav'!$D$33:$D$282,0),2)),"",INDEX('3.Sınav'!$C$33:$AJ$282,MATCH(D84,'3.Sınav'!$D$33:$D$282,0),34))</f>
        <v/>
      </c>
      <c r="AK84" s="23" t="str">
        <f t="shared" si="2"/>
        <v/>
      </c>
      <c r="AL84" s="66" t="str">
        <f t="shared" si="3"/>
        <v/>
      </c>
      <c r="AM84" s="35"/>
      <c r="AN84" s="35"/>
      <c r="AO84" s="35"/>
      <c r="AP84" s="35"/>
      <c r="AQ84" s="35"/>
      <c r="AV84" s="36">
        <f t="shared" si="4"/>
        <v>0</v>
      </c>
      <c r="CA84" s="6">
        <v>1</v>
      </c>
      <c r="CB84" s="43">
        <v>100</v>
      </c>
      <c r="CC84" s="43">
        <v>100</v>
      </c>
    </row>
    <row r="85" spans="2:81" ht="21.95" customHeight="1" x14ac:dyDescent="0.2">
      <c r="B85" s="25">
        <f>SUBTOTAL(109,$CA$1:CA85)</f>
        <v>53</v>
      </c>
      <c r="C85" s="19" t="str">
        <f>IF(ISERROR(INDEX(İsimler!$A$1:$C$1000,MATCH(D85,İsimler!$A$1:$A$1000,0),2)),"",INDEX(İsimler!$A$1:$C$1000,MATCH(D85,İsimler!$A$1:$A$1000,0),3))</f>
        <v/>
      </c>
      <c r="D85" s="1"/>
      <c r="E85" s="119" t="str">
        <f>IF(ISERROR(INDEX(İsimler!$A$1:$C$1000,MATCH(D85,İsimler!$A$1:$A$1000,0),2)),"",INDEX(İsimler!$A$1:$C$1000,MATCH(D85,İsimler!$A$1:$A$1000,0),2))</f>
        <v/>
      </c>
      <c r="F85" s="120"/>
      <c r="G85" s="120"/>
      <c r="H85" s="120"/>
      <c r="I85" s="120"/>
      <c r="J85" s="121"/>
      <c r="K85" s="1"/>
      <c r="L85" s="1"/>
      <c r="M85" s="1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3" t="str">
        <f>IF(ISERROR(INDEX('3.Sınav'!$C$33:$AJ$282,MATCH(D85,'3.Sınav'!$D$33:$D$282,0),2)),"",INDEX('3.Sınav'!$C$33:$AJ$282,MATCH(D85,'3.Sınav'!$D$33:$D$282,0),34))</f>
        <v/>
      </c>
      <c r="AK85" s="23" t="str">
        <f t="shared" si="2"/>
        <v/>
      </c>
      <c r="AL85" s="66" t="str">
        <f t="shared" si="3"/>
        <v/>
      </c>
      <c r="AM85" s="35"/>
      <c r="AN85" s="35"/>
      <c r="AO85" s="35"/>
      <c r="AP85" s="35"/>
      <c r="AQ85" s="35"/>
      <c r="AV85" s="36">
        <f t="shared" si="4"/>
        <v>0</v>
      </c>
      <c r="CA85" s="6">
        <v>1</v>
      </c>
      <c r="CB85" s="43">
        <v>100</v>
      </c>
      <c r="CC85" s="43">
        <v>100</v>
      </c>
    </row>
    <row r="86" spans="2:81" ht="21.95" customHeight="1" x14ac:dyDescent="0.2">
      <c r="B86" s="25">
        <f>SUBTOTAL(109,$CA$1:CA86)</f>
        <v>54</v>
      </c>
      <c r="C86" s="19" t="str">
        <f>IF(ISERROR(INDEX(İsimler!$A$1:$C$1000,MATCH(D86,İsimler!$A$1:$A$1000,0),2)),"",INDEX(İsimler!$A$1:$C$1000,MATCH(D86,İsimler!$A$1:$A$1000,0),3))</f>
        <v/>
      </c>
      <c r="D86" s="1"/>
      <c r="E86" s="119" t="str">
        <f>IF(ISERROR(INDEX(İsimler!$A$1:$C$1000,MATCH(D86,İsimler!$A$1:$A$1000,0),2)),"",INDEX(İsimler!$A$1:$C$1000,MATCH(D86,İsimler!$A$1:$A$1000,0),2))</f>
        <v/>
      </c>
      <c r="F86" s="120"/>
      <c r="G86" s="120"/>
      <c r="H86" s="120"/>
      <c r="I86" s="120"/>
      <c r="J86" s="121"/>
      <c r="K86" s="1"/>
      <c r="L86" s="1"/>
      <c r="M86" s="1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3" t="str">
        <f>IF(ISERROR(INDEX('3.Sınav'!$C$33:$AJ$282,MATCH(D86,'3.Sınav'!$D$33:$D$282,0),2)),"",INDEX('3.Sınav'!$C$33:$AJ$282,MATCH(D86,'3.Sınav'!$D$33:$D$282,0),34))</f>
        <v/>
      </c>
      <c r="AK86" s="23" t="str">
        <f t="shared" si="2"/>
        <v/>
      </c>
      <c r="AL86" s="66" t="str">
        <f t="shared" si="3"/>
        <v/>
      </c>
      <c r="AM86" s="35"/>
      <c r="AN86" s="35"/>
      <c r="AO86" s="35"/>
      <c r="AP86" s="35"/>
      <c r="AQ86" s="35"/>
      <c r="AV86" s="36">
        <f t="shared" si="4"/>
        <v>0</v>
      </c>
      <c r="CA86" s="6">
        <v>1</v>
      </c>
      <c r="CB86" s="43">
        <v>100</v>
      </c>
      <c r="CC86" s="43">
        <v>100</v>
      </c>
    </row>
    <row r="87" spans="2:81" ht="21.95" customHeight="1" x14ac:dyDescent="0.2">
      <c r="B87" s="25">
        <f>SUBTOTAL(109,$CA$1:CA87)</f>
        <v>55</v>
      </c>
      <c r="C87" s="19" t="str">
        <f>IF(ISERROR(INDEX(İsimler!$A$1:$C$1000,MATCH(D87,İsimler!$A$1:$A$1000,0),2)),"",INDEX(İsimler!$A$1:$C$1000,MATCH(D87,İsimler!$A$1:$A$1000,0),3))</f>
        <v/>
      </c>
      <c r="D87" s="1"/>
      <c r="E87" s="119" t="str">
        <f>IF(ISERROR(INDEX(İsimler!$A$1:$C$1000,MATCH(D87,İsimler!$A$1:$A$1000,0),2)),"",INDEX(İsimler!$A$1:$C$1000,MATCH(D87,İsimler!$A$1:$A$1000,0),2))</f>
        <v/>
      </c>
      <c r="F87" s="120"/>
      <c r="G87" s="120"/>
      <c r="H87" s="120"/>
      <c r="I87" s="120"/>
      <c r="J87" s="121"/>
      <c r="K87" s="1"/>
      <c r="L87" s="1"/>
      <c r="M87" s="1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3" t="str">
        <f>IF(ISERROR(INDEX('3.Sınav'!$C$33:$AJ$282,MATCH(D87,'3.Sınav'!$D$33:$D$282,0),2)),"",INDEX('3.Sınav'!$C$33:$AJ$282,MATCH(D87,'3.Sınav'!$D$33:$D$282,0),34))</f>
        <v/>
      </c>
      <c r="AK87" s="23" t="str">
        <f t="shared" si="2"/>
        <v/>
      </c>
      <c r="AL87" s="66" t="str">
        <f t="shared" si="3"/>
        <v/>
      </c>
      <c r="AM87" s="35"/>
      <c r="AN87" s="35"/>
      <c r="AO87" s="35"/>
      <c r="AP87" s="35"/>
      <c r="AQ87" s="35"/>
      <c r="AV87" s="36">
        <f t="shared" si="4"/>
        <v>0</v>
      </c>
      <c r="CA87" s="6">
        <v>1</v>
      </c>
      <c r="CB87" s="43">
        <v>100</v>
      </c>
      <c r="CC87" s="43">
        <v>100</v>
      </c>
    </row>
    <row r="88" spans="2:81" ht="21.95" customHeight="1" x14ac:dyDescent="0.2">
      <c r="B88" s="25">
        <f>SUBTOTAL(109,$CA$1:CA88)</f>
        <v>56</v>
      </c>
      <c r="C88" s="19" t="str">
        <f>IF(ISERROR(INDEX(İsimler!$A$1:$C$1000,MATCH(D88,İsimler!$A$1:$A$1000,0),2)),"",INDEX(İsimler!$A$1:$C$1000,MATCH(D88,İsimler!$A$1:$A$1000,0),3))</f>
        <v/>
      </c>
      <c r="D88" s="1"/>
      <c r="E88" s="119" t="str">
        <f>IF(ISERROR(INDEX(İsimler!$A$1:$C$1000,MATCH(D88,İsimler!$A$1:$A$1000,0),2)),"",INDEX(İsimler!$A$1:$C$1000,MATCH(D88,İsimler!$A$1:$A$1000,0),2))</f>
        <v/>
      </c>
      <c r="F88" s="120"/>
      <c r="G88" s="120"/>
      <c r="H88" s="120"/>
      <c r="I88" s="120"/>
      <c r="J88" s="121"/>
      <c r="K88" s="1"/>
      <c r="L88" s="1"/>
      <c r="M88" s="1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3" t="str">
        <f>IF(ISERROR(INDEX('3.Sınav'!$C$33:$AJ$282,MATCH(D88,'3.Sınav'!$D$33:$D$282,0),2)),"",INDEX('3.Sınav'!$C$33:$AJ$282,MATCH(D88,'3.Sınav'!$D$33:$D$282,0),34))</f>
        <v/>
      </c>
      <c r="AK88" s="23" t="str">
        <f t="shared" si="2"/>
        <v/>
      </c>
      <c r="AL88" s="66" t="str">
        <f t="shared" si="3"/>
        <v/>
      </c>
      <c r="AM88" s="35"/>
      <c r="AN88" s="35"/>
      <c r="AO88" s="35"/>
      <c r="AP88" s="35"/>
      <c r="AQ88" s="35"/>
      <c r="AV88" s="36">
        <f t="shared" si="4"/>
        <v>0</v>
      </c>
      <c r="CA88" s="6">
        <v>1</v>
      </c>
      <c r="CB88" s="43">
        <v>100</v>
      </c>
      <c r="CC88" s="43">
        <v>100</v>
      </c>
    </row>
    <row r="89" spans="2:81" ht="21.95" customHeight="1" x14ac:dyDescent="0.2">
      <c r="B89" s="25">
        <f>SUBTOTAL(109,$CA$1:CA89)</f>
        <v>57</v>
      </c>
      <c r="C89" s="19" t="str">
        <f>IF(ISERROR(INDEX(İsimler!$A$1:$C$1000,MATCH(D89,İsimler!$A$1:$A$1000,0),2)),"",INDEX(İsimler!$A$1:$C$1000,MATCH(D89,İsimler!$A$1:$A$1000,0),3))</f>
        <v/>
      </c>
      <c r="D89" s="1"/>
      <c r="E89" s="119" t="str">
        <f>IF(ISERROR(INDEX(İsimler!$A$1:$C$1000,MATCH(D89,İsimler!$A$1:$A$1000,0),2)),"",INDEX(İsimler!$A$1:$C$1000,MATCH(D89,İsimler!$A$1:$A$1000,0),2))</f>
        <v/>
      </c>
      <c r="F89" s="120"/>
      <c r="G89" s="120"/>
      <c r="H89" s="120"/>
      <c r="I89" s="120"/>
      <c r="J89" s="121"/>
      <c r="K89" s="1"/>
      <c r="L89" s="1"/>
      <c r="M89" s="1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3" t="str">
        <f>IF(ISERROR(INDEX('3.Sınav'!$C$33:$AJ$282,MATCH(D89,'3.Sınav'!$D$33:$D$282,0),2)),"",INDEX('3.Sınav'!$C$33:$AJ$282,MATCH(D89,'3.Sınav'!$D$33:$D$282,0),34))</f>
        <v/>
      </c>
      <c r="AK89" s="23" t="str">
        <f t="shared" si="2"/>
        <v/>
      </c>
      <c r="AL89" s="66" t="str">
        <f t="shared" si="3"/>
        <v/>
      </c>
      <c r="AM89" s="35"/>
      <c r="AN89" s="35"/>
      <c r="AO89" s="35"/>
      <c r="AP89" s="35"/>
      <c r="AQ89" s="35"/>
      <c r="AV89" s="36">
        <f t="shared" si="4"/>
        <v>0</v>
      </c>
      <c r="CA89" s="6">
        <v>1</v>
      </c>
      <c r="CB89" s="43">
        <v>100</v>
      </c>
      <c r="CC89" s="43">
        <v>100</v>
      </c>
    </row>
    <row r="90" spans="2:81" ht="21.95" customHeight="1" x14ac:dyDescent="0.2">
      <c r="B90" s="25">
        <f>SUBTOTAL(109,$CA$1:CA90)</f>
        <v>58</v>
      </c>
      <c r="C90" s="19" t="str">
        <f>IF(ISERROR(INDEX(İsimler!$A$1:$C$1000,MATCH(D90,İsimler!$A$1:$A$1000,0),2)),"",INDEX(İsimler!$A$1:$C$1000,MATCH(D90,İsimler!$A$1:$A$1000,0),3))</f>
        <v/>
      </c>
      <c r="D90" s="1"/>
      <c r="E90" s="119" t="str">
        <f>IF(ISERROR(INDEX(İsimler!$A$1:$C$1000,MATCH(D90,İsimler!$A$1:$A$1000,0),2)),"",INDEX(İsimler!$A$1:$C$1000,MATCH(D90,İsimler!$A$1:$A$1000,0),2))</f>
        <v/>
      </c>
      <c r="F90" s="120"/>
      <c r="G90" s="120"/>
      <c r="H90" s="120"/>
      <c r="I90" s="120"/>
      <c r="J90" s="121"/>
      <c r="K90" s="1"/>
      <c r="L90" s="1"/>
      <c r="M90" s="1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3" t="str">
        <f>IF(ISERROR(INDEX('3.Sınav'!$C$33:$AJ$282,MATCH(D90,'3.Sınav'!$D$33:$D$282,0),2)),"",INDEX('3.Sınav'!$C$33:$AJ$282,MATCH(D90,'3.Sınav'!$D$33:$D$282,0),34))</f>
        <v/>
      </c>
      <c r="AK90" s="23" t="str">
        <f t="shared" si="2"/>
        <v/>
      </c>
      <c r="AL90" s="66" t="str">
        <f t="shared" si="3"/>
        <v/>
      </c>
      <c r="AM90" s="35"/>
      <c r="AN90" s="35"/>
      <c r="AO90" s="35"/>
      <c r="AP90" s="35"/>
      <c r="AQ90" s="35"/>
      <c r="AV90" s="36">
        <f t="shared" si="4"/>
        <v>0</v>
      </c>
      <c r="CA90" s="6">
        <v>1</v>
      </c>
      <c r="CB90" s="43">
        <v>100</v>
      </c>
      <c r="CC90" s="43">
        <v>100</v>
      </c>
    </row>
    <row r="91" spans="2:81" ht="21.95" customHeight="1" x14ac:dyDescent="0.2">
      <c r="B91" s="25">
        <f>SUBTOTAL(109,$CA$1:CA91)</f>
        <v>59</v>
      </c>
      <c r="C91" s="19" t="str">
        <f>IF(ISERROR(INDEX(İsimler!$A$1:$C$1000,MATCH(D91,İsimler!$A$1:$A$1000,0),2)),"",INDEX(İsimler!$A$1:$C$1000,MATCH(D91,İsimler!$A$1:$A$1000,0),3))</f>
        <v/>
      </c>
      <c r="D91" s="1"/>
      <c r="E91" s="119" t="str">
        <f>IF(ISERROR(INDEX(İsimler!$A$1:$C$1000,MATCH(D91,İsimler!$A$1:$A$1000,0),2)),"",INDEX(İsimler!$A$1:$C$1000,MATCH(D91,İsimler!$A$1:$A$1000,0),2))</f>
        <v/>
      </c>
      <c r="F91" s="120"/>
      <c r="G91" s="120"/>
      <c r="H91" s="120"/>
      <c r="I91" s="120"/>
      <c r="J91" s="121"/>
      <c r="K91" s="1"/>
      <c r="L91" s="1"/>
      <c r="M91" s="1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3" t="str">
        <f>IF(ISERROR(INDEX('3.Sınav'!$C$33:$AJ$282,MATCH(D91,'3.Sınav'!$D$33:$D$282,0),2)),"",INDEX('3.Sınav'!$C$33:$AJ$282,MATCH(D91,'3.Sınav'!$D$33:$D$282,0),34))</f>
        <v/>
      </c>
      <c r="AK91" s="23" t="str">
        <f t="shared" si="2"/>
        <v/>
      </c>
      <c r="AL91" s="66" t="str">
        <f t="shared" si="3"/>
        <v/>
      </c>
      <c r="AM91" s="35"/>
      <c r="AN91" s="35"/>
      <c r="AO91" s="35"/>
      <c r="AP91" s="35"/>
      <c r="AQ91" s="35"/>
      <c r="AV91" s="36">
        <f t="shared" si="4"/>
        <v>0</v>
      </c>
      <c r="CA91" s="6">
        <v>1</v>
      </c>
      <c r="CB91" s="43">
        <v>100</v>
      </c>
      <c r="CC91" s="43">
        <v>100</v>
      </c>
    </row>
    <row r="92" spans="2:81" ht="21.95" customHeight="1" x14ac:dyDescent="0.2">
      <c r="B92" s="25">
        <f>SUBTOTAL(109,$CA$1:CA92)</f>
        <v>60</v>
      </c>
      <c r="C92" s="19" t="str">
        <f>IF(ISERROR(INDEX(İsimler!$A$1:$C$1000,MATCH(D92,İsimler!$A$1:$A$1000,0),2)),"",INDEX(İsimler!$A$1:$C$1000,MATCH(D92,İsimler!$A$1:$A$1000,0),3))</f>
        <v/>
      </c>
      <c r="D92" s="1"/>
      <c r="E92" s="119" t="str">
        <f>IF(ISERROR(INDEX(İsimler!$A$1:$C$1000,MATCH(D92,İsimler!$A$1:$A$1000,0),2)),"",INDEX(İsimler!$A$1:$C$1000,MATCH(D92,İsimler!$A$1:$A$1000,0),2))</f>
        <v/>
      </c>
      <c r="F92" s="120"/>
      <c r="G92" s="120"/>
      <c r="H92" s="120"/>
      <c r="I92" s="120"/>
      <c r="J92" s="121"/>
      <c r="K92" s="1"/>
      <c r="L92" s="1"/>
      <c r="M92" s="1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3" t="str">
        <f>IF(ISERROR(INDEX('3.Sınav'!$C$33:$AJ$282,MATCH(D92,'3.Sınav'!$D$33:$D$282,0),2)),"",INDEX('3.Sınav'!$C$33:$AJ$282,MATCH(D92,'3.Sınav'!$D$33:$D$282,0),34))</f>
        <v/>
      </c>
      <c r="AK92" s="23" t="str">
        <f t="shared" si="2"/>
        <v/>
      </c>
      <c r="AL92" s="66" t="str">
        <f t="shared" si="3"/>
        <v/>
      </c>
      <c r="AM92" s="35"/>
      <c r="AN92" s="35"/>
      <c r="AO92" s="35"/>
      <c r="AP92" s="35"/>
      <c r="AQ92" s="35"/>
      <c r="AV92" s="36">
        <f t="shared" si="4"/>
        <v>0</v>
      </c>
      <c r="CA92" s="6">
        <v>1</v>
      </c>
      <c r="CB92" s="43">
        <v>100</v>
      </c>
      <c r="CC92" s="43">
        <v>100</v>
      </c>
    </row>
    <row r="93" spans="2:81" ht="21.95" customHeight="1" x14ac:dyDescent="0.2">
      <c r="B93" s="25">
        <f>SUBTOTAL(109,$CA$1:CA93)</f>
        <v>61</v>
      </c>
      <c r="C93" s="19" t="str">
        <f>IF(ISERROR(INDEX(İsimler!$A$1:$C$1000,MATCH(D93,İsimler!$A$1:$A$1000,0),2)),"",INDEX(İsimler!$A$1:$C$1000,MATCH(D93,İsimler!$A$1:$A$1000,0),3))</f>
        <v/>
      </c>
      <c r="D93" s="1"/>
      <c r="E93" s="119" t="str">
        <f>IF(ISERROR(INDEX(İsimler!$A$1:$C$1000,MATCH(D93,İsimler!$A$1:$A$1000,0),2)),"",INDEX(İsimler!$A$1:$C$1000,MATCH(D93,İsimler!$A$1:$A$1000,0),2))</f>
        <v/>
      </c>
      <c r="F93" s="120"/>
      <c r="G93" s="120"/>
      <c r="H93" s="120"/>
      <c r="I93" s="120"/>
      <c r="J93" s="121"/>
      <c r="K93" s="1"/>
      <c r="L93" s="1"/>
      <c r="M93" s="1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3" t="str">
        <f>IF(ISERROR(INDEX('3.Sınav'!$C$33:$AJ$282,MATCH(D93,'3.Sınav'!$D$33:$D$282,0),2)),"",INDEX('3.Sınav'!$C$33:$AJ$282,MATCH(D93,'3.Sınav'!$D$33:$D$282,0),34))</f>
        <v/>
      </c>
      <c r="AK93" s="23" t="str">
        <f t="shared" si="2"/>
        <v/>
      </c>
      <c r="AL93" s="66" t="str">
        <f t="shared" si="3"/>
        <v/>
      </c>
      <c r="AM93" s="35"/>
      <c r="AN93" s="35"/>
      <c r="AO93" s="35"/>
      <c r="AP93" s="35"/>
      <c r="AQ93" s="35"/>
      <c r="AV93" s="36">
        <f t="shared" si="4"/>
        <v>0</v>
      </c>
      <c r="CA93" s="6">
        <v>1</v>
      </c>
      <c r="CB93" s="43">
        <v>100</v>
      </c>
      <c r="CC93" s="43">
        <v>100</v>
      </c>
    </row>
    <row r="94" spans="2:81" ht="21.95" customHeight="1" x14ac:dyDescent="0.2">
      <c r="B94" s="25">
        <f>SUBTOTAL(109,$CA$1:CA94)</f>
        <v>62</v>
      </c>
      <c r="C94" s="19" t="str">
        <f>IF(ISERROR(INDEX(İsimler!$A$1:$C$1000,MATCH(D94,İsimler!$A$1:$A$1000,0),2)),"",INDEX(İsimler!$A$1:$C$1000,MATCH(D94,İsimler!$A$1:$A$1000,0),3))</f>
        <v/>
      </c>
      <c r="D94" s="1"/>
      <c r="E94" s="119" t="str">
        <f>IF(ISERROR(INDEX(İsimler!$A$1:$C$1000,MATCH(D94,İsimler!$A$1:$A$1000,0),2)),"",INDEX(İsimler!$A$1:$C$1000,MATCH(D94,İsimler!$A$1:$A$1000,0),2))</f>
        <v/>
      </c>
      <c r="F94" s="120"/>
      <c r="G94" s="120"/>
      <c r="H94" s="120"/>
      <c r="I94" s="120"/>
      <c r="J94" s="121"/>
      <c r="K94" s="1"/>
      <c r="L94" s="1"/>
      <c r="M94" s="1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3" t="str">
        <f>IF(ISERROR(INDEX('3.Sınav'!$C$33:$AJ$282,MATCH(D94,'3.Sınav'!$D$33:$D$282,0),2)),"",INDEX('3.Sınav'!$C$33:$AJ$282,MATCH(D94,'3.Sınav'!$D$33:$D$282,0),34))</f>
        <v/>
      </c>
      <c r="AK94" s="23" t="str">
        <f t="shared" si="2"/>
        <v/>
      </c>
      <c r="AL94" s="66" t="str">
        <f t="shared" si="3"/>
        <v/>
      </c>
      <c r="AM94" s="35"/>
      <c r="AN94" s="35"/>
      <c r="AO94" s="35"/>
      <c r="AP94" s="35"/>
      <c r="AQ94" s="35"/>
      <c r="AV94" s="36">
        <f t="shared" si="4"/>
        <v>0</v>
      </c>
      <c r="CA94" s="6">
        <v>1</v>
      </c>
      <c r="CB94" s="43">
        <v>100</v>
      </c>
      <c r="CC94" s="43">
        <v>100</v>
      </c>
    </row>
    <row r="95" spans="2:81" ht="21.95" customHeight="1" x14ac:dyDescent="0.2">
      <c r="B95" s="25">
        <f>SUBTOTAL(109,$CA$1:CA95)</f>
        <v>63</v>
      </c>
      <c r="C95" s="19" t="str">
        <f>IF(ISERROR(INDEX(İsimler!$A$1:$C$1000,MATCH(D95,İsimler!$A$1:$A$1000,0),2)),"",INDEX(İsimler!$A$1:$C$1000,MATCH(D95,İsimler!$A$1:$A$1000,0),3))</f>
        <v/>
      </c>
      <c r="D95" s="1"/>
      <c r="E95" s="119" t="str">
        <f>IF(ISERROR(INDEX(İsimler!$A$1:$C$1000,MATCH(D95,İsimler!$A$1:$A$1000,0),2)),"",INDEX(İsimler!$A$1:$C$1000,MATCH(D95,İsimler!$A$1:$A$1000,0),2))</f>
        <v/>
      </c>
      <c r="F95" s="120"/>
      <c r="G95" s="120"/>
      <c r="H95" s="120"/>
      <c r="I95" s="120"/>
      <c r="J95" s="121"/>
      <c r="K95" s="1"/>
      <c r="L95" s="1"/>
      <c r="M95" s="1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3" t="str">
        <f>IF(ISERROR(INDEX('3.Sınav'!$C$33:$AJ$282,MATCH(D95,'3.Sınav'!$D$33:$D$282,0),2)),"",INDEX('3.Sınav'!$C$33:$AJ$282,MATCH(D95,'3.Sınav'!$D$33:$D$282,0),34))</f>
        <v/>
      </c>
      <c r="AK95" s="23" t="str">
        <f t="shared" si="2"/>
        <v/>
      </c>
      <c r="AL95" s="66" t="str">
        <f t="shared" si="3"/>
        <v/>
      </c>
      <c r="AM95" s="35"/>
      <c r="AN95" s="35"/>
      <c r="AO95" s="35"/>
      <c r="AP95" s="35"/>
      <c r="AQ95" s="35"/>
      <c r="AV95" s="36">
        <f t="shared" si="4"/>
        <v>0</v>
      </c>
      <c r="CA95" s="6">
        <v>1</v>
      </c>
      <c r="CB95" s="43">
        <v>100</v>
      </c>
      <c r="CC95" s="43">
        <v>100</v>
      </c>
    </row>
    <row r="96" spans="2:81" ht="21.95" customHeight="1" x14ac:dyDescent="0.2">
      <c r="B96" s="25">
        <f>SUBTOTAL(109,$CA$1:CA96)</f>
        <v>64</v>
      </c>
      <c r="C96" s="19" t="str">
        <f>IF(ISERROR(INDEX(İsimler!$A$1:$C$1000,MATCH(D96,İsimler!$A$1:$A$1000,0),2)),"",INDEX(İsimler!$A$1:$C$1000,MATCH(D96,İsimler!$A$1:$A$1000,0),3))</f>
        <v/>
      </c>
      <c r="D96" s="1"/>
      <c r="E96" s="119" t="str">
        <f>IF(ISERROR(INDEX(İsimler!$A$1:$C$1000,MATCH(D96,İsimler!$A$1:$A$1000,0),2)),"",INDEX(İsimler!$A$1:$C$1000,MATCH(D96,İsimler!$A$1:$A$1000,0),2))</f>
        <v/>
      </c>
      <c r="F96" s="120"/>
      <c r="G96" s="120"/>
      <c r="H96" s="120"/>
      <c r="I96" s="120"/>
      <c r="J96" s="121"/>
      <c r="K96" s="1"/>
      <c r="L96" s="1"/>
      <c r="M96" s="1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3" t="str">
        <f>IF(ISERROR(INDEX('3.Sınav'!$C$33:$AJ$282,MATCH(D96,'3.Sınav'!$D$33:$D$282,0),2)),"",INDEX('3.Sınav'!$C$33:$AJ$282,MATCH(D96,'3.Sınav'!$D$33:$D$282,0),34))</f>
        <v/>
      </c>
      <c r="AK96" s="23" t="str">
        <f t="shared" si="2"/>
        <v/>
      </c>
      <c r="AL96" s="66" t="str">
        <f t="shared" si="3"/>
        <v/>
      </c>
      <c r="AM96" s="35"/>
      <c r="AN96" s="35"/>
      <c r="AO96" s="35"/>
      <c r="AP96" s="35"/>
      <c r="AQ96" s="35"/>
      <c r="AV96" s="36">
        <f t="shared" si="4"/>
        <v>0</v>
      </c>
      <c r="CA96" s="6">
        <v>1</v>
      </c>
      <c r="CB96" s="43">
        <v>100</v>
      </c>
      <c r="CC96" s="43">
        <v>100</v>
      </c>
    </row>
    <row r="97" spans="2:81" ht="21.95" customHeight="1" x14ac:dyDescent="0.2">
      <c r="B97" s="25">
        <f>SUBTOTAL(109,$CA$1:CA97)</f>
        <v>65</v>
      </c>
      <c r="C97" s="19" t="str">
        <f>IF(ISERROR(INDEX(İsimler!$A$1:$C$1000,MATCH(D97,İsimler!$A$1:$A$1000,0),2)),"",INDEX(İsimler!$A$1:$C$1000,MATCH(D97,İsimler!$A$1:$A$1000,0),3))</f>
        <v/>
      </c>
      <c r="D97" s="1"/>
      <c r="E97" s="119" t="str">
        <f>IF(ISERROR(INDEX(İsimler!$A$1:$C$1000,MATCH(D97,İsimler!$A$1:$A$1000,0),2)),"",INDEX(İsimler!$A$1:$C$1000,MATCH(D97,İsimler!$A$1:$A$1000,0),2))</f>
        <v/>
      </c>
      <c r="F97" s="120"/>
      <c r="G97" s="120"/>
      <c r="H97" s="120"/>
      <c r="I97" s="120"/>
      <c r="J97" s="121"/>
      <c r="K97" s="1"/>
      <c r="L97" s="1"/>
      <c r="M97" s="1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3" t="str">
        <f>IF(ISERROR(INDEX('3.Sınav'!$C$33:$AJ$282,MATCH(D97,'3.Sınav'!$D$33:$D$282,0),2)),"",INDEX('3.Sınav'!$C$33:$AJ$282,MATCH(D97,'3.Sınav'!$D$33:$D$282,0),34))</f>
        <v/>
      </c>
      <c r="AK97" s="23" t="str">
        <f t="shared" ref="AK97:AK160" si="5">IF(E97="","",SUM(K97:AI97))</f>
        <v/>
      </c>
      <c r="AL97" s="66" t="str">
        <f t="shared" ref="AL97:AL160" si="6">IF(E97="","",MAX(AJ97:AK97))</f>
        <v/>
      </c>
      <c r="AM97" s="35"/>
      <c r="AN97" s="35"/>
      <c r="AO97" s="35"/>
      <c r="AP97" s="35"/>
      <c r="AQ97" s="35"/>
      <c r="AV97" s="36">
        <f t="shared" ref="AV97:AV160" si="7">SUM(K97:AI97)</f>
        <v>0</v>
      </c>
      <c r="CA97" s="6">
        <v>1</v>
      </c>
      <c r="CB97" s="43">
        <v>100</v>
      </c>
      <c r="CC97" s="43">
        <v>100</v>
      </c>
    </row>
    <row r="98" spans="2:81" ht="21.95" customHeight="1" x14ac:dyDescent="0.2">
      <c r="B98" s="25">
        <f>SUBTOTAL(109,$CA$1:CA98)</f>
        <v>66</v>
      </c>
      <c r="C98" s="19" t="str">
        <f>IF(ISERROR(INDEX(İsimler!$A$1:$C$1000,MATCH(D98,İsimler!$A$1:$A$1000,0),2)),"",INDEX(İsimler!$A$1:$C$1000,MATCH(D98,İsimler!$A$1:$A$1000,0),3))</f>
        <v/>
      </c>
      <c r="D98" s="1"/>
      <c r="E98" s="119" t="str">
        <f>IF(ISERROR(INDEX(İsimler!$A$1:$C$1000,MATCH(D98,İsimler!$A$1:$A$1000,0),2)),"",INDEX(İsimler!$A$1:$C$1000,MATCH(D98,İsimler!$A$1:$A$1000,0),2))</f>
        <v/>
      </c>
      <c r="F98" s="120"/>
      <c r="G98" s="120"/>
      <c r="H98" s="120"/>
      <c r="I98" s="120"/>
      <c r="J98" s="121"/>
      <c r="K98" s="1"/>
      <c r="L98" s="1"/>
      <c r="M98" s="1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3" t="str">
        <f>IF(ISERROR(INDEX('3.Sınav'!$C$33:$AJ$282,MATCH(D98,'3.Sınav'!$D$33:$D$282,0),2)),"",INDEX('3.Sınav'!$C$33:$AJ$282,MATCH(D98,'3.Sınav'!$D$33:$D$282,0),34))</f>
        <v/>
      </c>
      <c r="AK98" s="23" t="str">
        <f t="shared" si="5"/>
        <v/>
      </c>
      <c r="AL98" s="66" t="str">
        <f t="shared" si="6"/>
        <v/>
      </c>
      <c r="AM98" s="35"/>
      <c r="AN98" s="35"/>
      <c r="AO98" s="35"/>
      <c r="AP98" s="35"/>
      <c r="AQ98" s="35"/>
      <c r="AV98" s="36">
        <f t="shared" si="7"/>
        <v>0</v>
      </c>
      <c r="CA98" s="6">
        <v>1</v>
      </c>
      <c r="CB98" s="43">
        <v>100</v>
      </c>
      <c r="CC98" s="43">
        <v>100</v>
      </c>
    </row>
    <row r="99" spans="2:81" ht="21.95" customHeight="1" x14ac:dyDescent="0.2">
      <c r="B99" s="25">
        <f>SUBTOTAL(109,$CA$1:CA99)</f>
        <v>67</v>
      </c>
      <c r="C99" s="19" t="str">
        <f>IF(ISERROR(INDEX(İsimler!$A$1:$C$1000,MATCH(D99,İsimler!$A$1:$A$1000,0),2)),"",INDEX(İsimler!$A$1:$C$1000,MATCH(D99,İsimler!$A$1:$A$1000,0),3))</f>
        <v/>
      </c>
      <c r="D99" s="1"/>
      <c r="E99" s="119" t="str">
        <f>IF(ISERROR(INDEX(İsimler!$A$1:$C$1000,MATCH(D99,İsimler!$A$1:$A$1000,0),2)),"",INDEX(İsimler!$A$1:$C$1000,MATCH(D99,İsimler!$A$1:$A$1000,0),2))</f>
        <v/>
      </c>
      <c r="F99" s="120"/>
      <c r="G99" s="120"/>
      <c r="H99" s="120"/>
      <c r="I99" s="120"/>
      <c r="J99" s="121"/>
      <c r="K99" s="1"/>
      <c r="L99" s="1"/>
      <c r="M99" s="1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3" t="str">
        <f>IF(ISERROR(INDEX('3.Sınav'!$C$33:$AJ$282,MATCH(D99,'3.Sınav'!$D$33:$D$282,0),2)),"",INDEX('3.Sınav'!$C$33:$AJ$282,MATCH(D99,'3.Sınav'!$D$33:$D$282,0),34))</f>
        <v/>
      </c>
      <c r="AK99" s="23" t="str">
        <f t="shared" si="5"/>
        <v/>
      </c>
      <c r="AL99" s="66" t="str">
        <f t="shared" si="6"/>
        <v/>
      </c>
      <c r="AM99" s="35"/>
      <c r="AN99" s="35"/>
      <c r="AO99" s="35"/>
      <c r="AP99" s="35"/>
      <c r="AQ99" s="35"/>
      <c r="AV99" s="36">
        <f t="shared" si="7"/>
        <v>0</v>
      </c>
      <c r="CA99" s="6">
        <v>1</v>
      </c>
      <c r="CB99" s="43">
        <v>100</v>
      </c>
      <c r="CC99" s="43">
        <v>100</v>
      </c>
    </row>
    <row r="100" spans="2:81" ht="21.95" customHeight="1" x14ac:dyDescent="0.2">
      <c r="B100" s="25">
        <f>SUBTOTAL(109,$CA$1:CA100)</f>
        <v>68</v>
      </c>
      <c r="C100" s="19" t="str">
        <f>IF(ISERROR(INDEX(İsimler!$A$1:$C$1000,MATCH(D100,İsimler!$A$1:$A$1000,0),2)),"",INDEX(İsimler!$A$1:$C$1000,MATCH(D100,İsimler!$A$1:$A$1000,0),3))</f>
        <v/>
      </c>
      <c r="D100" s="1"/>
      <c r="E100" s="119" t="str">
        <f>IF(ISERROR(INDEX(İsimler!$A$1:$C$1000,MATCH(D100,İsimler!$A$1:$A$1000,0),2)),"",INDEX(İsimler!$A$1:$C$1000,MATCH(D100,İsimler!$A$1:$A$1000,0),2))</f>
        <v/>
      </c>
      <c r="F100" s="120"/>
      <c r="G100" s="120"/>
      <c r="H100" s="120"/>
      <c r="I100" s="120"/>
      <c r="J100" s="121"/>
      <c r="K100" s="1"/>
      <c r="L100" s="1"/>
      <c r="M100" s="1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3" t="str">
        <f>IF(ISERROR(INDEX('3.Sınav'!$C$33:$AJ$282,MATCH(D100,'3.Sınav'!$D$33:$D$282,0),2)),"",INDEX('3.Sınav'!$C$33:$AJ$282,MATCH(D100,'3.Sınav'!$D$33:$D$282,0),34))</f>
        <v/>
      </c>
      <c r="AK100" s="23" t="str">
        <f t="shared" si="5"/>
        <v/>
      </c>
      <c r="AL100" s="66" t="str">
        <f t="shared" si="6"/>
        <v/>
      </c>
      <c r="AM100" s="35"/>
      <c r="AN100" s="35"/>
      <c r="AO100" s="35"/>
      <c r="AP100" s="35"/>
      <c r="AQ100" s="35"/>
      <c r="AV100" s="36">
        <f t="shared" si="7"/>
        <v>0</v>
      </c>
      <c r="CA100" s="6">
        <v>1</v>
      </c>
      <c r="CB100" s="43">
        <v>100</v>
      </c>
      <c r="CC100" s="43">
        <v>100</v>
      </c>
    </row>
    <row r="101" spans="2:81" ht="21.95" customHeight="1" x14ac:dyDescent="0.2">
      <c r="B101" s="25">
        <f>SUBTOTAL(109,$CA$1:CA101)</f>
        <v>69</v>
      </c>
      <c r="C101" s="19" t="str">
        <f>IF(ISERROR(INDEX(İsimler!$A$1:$C$1000,MATCH(D101,İsimler!$A$1:$A$1000,0),2)),"",INDEX(İsimler!$A$1:$C$1000,MATCH(D101,İsimler!$A$1:$A$1000,0),3))</f>
        <v/>
      </c>
      <c r="D101" s="1"/>
      <c r="E101" s="119" t="str">
        <f>IF(ISERROR(INDEX(İsimler!$A$1:$C$1000,MATCH(D101,İsimler!$A$1:$A$1000,0),2)),"",INDEX(İsimler!$A$1:$C$1000,MATCH(D101,İsimler!$A$1:$A$1000,0),2))</f>
        <v/>
      </c>
      <c r="F101" s="120"/>
      <c r="G101" s="120"/>
      <c r="H101" s="120"/>
      <c r="I101" s="120"/>
      <c r="J101" s="121"/>
      <c r="K101" s="1"/>
      <c r="L101" s="1"/>
      <c r="M101" s="1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3" t="str">
        <f>IF(ISERROR(INDEX('3.Sınav'!$C$33:$AJ$282,MATCH(D101,'3.Sınav'!$D$33:$D$282,0),2)),"",INDEX('3.Sınav'!$C$33:$AJ$282,MATCH(D101,'3.Sınav'!$D$33:$D$282,0),34))</f>
        <v/>
      </c>
      <c r="AK101" s="23" t="str">
        <f t="shared" si="5"/>
        <v/>
      </c>
      <c r="AL101" s="66" t="str">
        <f t="shared" si="6"/>
        <v/>
      </c>
      <c r="AM101" s="35"/>
      <c r="AN101" s="35"/>
      <c r="AO101" s="35"/>
      <c r="AP101" s="35"/>
      <c r="AQ101" s="35"/>
      <c r="AV101" s="36">
        <f t="shared" si="7"/>
        <v>0</v>
      </c>
      <c r="CA101" s="6">
        <v>1</v>
      </c>
      <c r="CB101" s="43">
        <v>100</v>
      </c>
      <c r="CC101" s="43">
        <v>100</v>
      </c>
    </row>
    <row r="102" spans="2:81" ht="21.95" customHeight="1" x14ac:dyDescent="0.2">
      <c r="B102" s="25">
        <f>SUBTOTAL(109,$CA$1:CA102)</f>
        <v>70</v>
      </c>
      <c r="C102" s="19" t="str">
        <f>IF(ISERROR(INDEX(İsimler!$A$1:$C$1000,MATCH(D102,İsimler!$A$1:$A$1000,0),2)),"",INDEX(İsimler!$A$1:$C$1000,MATCH(D102,İsimler!$A$1:$A$1000,0),3))</f>
        <v/>
      </c>
      <c r="D102" s="1"/>
      <c r="E102" s="119" t="str">
        <f>IF(ISERROR(INDEX(İsimler!$A$1:$C$1000,MATCH(D102,İsimler!$A$1:$A$1000,0),2)),"",INDEX(İsimler!$A$1:$C$1000,MATCH(D102,İsimler!$A$1:$A$1000,0),2))</f>
        <v/>
      </c>
      <c r="F102" s="120"/>
      <c r="G102" s="120"/>
      <c r="H102" s="120"/>
      <c r="I102" s="120"/>
      <c r="J102" s="121"/>
      <c r="K102" s="1"/>
      <c r="L102" s="1"/>
      <c r="M102" s="1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3" t="str">
        <f>IF(ISERROR(INDEX('3.Sınav'!$C$33:$AJ$282,MATCH(D102,'3.Sınav'!$D$33:$D$282,0),2)),"",INDEX('3.Sınav'!$C$33:$AJ$282,MATCH(D102,'3.Sınav'!$D$33:$D$282,0),34))</f>
        <v/>
      </c>
      <c r="AK102" s="23" t="str">
        <f t="shared" si="5"/>
        <v/>
      </c>
      <c r="AL102" s="66" t="str">
        <f t="shared" si="6"/>
        <v/>
      </c>
      <c r="AM102" s="35"/>
      <c r="AN102" s="35"/>
      <c r="AO102" s="35"/>
      <c r="AP102" s="35"/>
      <c r="AQ102" s="35"/>
      <c r="AV102" s="36">
        <f t="shared" si="7"/>
        <v>0</v>
      </c>
      <c r="CA102" s="6">
        <v>1</v>
      </c>
      <c r="CB102" s="43">
        <v>100</v>
      </c>
      <c r="CC102" s="43">
        <v>100</v>
      </c>
    </row>
    <row r="103" spans="2:81" ht="21.95" customHeight="1" x14ac:dyDescent="0.2">
      <c r="B103" s="25">
        <f>SUBTOTAL(109,$CA$1:CA103)</f>
        <v>71</v>
      </c>
      <c r="C103" s="19" t="str">
        <f>IF(ISERROR(INDEX(İsimler!$A$1:$C$1000,MATCH(D103,İsimler!$A$1:$A$1000,0),2)),"",INDEX(İsimler!$A$1:$C$1000,MATCH(D103,İsimler!$A$1:$A$1000,0),3))</f>
        <v/>
      </c>
      <c r="D103" s="1"/>
      <c r="E103" s="119" t="str">
        <f>IF(ISERROR(INDEX(İsimler!$A$1:$C$1000,MATCH(D103,İsimler!$A$1:$A$1000,0),2)),"",INDEX(İsimler!$A$1:$C$1000,MATCH(D103,İsimler!$A$1:$A$1000,0),2))</f>
        <v/>
      </c>
      <c r="F103" s="120"/>
      <c r="G103" s="120"/>
      <c r="H103" s="120"/>
      <c r="I103" s="120"/>
      <c r="J103" s="121"/>
      <c r="K103" s="1"/>
      <c r="L103" s="1"/>
      <c r="M103" s="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3" t="str">
        <f>IF(ISERROR(INDEX('3.Sınav'!$C$33:$AJ$282,MATCH(D103,'3.Sınav'!$D$33:$D$282,0),2)),"",INDEX('3.Sınav'!$C$33:$AJ$282,MATCH(D103,'3.Sınav'!$D$33:$D$282,0),34))</f>
        <v/>
      </c>
      <c r="AK103" s="23" t="str">
        <f t="shared" si="5"/>
        <v/>
      </c>
      <c r="AL103" s="66" t="str">
        <f t="shared" si="6"/>
        <v/>
      </c>
      <c r="AM103" s="35"/>
      <c r="AN103" s="35"/>
      <c r="AO103" s="35"/>
      <c r="AP103" s="35"/>
      <c r="AQ103" s="35"/>
      <c r="AV103" s="36">
        <f t="shared" si="7"/>
        <v>0</v>
      </c>
      <c r="CA103" s="6">
        <v>1</v>
      </c>
      <c r="CB103" s="43">
        <v>100</v>
      </c>
      <c r="CC103" s="43">
        <v>100</v>
      </c>
    </row>
    <row r="104" spans="2:81" ht="21.95" customHeight="1" x14ac:dyDescent="0.2">
      <c r="B104" s="25">
        <f>SUBTOTAL(109,$CA$1:CA104)</f>
        <v>72</v>
      </c>
      <c r="C104" s="19" t="str">
        <f>IF(ISERROR(INDEX(İsimler!$A$1:$C$1000,MATCH(D104,İsimler!$A$1:$A$1000,0),2)),"",INDEX(İsimler!$A$1:$C$1000,MATCH(D104,İsimler!$A$1:$A$1000,0),3))</f>
        <v/>
      </c>
      <c r="D104" s="1"/>
      <c r="E104" s="119" t="str">
        <f>IF(ISERROR(INDEX(İsimler!$A$1:$C$1000,MATCH(D104,İsimler!$A$1:$A$1000,0),2)),"",INDEX(İsimler!$A$1:$C$1000,MATCH(D104,İsimler!$A$1:$A$1000,0),2))</f>
        <v/>
      </c>
      <c r="F104" s="120"/>
      <c r="G104" s="120"/>
      <c r="H104" s="120"/>
      <c r="I104" s="120"/>
      <c r="J104" s="121"/>
      <c r="K104" s="1"/>
      <c r="L104" s="1"/>
      <c r="M104" s="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3" t="str">
        <f>IF(ISERROR(INDEX('3.Sınav'!$C$33:$AJ$282,MATCH(D104,'3.Sınav'!$D$33:$D$282,0),2)),"",INDEX('3.Sınav'!$C$33:$AJ$282,MATCH(D104,'3.Sınav'!$D$33:$D$282,0),34))</f>
        <v/>
      </c>
      <c r="AK104" s="23" t="str">
        <f t="shared" si="5"/>
        <v/>
      </c>
      <c r="AL104" s="66" t="str">
        <f t="shared" si="6"/>
        <v/>
      </c>
      <c r="AM104" s="35"/>
      <c r="AN104" s="35"/>
      <c r="AO104" s="35"/>
      <c r="AP104" s="35"/>
      <c r="AQ104" s="35"/>
      <c r="AV104" s="36">
        <f t="shared" si="7"/>
        <v>0</v>
      </c>
      <c r="CA104" s="6">
        <v>1</v>
      </c>
      <c r="CB104" s="43">
        <v>100</v>
      </c>
      <c r="CC104" s="43">
        <v>100</v>
      </c>
    </row>
    <row r="105" spans="2:81" ht="21.95" customHeight="1" x14ac:dyDescent="0.2">
      <c r="B105" s="25">
        <f>SUBTOTAL(109,$CA$1:CA105)</f>
        <v>73</v>
      </c>
      <c r="C105" s="19" t="str">
        <f>IF(ISERROR(INDEX(İsimler!$A$1:$C$1000,MATCH(D105,İsimler!$A$1:$A$1000,0),2)),"",INDEX(İsimler!$A$1:$C$1000,MATCH(D105,İsimler!$A$1:$A$1000,0),3))</f>
        <v/>
      </c>
      <c r="D105" s="1"/>
      <c r="E105" s="119" t="str">
        <f>IF(ISERROR(INDEX(İsimler!$A$1:$C$1000,MATCH(D105,İsimler!$A$1:$A$1000,0),2)),"",INDEX(İsimler!$A$1:$C$1000,MATCH(D105,İsimler!$A$1:$A$1000,0),2))</f>
        <v/>
      </c>
      <c r="F105" s="120"/>
      <c r="G105" s="120"/>
      <c r="H105" s="120"/>
      <c r="I105" s="120"/>
      <c r="J105" s="121"/>
      <c r="K105" s="1"/>
      <c r="L105" s="1"/>
      <c r="M105" s="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3" t="str">
        <f>IF(ISERROR(INDEX('3.Sınav'!$C$33:$AJ$282,MATCH(D105,'3.Sınav'!$D$33:$D$282,0),2)),"",INDEX('3.Sınav'!$C$33:$AJ$282,MATCH(D105,'3.Sınav'!$D$33:$D$282,0),34))</f>
        <v/>
      </c>
      <c r="AK105" s="23" t="str">
        <f t="shared" si="5"/>
        <v/>
      </c>
      <c r="AL105" s="66" t="str">
        <f t="shared" si="6"/>
        <v/>
      </c>
      <c r="AM105" s="35"/>
      <c r="AN105" s="35"/>
      <c r="AO105" s="35"/>
      <c r="AP105" s="35"/>
      <c r="AQ105" s="35"/>
      <c r="AV105" s="36">
        <f t="shared" si="7"/>
        <v>0</v>
      </c>
      <c r="CA105" s="6">
        <v>1</v>
      </c>
      <c r="CB105" s="43">
        <v>100</v>
      </c>
      <c r="CC105" s="43">
        <v>100</v>
      </c>
    </row>
    <row r="106" spans="2:81" ht="21.95" customHeight="1" x14ac:dyDescent="0.2">
      <c r="B106" s="25">
        <f>SUBTOTAL(109,$CA$1:CA106)</f>
        <v>74</v>
      </c>
      <c r="C106" s="19" t="str">
        <f>IF(ISERROR(INDEX(İsimler!$A$1:$C$1000,MATCH(D106,İsimler!$A$1:$A$1000,0),2)),"",INDEX(İsimler!$A$1:$C$1000,MATCH(D106,İsimler!$A$1:$A$1000,0),3))</f>
        <v/>
      </c>
      <c r="D106" s="1"/>
      <c r="E106" s="119" t="str">
        <f>IF(ISERROR(INDEX(İsimler!$A$1:$C$1000,MATCH(D106,İsimler!$A$1:$A$1000,0),2)),"",INDEX(İsimler!$A$1:$C$1000,MATCH(D106,İsimler!$A$1:$A$1000,0),2))</f>
        <v/>
      </c>
      <c r="F106" s="120"/>
      <c r="G106" s="120"/>
      <c r="H106" s="120"/>
      <c r="I106" s="120"/>
      <c r="J106" s="121"/>
      <c r="K106" s="1"/>
      <c r="L106" s="1"/>
      <c r="M106" s="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3" t="str">
        <f>IF(ISERROR(INDEX('3.Sınav'!$C$33:$AJ$282,MATCH(D106,'3.Sınav'!$D$33:$D$282,0),2)),"",INDEX('3.Sınav'!$C$33:$AJ$282,MATCH(D106,'3.Sınav'!$D$33:$D$282,0),34))</f>
        <v/>
      </c>
      <c r="AK106" s="23" t="str">
        <f t="shared" si="5"/>
        <v/>
      </c>
      <c r="AL106" s="66" t="str">
        <f t="shared" si="6"/>
        <v/>
      </c>
      <c r="AM106" s="35"/>
      <c r="AN106" s="35"/>
      <c r="AO106" s="35"/>
      <c r="AP106" s="35"/>
      <c r="AQ106" s="35"/>
      <c r="AV106" s="36">
        <f t="shared" si="7"/>
        <v>0</v>
      </c>
      <c r="CA106" s="6">
        <v>1</v>
      </c>
      <c r="CB106" s="43">
        <v>100</v>
      </c>
      <c r="CC106" s="43">
        <v>100</v>
      </c>
    </row>
    <row r="107" spans="2:81" ht="21.95" customHeight="1" x14ac:dyDescent="0.2">
      <c r="B107" s="25">
        <f>SUBTOTAL(109,$CA$1:CA107)</f>
        <v>75</v>
      </c>
      <c r="C107" s="19" t="str">
        <f>IF(ISERROR(INDEX(İsimler!$A$1:$C$1000,MATCH(D107,İsimler!$A$1:$A$1000,0),2)),"",INDEX(İsimler!$A$1:$C$1000,MATCH(D107,İsimler!$A$1:$A$1000,0),3))</f>
        <v/>
      </c>
      <c r="D107" s="1"/>
      <c r="E107" s="119" t="str">
        <f>IF(ISERROR(INDEX(İsimler!$A$1:$C$1000,MATCH(D107,İsimler!$A$1:$A$1000,0),2)),"",INDEX(İsimler!$A$1:$C$1000,MATCH(D107,İsimler!$A$1:$A$1000,0),2))</f>
        <v/>
      </c>
      <c r="F107" s="120"/>
      <c r="G107" s="120"/>
      <c r="H107" s="120"/>
      <c r="I107" s="120"/>
      <c r="J107" s="121"/>
      <c r="K107" s="1"/>
      <c r="L107" s="1"/>
      <c r="M107" s="1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3" t="str">
        <f>IF(ISERROR(INDEX('3.Sınav'!$C$33:$AJ$282,MATCH(D107,'3.Sınav'!$D$33:$D$282,0),2)),"",INDEX('3.Sınav'!$C$33:$AJ$282,MATCH(D107,'3.Sınav'!$D$33:$D$282,0),34))</f>
        <v/>
      </c>
      <c r="AK107" s="23" t="str">
        <f t="shared" si="5"/>
        <v/>
      </c>
      <c r="AL107" s="66" t="str">
        <f t="shared" si="6"/>
        <v/>
      </c>
      <c r="AM107" s="35"/>
      <c r="AN107" s="35"/>
      <c r="AO107" s="35"/>
      <c r="AP107" s="35"/>
      <c r="AQ107" s="35"/>
      <c r="AV107" s="36">
        <f t="shared" si="7"/>
        <v>0</v>
      </c>
      <c r="CA107" s="6">
        <v>1</v>
      </c>
      <c r="CB107" s="43">
        <v>100</v>
      </c>
      <c r="CC107" s="43">
        <v>100</v>
      </c>
    </row>
    <row r="108" spans="2:81" ht="21.95" customHeight="1" x14ac:dyDescent="0.2">
      <c r="B108" s="25">
        <f>SUBTOTAL(109,$CA$1:CA108)</f>
        <v>76</v>
      </c>
      <c r="C108" s="19" t="str">
        <f>IF(ISERROR(INDEX(İsimler!$A$1:$C$1000,MATCH(D108,İsimler!$A$1:$A$1000,0),2)),"",INDEX(İsimler!$A$1:$C$1000,MATCH(D108,İsimler!$A$1:$A$1000,0),3))</f>
        <v/>
      </c>
      <c r="D108" s="1"/>
      <c r="E108" s="119" t="str">
        <f>IF(ISERROR(INDEX(İsimler!$A$1:$C$1000,MATCH(D108,İsimler!$A$1:$A$1000,0),2)),"",INDEX(İsimler!$A$1:$C$1000,MATCH(D108,İsimler!$A$1:$A$1000,0),2))</f>
        <v/>
      </c>
      <c r="F108" s="120"/>
      <c r="G108" s="120"/>
      <c r="H108" s="120"/>
      <c r="I108" s="120"/>
      <c r="J108" s="121"/>
      <c r="K108" s="1"/>
      <c r="L108" s="1"/>
      <c r="M108" s="1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3" t="str">
        <f>IF(ISERROR(INDEX('3.Sınav'!$C$33:$AJ$282,MATCH(D108,'3.Sınav'!$D$33:$D$282,0),2)),"",INDEX('3.Sınav'!$C$33:$AJ$282,MATCH(D108,'3.Sınav'!$D$33:$D$282,0),34))</f>
        <v/>
      </c>
      <c r="AK108" s="23" t="str">
        <f t="shared" si="5"/>
        <v/>
      </c>
      <c r="AL108" s="66" t="str">
        <f t="shared" si="6"/>
        <v/>
      </c>
      <c r="AM108" s="35"/>
      <c r="AN108" s="35"/>
      <c r="AO108" s="35"/>
      <c r="AP108" s="35"/>
      <c r="AQ108" s="35"/>
      <c r="AV108" s="36">
        <f t="shared" si="7"/>
        <v>0</v>
      </c>
      <c r="CA108" s="6">
        <v>1</v>
      </c>
      <c r="CB108" s="43">
        <v>100</v>
      </c>
      <c r="CC108" s="43">
        <v>100</v>
      </c>
    </row>
    <row r="109" spans="2:81" ht="21.95" customHeight="1" x14ac:dyDescent="0.2">
      <c r="B109" s="25">
        <f>SUBTOTAL(109,$CA$1:CA109)</f>
        <v>77</v>
      </c>
      <c r="C109" s="19" t="str">
        <f>IF(ISERROR(INDEX(İsimler!$A$1:$C$1000,MATCH(D109,İsimler!$A$1:$A$1000,0),2)),"",INDEX(İsimler!$A$1:$C$1000,MATCH(D109,İsimler!$A$1:$A$1000,0),3))</f>
        <v/>
      </c>
      <c r="D109" s="1"/>
      <c r="E109" s="119" t="str">
        <f>IF(ISERROR(INDEX(İsimler!$A$1:$C$1000,MATCH(D109,İsimler!$A$1:$A$1000,0),2)),"",INDEX(İsimler!$A$1:$C$1000,MATCH(D109,İsimler!$A$1:$A$1000,0),2))</f>
        <v/>
      </c>
      <c r="F109" s="120"/>
      <c r="G109" s="120"/>
      <c r="H109" s="120"/>
      <c r="I109" s="120"/>
      <c r="J109" s="121"/>
      <c r="K109" s="1"/>
      <c r="L109" s="1"/>
      <c r="M109" s="1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3" t="str">
        <f>IF(ISERROR(INDEX('3.Sınav'!$C$33:$AJ$282,MATCH(D109,'3.Sınav'!$D$33:$D$282,0),2)),"",INDEX('3.Sınav'!$C$33:$AJ$282,MATCH(D109,'3.Sınav'!$D$33:$D$282,0),34))</f>
        <v/>
      </c>
      <c r="AK109" s="23" t="str">
        <f t="shared" si="5"/>
        <v/>
      </c>
      <c r="AL109" s="66" t="str">
        <f t="shared" si="6"/>
        <v/>
      </c>
      <c r="AM109" s="35"/>
      <c r="AN109" s="35"/>
      <c r="AO109" s="35"/>
      <c r="AP109" s="35"/>
      <c r="AQ109" s="35"/>
      <c r="AV109" s="36">
        <f t="shared" si="7"/>
        <v>0</v>
      </c>
      <c r="CA109" s="6">
        <v>1</v>
      </c>
      <c r="CB109" s="43">
        <v>100</v>
      </c>
      <c r="CC109" s="43">
        <v>100</v>
      </c>
    </row>
    <row r="110" spans="2:81" ht="21.95" customHeight="1" x14ac:dyDescent="0.2">
      <c r="B110" s="25">
        <f>SUBTOTAL(109,$CA$1:CA110)</f>
        <v>78</v>
      </c>
      <c r="C110" s="19" t="str">
        <f>IF(ISERROR(INDEX(İsimler!$A$1:$C$1000,MATCH(D110,İsimler!$A$1:$A$1000,0),2)),"",INDEX(İsimler!$A$1:$C$1000,MATCH(D110,İsimler!$A$1:$A$1000,0),3))</f>
        <v/>
      </c>
      <c r="D110" s="1"/>
      <c r="E110" s="119" t="str">
        <f>IF(ISERROR(INDEX(İsimler!$A$1:$C$1000,MATCH(D110,İsimler!$A$1:$A$1000,0),2)),"",INDEX(İsimler!$A$1:$C$1000,MATCH(D110,İsimler!$A$1:$A$1000,0),2))</f>
        <v/>
      </c>
      <c r="F110" s="120"/>
      <c r="G110" s="120"/>
      <c r="H110" s="120"/>
      <c r="I110" s="120"/>
      <c r="J110" s="121"/>
      <c r="K110" s="1"/>
      <c r="L110" s="1"/>
      <c r="M110" s="1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3" t="str">
        <f>IF(ISERROR(INDEX('3.Sınav'!$C$33:$AJ$282,MATCH(D110,'3.Sınav'!$D$33:$D$282,0),2)),"",INDEX('3.Sınav'!$C$33:$AJ$282,MATCH(D110,'3.Sınav'!$D$33:$D$282,0),34))</f>
        <v/>
      </c>
      <c r="AK110" s="23" t="str">
        <f t="shared" si="5"/>
        <v/>
      </c>
      <c r="AL110" s="66" t="str">
        <f t="shared" si="6"/>
        <v/>
      </c>
      <c r="AM110" s="35"/>
      <c r="AN110" s="35"/>
      <c r="AO110" s="35"/>
      <c r="AP110" s="35"/>
      <c r="AQ110" s="35"/>
      <c r="AV110" s="36">
        <f t="shared" si="7"/>
        <v>0</v>
      </c>
      <c r="CA110" s="6">
        <v>1</v>
      </c>
      <c r="CB110" s="43">
        <v>100</v>
      </c>
      <c r="CC110" s="43">
        <v>100</v>
      </c>
    </row>
    <row r="111" spans="2:81" ht="21.95" customHeight="1" x14ac:dyDescent="0.2">
      <c r="B111" s="25">
        <f>SUBTOTAL(109,$CA$1:CA111)</f>
        <v>79</v>
      </c>
      <c r="C111" s="19" t="str">
        <f>IF(ISERROR(INDEX(İsimler!$A$1:$C$1000,MATCH(D111,İsimler!$A$1:$A$1000,0),2)),"",INDEX(İsimler!$A$1:$C$1000,MATCH(D111,İsimler!$A$1:$A$1000,0),3))</f>
        <v/>
      </c>
      <c r="D111" s="1"/>
      <c r="E111" s="119" t="str">
        <f>IF(ISERROR(INDEX(İsimler!$A$1:$C$1000,MATCH(D111,İsimler!$A$1:$A$1000,0),2)),"",INDEX(İsimler!$A$1:$C$1000,MATCH(D111,İsimler!$A$1:$A$1000,0),2))</f>
        <v/>
      </c>
      <c r="F111" s="120"/>
      <c r="G111" s="120"/>
      <c r="H111" s="120"/>
      <c r="I111" s="120"/>
      <c r="J111" s="121"/>
      <c r="K111" s="1"/>
      <c r="L111" s="1"/>
      <c r="M111" s="1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3" t="str">
        <f>IF(ISERROR(INDEX('3.Sınav'!$C$33:$AJ$282,MATCH(D111,'3.Sınav'!$D$33:$D$282,0),2)),"",INDEX('3.Sınav'!$C$33:$AJ$282,MATCH(D111,'3.Sınav'!$D$33:$D$282,0),34))</f>
        <v/>
      </c>
      <c r="AK111" s="23" t="str">
        <f t="shared" si="5"/>
        <v/>
      </c>
      <c r="AL111" s="66" t="str">
        <f t="shared" si="6"/>
        <v/>
      </c>
      <c r="AM111" s="35"/>
      <c r="AN111" s="35"/>
      <c r="AO111" s="35"/>
      <c r="AP111" s="35"/>
      <c r="AQ111" s="35"/>
      <c r="AV111" s="36">
        <f t="shared" si="7"/>
        <v>0</v>
      </c>
      <c r="CA111" s="6">
        <v>1</v>
      </c>
      <c r="CB111" s="43">
        <v>100</v>
      </c>
      <c r="CC111" s="43">
        <v>100</v>
      </c>
    </row>
    <row r="112" spans="2:81" ht="21.95" customHeight="1" x14ac:dyDescent="0.2">
      <c r="B112" s="25">
        <f>SUBTOTAL(109,$CA$1:CA112)</f>
        <v>80</v>
      </c>
      <c r="C112" s="19" t="str">
        <f>IF(ISERROR(INDEX(İsimler!$A$1:$C$1000,MATCH(D112,İsimler!$A$1:$A$1000,0),2)),"",INDEX(İsimler!$A$1:$C$1000,MATCH(D112,İsimler!$A$1:$A$1000,0),3))</f>
        <v/>
      </c>
      <c r="D112" s="1"/>
      <c r="E112" s="119" t="str">
        <f>IF(ISERROR(INDEX(İsimler!$A$1:$C$1000,MATCH(D112,İsimler!$A$1:$A$1000,0),2)),"",INDEX(İsimler!$A$1:$C$1000,MATCH(D112,İsimler!$A$1:$A$1000,0),2))</f>
        <v/>
      </c>
      <c r="F112" s="120"/>
      <c r="G112" s="120"/>
      <c r="H112" s="120"/>
      <c r="I112" s="120"/>
      <c r="J112" s="121"/>
      <c r="K112" s="1"/>
      <c r="L112" s="1"/>
      <c r="M112" s="1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3" t="str">
        <f>IF(ISERROR(INDEX('3.Sınav'!$C$33:$AJ$282,MATCH(D112,'3.Sınav'!$D$33:$D$282,0),2)),"",INDEX('3.Sınav'!$C$33:$AJ$282,MATCH(D112,'3.Sınav'!$D$33:$D$282,0),34))</f>
        <v/>
      </c>
      <c r="AK112" s="23" t="str">
        <f t="shared" si="5"/>
        <v/>
      </c>
      <c r="AL112" s="66" t="str">
        <f t="shared" si="6"/>
        <v/>
      </c>
      <c r="AM112" s="35"/>
      <c r="AN112" s="35"/>
      <c r="AO112" s="35"/>
      <c r="AP112" s="35"/>
      <c r="AQ112" s="35"/>
      <c r="AV112" s="36">
        <f t="shared" si="7"/>
        <v>0</v>
      </c>
      <c r="CA112" s="6">
        <v>1</v>
      </c>
      <c r="CB112" s="43">
        <v>100</v>
      </c>
      <c r="CC112" s="43">
        <v>100</v>
      </c>
    </row>
    <row r="113" spans="2:81" ht="21.95" customHeight="1" x14ac:dyDescent="0.2">
      <c r="B113" s="25">
        <f>SUBTOTAL(109,$CA$1:CA113)</f>
        <v>81</v>
      </c>
      <c r="C113" s="19" t="str">
        <f>IF(ISERROR(INDEX(İsimler!$A$1:$C$1000,MATCH(D113,İsimler!$A$1:$A$1000,0),2)),"",INDEX(İsimler!$A$1:$C$1000,MATCH(D113,İsimler!$A$1:$A$1000,0),3))</f>
        <v/>
      </c>
      <c r="D113" s="1"/>
      <c r="E113" s="119" t="str">
        <f>IF(ISERROR(INDEX(İsimler!$A$1:$C$1000,MATCH(D113,İsimler!$A$1:$A$1000,0),2)),"",INDEX(İsimler!$A$1:$C$1000,MATCH(D113,İsimler!$A$1:$A$1000,0),2))</f>
        <v/>
      </c>
      <c r="F113" s="120"/>
      <c r="G113" s="120"/>
      <c r="H113" s="120"/>
      <c r="I113" s="120"/>
      <c r="J113" s="121"/>
      <c r="K113" s="1"/>
      <c r="L113" s="1"/>
      <c r="M113" s="1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3" t="str">
        <f>IF(ISERROR(INDEX('3.Sınav'!$C$33:$AJ$282,MATCH(D113,'3.Sınav'!$D$33:$D$282,0),2)),"",INDEX('3.Sınav'!$C$33:$AJ$282,MATCH(D113,'3.Sınav'!$D$33:$D$282,0),34))</f>
        <v/>
      </c>
      <c r="AK113" s="23" t="str">
        <f t="shared" si="5"/>
        <v/>
      </c>
      <c r="AL113" s="66" t="str">
        <f t="shared" si="6"/>
        <v/>
      </c>
      <c r="AM113" s="35"/>
      <c r="AN113" s="35"/>
      <c r="AO113" s="35"/>
      <c r="AP113" s="35"/>
      <c r="AQ113" s="35"/>
      <c r="AV113" s="36">
        <f t="shared" si="7"/>
        <v>0</v>
      </c>
      <c r="CA113" s="6">
        <v>1</v>
      </c>
      <c r="CB113" s="43">
        <v>100</v>
      </c>
      <c r="CC113" s="43">
        <v>100</v>
      </c>
    </row>
    <row r="114" spans="2:81" ht="21.95" customHeight="1" x14ac:dyDescent="0.2">
      <c r="B114" s="25">
        <f>SUBTOTAL(109,$CA$1:CA114)</f>
        <v>82</v>
      </c>
      <c r="C114" s="19" t="str">
        <f>IF(ISERROR(INDEX(İsimler!$A$1:$C$1000,MATCH(D114,İsimler!$A$1:$A$1000,0),2)),"",INDEX(İsimler!$A$1:$C$1000,MATCH(D114,İsimler!$A$1:$A$1000,0),3))</f>
        <v/>
      </c>
      <c r="D114" s="1"/>
      <c r="E114" s="119" t="str">
        <f>IF(ISERROR(INDEX(İsimler!$A$1:$C$1000,MATCH(D114,İsimler!$A$1:$A$1000,0),2)),"",INDEX(İsimler!$A$1:$C$1000,MATCH(D114,İsimler!$A$1:$A$1000,0),2))</f>
        <v/>
      </c>
      <c r="F114" s="120"/>
      <c r="G114" s="120"/>
      <c r="H114" s="120"/>
      <c r="I114" s="120"/>
      <c r="J114" s="121"/>
      <c r="K114" s="1"/>
      <c r="L114" s="1"/>
      <c r="M114" s="1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3" t="str">
        <f>IF(ISERROR(INDEX('3.Sınav'!$C$33:$AJ$282,MATCH(D114,'3.Sınav'!$D$33:$D$282,0),2)),"",INDEX('3.Sınav'!$C$33:$AJ$282,MATCH(D114,'3.Sınav'!$D$33:$D$282,0),34))</f>
        <v/>
      </c>
      <c r="AK114" s="23" t="str">
        <f t="shared" si="5"/>
        <v/>
      </c>
      <c r="AL114" s="66" t="str">
        <f t="shared" si="6"/>
        <v/>
      </c>
      <c r="AM114" s="35"/>
      <c r="AN114" s="35"/>
      <c r="AO114" s="35"/>
      <c r="AP114" s="35"/>
      <c r="AQ114" s="35"/>
      <c r="AV114" s="36">
        <f t="shared" si="7"/>
        <v>0</v>
      </c>
      <c r="CA114" s="6">
        <v>1</v>
      </c>
      <c r="CB114" s="43">
        <v>100</v>
      </c>
      <c r="CC114" s="43">
        <v>100</v>
      </c>
    </row>
    <row r="115" spans="2:81" ht="21.95" customHeight="1" x14ac:dyDescent="0.2">
      <c r="B115" s="25">
        <f>SUBTOTAL(109,$CA$1:CA115)</f>
        <v>83</v>
      </c>
      <c r="C115" s="19" t="str">
        <f>IF(ISERROR(INDEX(İsimler!$A$1:$C$1000,MATCH(D115,İsimler!$A$1:$A$1000,0),2)),"",INDEX(İsimler!$A$1:$C$1000,MATCH(D115,İsimler!$A$1:$A$1000,0),3))</f>
        <v/>
      </c>
      <c r="D115" s="1"/>
      <c r="E115" s="119" t="str">
        <f>IF(ISERROR(INDEX(İsimler!$A$1:$C$1000,MATCH(D115,İsimler!$A$1:$A$1000,0),2)),"",INDEX(İsimler!$A$1:$C$1000,MATCH(D115,İsimler!$A$1:$A$1000,0),2))</f>
        <v/>
      </c>
      <c r="F115" s="120"/>
      <c r="G115" s="120"/>
      <c r="H115" s="120"/>
      <c r="I115" s="120"/>
      <c r="J115" s="121"/>
      <c r="K115" s="1"/>
      <c r="L115" s="1"/>
      <c r="M115" s="1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3" t="str">
        <f>IF(ISERROR(INDEX('3.Sınav'!$C$33:$AJ$282,MATCH(D115,'3.Sınav'!$D$33:$D$282,0),2)),"",INDEX('3.Sınav'!$C$33:$AJ$282,MATCH(D115,'3.Sınav'!$D$33:$D$282,0),34))</f>
        <v/>
      </c>
      <c r="AK115" s="23" t="str">
        <f t="shared" si="5"/>
        <v/>
      </c>
      <c r="AL115" s="66" t="str">
        <f t="shared" si="6"/>
        <v/>
      </c>
      <c r="AM115" s="35"/>
      <c r="AN115" s="35"/>
      <c r="AO115" s="35"/>
      <c r="AP115" s="35"/>
      <c r="AQ115" s="35"/>
      <c r="AV115" s="36">
        <f t="shared" si="7"/>
        <v>0</v>
      </c>
      <c r="CA115" s="6">
        <v>1</v>
      </c>
      <c r="CB115" s="43">
        <v>100</v>
      </c>
      <c r="CC115" s="43">
        <v>100</v>
      </c>
    </row>
    <row r="116" spans="2:81" ht="21.95" customHeight="1" x14ac:dyDescent="0.2">
      <c r="B116" s="25">
        <f>SUBTOTAL(109,$CA$1:CA116)</f>
        <v>84</v>
      </c>
      <c r="C116" s="19" t="str">
        <f>IF(ISERROR(INDEX(İsimler!$A$1:$C$1000,MATCH(D116,İsimler!$A$1:$A$1000,0),2)),"",INDEX(İsimler!$A$1:$C$1000,MATCH(D116,İsimler!$A$1:$A$1000,0),3))</f>
        <v/>
      </c>
      <c r="D116" s="1"/>
      <c r="E116" s="119" t="str">
        <f>IF(ISERROR(INDEX(İsimler!$A$1:$C$1000,MATCH(D116,İsimler!$A$1:$A$1000,0),2)),"",INDEX(İsimler!$A$1:$C$1000,MATCH(D116,İsimler!$A$1:$A$1000,0),2))</f>
        <v/>
      </c>
      <c r="F116" s="120"/>
      <c r="G116" s="120"/>
      <c r="H116" s="120"/>
      <c r="I116" s="120"/>
      <c r="J116" s="121"/>
      <c r="K116" s="1"/>
      <c r="L116" s="1"/>
      <c r="M116" s="1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3" t="str">
        <f>IF(ISERROR(INDEX('3.Sınav'!$C$33:$AJ$282,MATCH(D116,'3.Sınav'!$D$33:$D$282,0),2)),"",INDEX('3.Sınav'!$C$33:$AJ$282,MATCH(D116,'3.Sınav'!$D$33:$D$282,0),34))</f>
        <v/>
      </c>
      <c r="AK116" s="23" t="str">
        <f t="shared" si="5"/>
        <v/>
      </c>
      <c r="AL116" s="66" t="str">
        <f t="shared" si="6"/>
        <v/>
      </c>
      <c r="AM116" s="35"/>
      <c r="AN116" s="35"/>
      <c r="AO116" s="35"/>
      <c r="AP116" s="35"/>
      <c r="AQ116" s="35"/>
      <c r="AV116" s="36">
        <f t="shared" si="7"/>
        <v>0</v>
      </c>
      <c r="CA116" s="6">
        <v>1</v>
      </c>
      <c r="CB116" s="43">
        <v>100</v>
      </c>
      <c r="CC116" s="43">
        <v>100</v>
      </c>
    </row>
    <row r="117" spans="2:81" ht="21.95" customHeight="1" x14ac:dyDescent="0.2">
      <c r="B117" s="25">
        <f>SUBTOTAL(109,$CA$1:CA117)</f>
        <v>85</v>
      </c>
      <c r="C117" s="19" t="str">
        <f>IF(ISERROR(INDEX(İsimler!$A$1:$C$1000,MATCH(D117,İsimler!$A$1:$A$1000,0),2)),"",INDEX(İsimler!$A$1:$C$1000,MATCH(D117,İsimler!$A$1:$A$1000,0),3))</f>
        <v/>
      </c>
      <c r="D117" s="1"/>
      <c r="E117" s="119" t="str">
        <f>IF(ISERROR(INDEX(İsimler!$A$1:$C$1000,MATCH(D117,İsimler!$A$1:$A$1000,0),2)),"",INDEX(İsimler!$A$1:$C$1000,MATCH(D117,İsimler!$A$1:$A$1000,0),2))</f>
        <v/>
      </c>
      <c r="F117" s="120"/>
      <c r="G117" s="120"/>
      <c r="H117" s="120"/>
      <c r="I117" s="120"/>
      <c r="J117" s="121"/>
      <c r="K117" s="1"/>
      <c r="L117" s="1"/>
      <c r="M117" s="1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3" t="str">
        <f>IF(ISERROR(INDEX('3.Sınav'!$C$33:$AJ$282,MATCH(D117,'3.Sınav'!$D$33:$D$282,0),2)),"",INDEX('3.Sınav'!$C$33:$AJ$282,MATCH(D117,'3.Sınav'!$D$33:$D$282,0),34))</f>
        <v/>
      </c>
      <c r="AK117" s="23" t="str">
        <f t="shared" si="5"/>
        <v/>
      </c>
      <c r="AL117" s="66" t="str">
        <f t="shared" si="6"/>
        <v/>
      </c>
      <c r="AM117" s="35"/>
      <c r="AN117" s="35"/>
      <c r="AO117" s="35"/>
      <c r="AP117" s="35"/>
      <c r="AQ117" s="35"/>
      <c r="AV117" s="36">
        <f t="shared" si="7"/>
        <v>0</v>
      </c>
      <c r="CA117" s="6">
        <v>1</v>
      </c>
      <c r="CB117" s="43">
        <v>100</v>
      </c>
      <c r="CC117" s="43">
        <v>100</v>
      </c>
    </row>
    <row r="118" spans="2:81" ht="21.95" customHeight="1" x14ac:dyDescent="0.2">
      <c r="B118" s="25">
        <f>SUBTOTAL(109,$CA$1:CA118)</f>
        <v>86</v>
      </c>
      <c r="C118" s="19" t="str">
        <f>IF(ISERROR(INDEX(İsimler!$A$1:$C$1000,MATCH(D118,İsimler!$A$1:$A$1000,0),2)),"",INDEX(İsimler!$A$1:$C$1000,MATCH(D118,İsimler!$A$1:$A$1000,0),3))</f>
        <v/>
      </c>
      <c r="D118" s="1"/>
      <c r="E118" s="119" t="str">
        <f>IF(ISERROR(INDEX(İsimler!$A$1:$C$1000,MATCH(D118,İsimler!$A$1:$A$1000,0),2)),"",INDEX(İsimler!$A$1:$C$1000,MATCH(D118,İsimler!$A$1:$A$1000,0),2))</f>
        <v/>
      </c>
      <c r="F118" s="120"/>
      <c r="G118" s="120"/>
      <c r="H118" s="120"/>
      <c r="I118" s="120"/>
      <c r="J118" s="121"/>
      <c r="K118" s="1"/>
      <c r="L118" s="1"/>
      <c r="M118" s="1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3" t="str">
        <f>IF(ISERROR(INDEX('3.Sınav'!$C$33:$AJ$282,MATCH(D118,'3.Sınav'!$D$33:$D$282,0),2)),"",INDEX('3.Sınav'!$C$33:$AJ$282,MATCH(D118,'3.Sınav'!$D$33:$D$282,0),34))</f>
        <v/>
      </c>
      <c r="AK118" s="23" t="str">
        <f t="shared" si="5"/>
        <v/>
      </c>
      <c r="AL118" s="66" t="str">
        <f t="shared" si="6"/>
        <v/>
      </c>
      <c r="AM118" s="35"/>
      <c r="AN118" s="35"/>
      <c r="AO118" s="35"/>
      <c r="AP118" s="35"/>
      <c r="AQ118" s="35"/>
      <c r="AV118" s="36">
        <f t="shared" si="7"/>
        <v>0</v>
      </c>
      <c r="CA118" s="6">
        <v>1</v>
      </c>
      <c r="CB118" s="43">
        <v>100</v>
      </c>
      <c r="CC118" s="43">
        <v>100</v>
      </c>
    </row>
    <row r="119" spans="2:81" ht="21.95" customHeight="1" x14ac:dyDescent="0.2">
      <c r="B119" s="25">
        <f>SUBTOTAL(109,$CA$1:CA119)</f>
        <v>87</v>
      </c>
      <c r="C119" s="19" t="str">
        <f>IF(ISERROR(INDEX(İsimler!$A$1:$C$1000,MATCH(D119,İsimler!$A$1:$A$1000,0),2)),"",INDEX(İsimler!$A$1:$C$1000,MATCH(D119,İsimler!$A$1:$A$1000,0),3))</f>
        <v/>
      </c>
      <c r="D119" s="1"/>
      <c r="E119" s="119" t="str">
        <f>IF(ISERROR(INDEX(İsimler!$A$1:$C$1000,MATCH(D119,İsimler!$A$1:$A$1000,0),2)),"",INDEX(İsimler!$A$1:$C$1000,MATCH(D119,İsimler!$A$1:$A$1000,0),2))</f>
        <v/>
      </c>
      <c r="F119" s="120"/>
      <c r="G119" s="120"/>
      <c r="H119" s="120"/>
      <c r="I119" s="120"/>
      <c r="J119" s="121"/>
      <c r="K119" s="1"/>
      <c r="L119" s="1"/>
      <c r="M119" s="1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3" t="str">
        <f>IF(ISERROR(INDEX('3.Sınav'!$C$33:$AJ$282,MATCH(D119,'3.Sınav'!$D$33:$D$282,0),2)),"",INDEX('3.Sınav'!$C$33:$AJ$282,MATCH(D119,'3.Sınav'!$D$33:$D$282,0),34))</f>
        <v/>
      </c>
      <c r="AK119" s="23" t="str">
        <f t="shared" si="5"/>
        <v/>
      </c>
      <c r="AL119" s="66" t="str">
        <f t="shared" si="6"/>
        <v/>
      </c>
      <c r="AM119" s="35"/>
      <c r="AN119" s="35"/>
      <c r="AO119" s="35"/>
      <c r="AP119" s="35"/>
      <c r="AQ119" s="35"/>
      <c r="AV119" s="36">
        <f t="shared" si="7"/>
        <v>0</v>
      </c>
      <c r="CA119" s="6">
        <v>1</v>
      </c>
      <c r="CB119" s="43">
        <v>100</v>
      </c>
      <c r="CC119" s="43">
        <v>100</v>
      </c>
    </row>
    <row r="120" spans="2:81" ht="21.95" customHeight="1" x14ac:dyDescent="0.2">
      <c r="B120" s="25">
        <f>SUBTOTAL(109,$CA$1:CA120)</f>
        <v>88</v>
      </c>
      <c r="C120" s="19" t="str">
        <f>IF(ISERROR(INDEX(İsimler!$A$1:$C$1000,MATCH(D120,İsimler!$A$1:$A$1000,0),2)),"",INDEX(İsimler!$A$1:$C$1000,MATCH(D120,İsimler!$A$1:$A$1000,0),3))</f>
        <v/>
      </c>
      <c r="D120" s="1"/>
      <c r="E120" s="119" t="str">
        <f>IF(ISERROR(INDEX(İsimler!$A$1:$C$1000,MATCH(D120,İsimler!$A$1:$A$1000,0),2)),"",INDEX(İsimler!$A$1:$C$1000,MATCH(D120,İsimler!$A$1:$A$1000,0),2))</f>
        <v/>
      </c>
      <c r="F120" s="120"/>
      <c r="G120" s="120"/>
      <c r="H120" s="120"/>
      <c r="I120" s="120"/>
      <c r="J120" s="121"/>
      <c r="K120" s="1"/>
      <c r="L120" s="1"/>
      <c r="M120" s="1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3" t="str">
        <f>IF(ISERROR(INDEX('3.Sınav'!$C$33:$AJ$282,MATCH(D120,'3.Sınav'!$D$33:$D$282,0),2)),"",INDEX('3.Sınav'!$C$33:$AJ$282,MATCH(D120,'3.Sınav'!$D$33:$D$282,0),34))</f>
        <v/>
      </c>
      <c r="AK120" s="23" t="str">
        <f t="shared" si="5"/>
        <v/>
      </c>
      <c r="AL120" s="66" t="str">
        <f t="shared" si="6"/>
        <v/>
      </c>
      <c r="AM120" s="35"/>
      <c r="AN120" s="35"/>
      <c r="AO120" s="35"/>
      <c r="AP120" s="35"/>
      <c r="AQ120" s="35"/>
      <c r="AV120" s="36">
        <f t="shared" si="7"/>
        <v>0</v>
      </c>
      <c r="CA120" s="6">
        <v>1</v>
      </c>
      <c r="CB120" s="43">
        <v>100</v>
      </c>
      <c r="CC120" s="43">
        <v>100</v>
      </c>
    </row>
    <row r="121" spans="2:81" ht="21.95" customHeight="1" x14ac:dyDescent="0.2">
      <c r="B121" s="25">
        <f>SUBTOTAL(109,$CA$1:CA121)</f>
        <v>89</v>
      </c>
      <c r="C121" s="19" t="str">
        <f>IF(ISERROR(INDEX(İsimler!$A$1:$C$1000,MATCH(D121,İsimler!$A$1:$A$1000,0),2)),"",INDEX(İsimler!$A$1:$C$1000,MATCH(D121,İsimler!$A$1:$A$1000,0),3))</f>
        <v/>
      </c>
      <c r="D121" s="1"/>
      <c r="E121" s="119" t="str">
        <f>IF(ISERROR(INDEX(İsimler!$A$1:$C$1000,MATCH(D121,İsimler!$A$1:$A$1000,0),2)),"",INDEX(İsimler!$A$1:$C$1000,MATCH(D121,İsimler!$A$1:$A$1000,0),2))</f>
        <v/>
      </c>
      <c r="F121" s="120"/>
      <c r="G121" s="120"/>
      <c r="H121" s="120"/>
      <c r="I121" s="120"/>
      <c r="J121" s="121"/>
      <c r="K121" s="1"/>
      <c r="L121" s="1"/>
      <c r="M121" s="1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3" t="str">
        <f>IF(ISERROR(INDEX('3.Sınav'!$C$33:$AJ$282,MATCH(D121,'3.Sınav'!$D$33:$D$282,0),2)),"",INDEX('3.Sınav'!$C$33:$AJ$282,MATCH(D121,'3.Sınav'!$D$33:$D$282,0),34))</f>
        <v/>
      </c>
      <c r="AK121" s="23" t="str">
        <f t="shared" si="5"/>
        <v/>
      </c>
      <c r="AL121" s="66" t="str">
        <f t="shared" si="6"/>
        <v/>
      </c>
      <c r="AM121" s="35"/>
      <c r="AN121" s="35"/>
      <c r="AO121" s="35"/>
      <c r="AP121" s="35"/>
      <c r="AQ121" s="35"/>
      <c r="AV121" s="36">
        <f t="shared" si="7"/>
        <v>0</v>
      </c>
      <c r="CA121" s="6">
        <v>1</v>
      </c>
      <c r="CB121" s="43">
        <v>100</v>
      </c>
      <c r="CC121" s="43">
        <v>100</v>
      </c>
    </row>
    <row r="122" spans="2:81" ht="21.95" customHeight="1" x14ac:dyDescent="0.2">
      <c r="B122" s="25">
        <f>SUBTOTAL(109,$CA$1:CA122)</f>
        <v>90</v>
      </c>
      <c r="C122" s="19" t="str">
        <f>IF(ISERROR(INDEX(İsimler!$A$1:$C$1000,MATCH(D122,İsimler!$A$1:$A$1000,0),2)),"",INDEX(İsimler!$A$1:$C$1000,MATCH(D122,İsimler!$A$1:$A$1000,0),3))</f>
        <v/>
      </c>
      <c r="D122" s="1"/>
      <c r="E122" s="119" t="str">
        <f>IF(ISERROR(INDEX(İsimler!$A$1:$C$1000,MATCH(D122,İsimler!$A$1:$A$1000,0),2)),"",INDEX(İsimler!$A$1:$C$1000,MATCH(D122,İsimler!$A$1:$A$1000,0),2))</f>
        <v/>
      </c>
      <c r="F122" s="120"/>
      <c r="G122" s="120"/>
      <c r="H122" s="120"/>
      <c r="I122" s="120"/>
      <c r="J122" s="121"/>
      <c r="K122" s="1"/>
      <c r="L122" s="1"/>
      <c r="M122" s="1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3" t="str">
        <f>IF(ISERROR(INDEX('3.Sınav'!$C$33:$AJ$282,MATCH(D122,'3.Sınav'!$D$33:$D$282,0),2)),"",INDEX('3.Sınav'!$C$33:$AJ$282,MATCH(D122,'3.Sınav'!$D$33:$D$282,0),34))</f>
        <v/>
      </c>
      <c r="AK122" s="23" t="str">
        <f t="shared" si="5"/>
        <v/>
      </c>
      <c r="AL122" s="66" t="str">
        <f t="shared" si="6"/>
        <v/>
      </c>
      <c r="AM122" s="35"/>
      <c r="AN122" s="35"/>
      <c r="AO122" s="35"/>
      <c r="AP122" s="35"/>
      <c r="AQ122" s="35"/>
      <c r="AV122" s="36">
        <f t="shared" si="7"/>
        <v>0</v>
      </c>
      <c r="CA122" s="6">
        <v>1</v>
      </c>
      <c r="CB122" s="43">
        <v>100</v>
      </c>
      <c r="CC122" s="43">
        <v>100</v>
      </c>
    </row>
    <row r="123" spans="2:81" ht="21.95" customHeight="1" x14ac:dyDescent="0.2">
      <c r="B123" s="25">
        <f>SUBTOTAL(109,$CA$1:CA123)</f>
        <v>91</v>
      </c>
      <c r="C123" s="19" t="str">
        <f>IF(ISERROR(INDEX(İsimler!$A$1:$C$1000,MATCH(D123,İsimler!$A$1:$A$1000,0),2)),"",INDEX(İsimler!$A$1:$C$1000,MATCH(D123,İsimler!$A$1:$A$1000,0),3))</f>
        <v/>
      </c>
      <c r="D123" s="1"/>
      <c r="E123" s="119" t="str">
        <f>IF(ISERROR(INDEX(İsimler!$A$1:$C$1000,MATCH(D123,İsimler!$A$1:$A$1000,0),2)),"",INDEX(İsimler!$A$1:$C$1000,MATCH(D123,İsimler!$A$1:$A$1000,0),2))</f>
        <v/>
      </c>
      <c r="F123" s="120"/>
      <c r="G123" s="120"/>
      <c r="H123" s="120"/>
      <c r="I123" s="120"/>
      <c r="J123" s="121"/>
      <c r="K123" s="1"/>
      <c r="L123" s="1"/>
      <c r="M123" s="1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3" t="str">
        <f>IF(ISERROR(INDEX('3.Sınav'!$C$33:$AJ$282,MATCH(D123,'3.Sınav'!$D$33:$D$282,0),2)),"",INDEX('3.Sınav'!$C$33:$AJ$282,MATCH(D123,'3.Sınav'!$D$33:$D$282,0),34))</f>
        <v/>
      </c>
      <c r="AK123" s="23" t="str">
        <f t="shared" si="5"/>
        <v/>
      </c>
      <c r="AL123" s="66" t="str">
        <f t="shared" si="6"/>
        <v/>
      </c>
      <c r="AM123" s="35"/>
      <c r="AN123" s="35"/>
      <c r="AO123" s="35"/>
      <c r="AP123" s="35"/>
      <c r="AQ123" s="35"/>
      <c r="AV123" s="36">
        <f t="shared" si="7"/>
        <v>0</v>
      </c>
      <c r="CA123" s="6">
        <v>1</v>
      </c>
      <c r="CB123" s="43">
        <v>100</v>
      </c>
      <c r="CC123" s="43">
        <v>100</v>
      </c>
    </row>
    <row r="124" spans="2:81" ht="21.95" customHeight="1" x14ac:dyDescent="0.2">
      <c r="B124" s="25">
        <f>SUBTOTAL(109,$CA$1:CA124)</f>
        <v>92</v>
      </c>
      <c r="C124" s="19" t="str">
        <f>IF(ISERROR(INDEX(İsimler!$A$1:$C$1000,MATCH(D124,İsimler!$A$1:$A$1000,0),2)),"",INDEX(İsimler!$A$1:$C$1000,MATCH(D124,İsimler!$A$1:$A$1000,0),3))</f>
        <v/>
      </c>
      <c r="D124" s="1"/>
      <c r="E124" s="119" t="str">
        <f>IF(ISERROR(INDEX(İsimler!$A$1:$C$1000,MATCH(D124,İsimler!$A$1:$A$1000,0),2)),"",INDEX(İsimler!$A$1:$C$1000,MATCH(D124,İsimler!$A$1:$A$1000,0),2))</f>
        <v/>
      </c>
      <c r="F124" s="120"/>
      <c r="G124" s="120"/>
      <c r="H124" s="120"/>
      <c r="I124" s="120"/>
      <c r="J124" s="121"/>
      <c r="K124" s="1"/>
      <c r="L124" s="1"/>
      <c r="M124" s="1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3" t="str">
        <f>IF(ISERROR(INDEX('3.Sınav'!$C$33:$AJ$282,MATCH(D124,'3.Sınav'!$D$33:$D$282,0),2)),"",INDEX('3.Sınav'!$C$33:$AJ$282,MATCH(D124,'3.Sınav'!$D$33:$D$282,0),34))</f>
        <v/>
      </c>
      <c r="AK124" s="23" t="str">
        <f t="shared" si="5"/>
        <v/>
      </c>
      <c r="AL124" s="66" t="str">
        <f t="shared" si="6"/>
        <v/>
      </c>
      <c r="AM124" s="35"/>
      <c r="AN124" s="35"/>
      <c r="AO124" s="35"/>
      <c r="AP124" s="35"/>
      <c r="AQ124" s="35"/>
      <c r="AV124" s="36">
        <f t="shared" si="7"/>
        <v>0</v>
      </c>
      <c r="CA124" s="6">
        <v>1</v>
      </c>
      <c r="CB124" s="43">
        <v>100</v>
      </c>
      <c r="CC124" s="43">
        <v>100</v>
      </c>
    </row>
    <row r="125" spans="2:81" ht="21.95" customHeight="1" x14ac:dyDescent="0.2">
      <c r="B125" s="25">
        <f>SUBTOTAL(109,$CA$1:CA125)</f>
        <v>93</v>
      </c>
      <c r="C125" s="19" t="str">
        <f>IF(ISERROR(INDEX(İsimler!$A$1:$C$1000,MATCH(D125,İsimler!$A$1:$A$1000,0),2)),"",INDEX(İsimler!$A$1:$C$1000,MATCH(D125,İsimler!$A$1:$A$1000,0),3))</f>
        <v/>
      </c>
      <c r="D125" s="1"/>
      <c r="E125" s="119" t="str">
        <f>IF(ISERROR(INDEX(İsimler!$A$1:$C$1000,MATCH(D125,İsimler!$A$1:$A$1000,0),2)),"",INDEX(İsimler!$A$1:$C$1000,MATCH(D125,İsimler!$A$1:$A$1000,0),2))</f>
        <v/>
      </c>
      <c r="F125" s="120"/>
      <c r="G125" s="120"/>
      <c r="H125" s="120"/>
      <c r="I125" s="120"/>
      <c r="J125" s="121"/>
      <c r="K125" s="1"/>
      <c r="L125" s="1"/>
      <c r="M125" s="1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3" t="str">
        <f>IF(ISERROR(INDEX('3.Sınav'!$C$33:$AJ$282,MATCH(D125,'3.Sınav'!$D$33:$D$282,0),2)),"",INDEX('3.Sınav'!$C$33:$AJ$282,MATCH(D125,'3.Sınav'!$D$33:$D$282,0),34))</f>
        <v/>
      </c>
      <c r="AK125" s="23" t="str">
        <f t="shared" si="5"/>
        <v/>
      </c>
      <c r="AL125" s="66" t="str">
        <f t="shared" si="6"/>
        <v/>
      </c>
      <c r="AM125" s="35"/>
      <c r="AN125" s="35"/>
      <c r="AO125" s="35"/>
      <c r="AP125" s="35"/>
      <c r="AQ125" s="35"/>
      <c r="AV125" s="36">
        <f t="shared" si="7"/>
        <v>0</v>
      </c>
      <c r="CA125" s="6">
        <v>1</v>
      </c>
      <c r="CB125" s="43">
        <v>100</v>
      </c>
      <c r="CC125" s="43">
        <v>100</v>
      </c>
    </row>
    <row r="126" spans="2:81" ht="21.95" customHeight="1" x14ac:dyDescent="0.2">
      <c r="B126" s="25">
        <f>SUBTOTAL(109,$CA$1:CA126)</f>
        <v>94</v>
      </c>
      <c r="C126" s="19" t="str">
        <f>IF(ISERROR(INDEX(İsimler!$A$1:$C$1000,MATCH(D126,İsimler!$A$1:$A$1000,0),2)),"",INDEX(İsimler!$A$1:$C$1000,MATCH(D126,İsimler!$A$1:$A$1000,0),3))</f>
        <v/>
      </c>
      <c r="D126" s="1"/>
      <c r="E126" s="119" t="str">
        <f>IF(ISERROR(INDEX(İsimler!$A$1:$C$1000,MATCH(D126,İsimler!$A$1:$A$1000,0),2)),"",INDEX(İsimler!$A$1:$C$1000,MATCH(D126,İsimler!$A$1:$A$1000,0),2))</f>
        <v/>
      </c>
      <c r="F126" s="120"/>
      <c r="G126" s="120"/>
      <c r="H126" s="120"/>
      <c r="I126" s="120"/>
      <c r="J126" s="121"/>
      <c r="K126" s="1"/>
      <c r="L126" s="1"/>
      <c r="M126" s="1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3" t="str">
        <f>IF(ISERROR(INDEX('3.Sınav'!$C$33:$AJ$282,MATCH(D126,'3.Sınav'!$D$33:$D$282,0),2)),"",INDEX('3.Sınav'!$C$33:$AJ$282,MATCH(D126,'3.Sınav'!$D$33:$D$282,0),34))</f>
        <v/>
      </c>
      <c r="AK126" s="23" t="str">
        <f t="shared" si="5"/>
        <v/>
      </c>
      <c r="AL126" s="66" t="str">
        <f t="shared" si="6"/>
        <v/>
      </c>
      <c r="AM126" s="35"/>
      <c r="AN126" s="35"/>
      <c r="AO126" s="35"/>
      <c r="AP126" s="35"/>
      <c r="AQ126" s="35"/>
      <c r="AV126" s="36">
        <f t="shared" si="7"/>
        <v>0</v>
      </c>
      <c r="CA126" s="6">
        <v>1</v>
      </c>
      <c r="CB126" s="43">
        <v>100</v>
      </c>
      <c r="CC126" s="43">
        <v>100</v>
      </c>
    </row>
    <row r="127" spans="2:81" ht="21.95" customHeight="1" x14ac:dyDescent="0.2">
      <c r="B127" s="25">
        <f>SUBTOTAL(109,$CA$1:CA127)</f>
        <v>95</v>
      </c>
      <c r="C127" s="19" t="str">
        <f>IF(ISERROR(INDEX(İsimler!$A$1:$C$1000,MATCH(D127,İsimler!$A$1:$A$1000,0),2)),"",INDEX(İsimler!$A$1:$C$1000,MATCH(D127,İsimler!$A$1:$A$1000,0),3))</f>
        <v/>
      </c>
      <c r="D127" s="1"/>
      <c r="E127" s="119" t="str">
        <f>IF(ISERROR(INDEX(İsimler!$A$1:$C$1000,MATCH(D127,İsimler!$A$1:$A$1000,0),2)),"",INDEX(İsimler!$A$1:$C$1000,MATCH(D127,İsimler!$A$1:$A$1000,0),2))</f>
        <v/>
      </c>
      <c r="F127" s="120"/>
      <c r="G127" s="120"/>
      <c r="H127" s="120"/>
      <c r="I127" s="120"/>
      <c r="J127" s="121"/>
      <c r="K127" s="1"/>
      <c r="L127" s="1"/>
      <c r="M127" s="1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3" t="str">
        <f>IF(ISERROR(INDEX('3.Sınav'!$C$33:$AJ$282,MATCH(D127,'3.Sınav'!$D$33:$D$282,0),2)),"",INDEX('3.Sınav'!$C$33:$AJ$282,MATCH(D127,'3.Sınav'!$D$33:$D$282,0),34))</f>
        <v/>
      </c>
      <c r="AK127" s="23" t="str">
        <f t="shared" si="5"/>
        <v/>
      </c>
      <c r="AL127" s="66" t="str">
        <f t="shared" si="6"/>
        <v/>
      </c>
      <c r="AM127" s="35"/>
      <c r="AN127" s="35"/>
      <c r="AO127" s="35"/>
      <c r="AP127" s="35"/>
      <c r="AQ127" s="35"/>
      <c r="AV127" s="36">
        <f t="shared" si="7"/>
        <v>0</v>
      </c>
      <c r="CA127" s="6">
        <v>1</v>
      </c>
      <c r="CB127" s="43">
        <v>100</v>
      </c>
      <c r="CC127" s="43">
        <v>100</v>
      </c>
    </row>
    <row r="128" spans="2:81" ht="21.95" customHeight="1" x14ac:dyDescent="0.2">
      <c r="B128" s="25">
        <f>SUBTOTAL(109,$CA$1:CA128)</f>
        <v>96</v>
      </c>
      <c r="C128" s="19" t="str">
        <f>IF(ISERROR(INDEX(İsimler!$A$1:$C$1000,MATCH(D128,İsimler!$A$1:$A$1000,0),2)),"",INDEX(İsimler!$A$1:$C$1000,MATCH(D128,İsimler!$A$1:$A$1000,0),3))</f>
        <v/>
      </c>
      <c r="D128" s="1"/>
      <c r="E128" s="119" t="str">
        <f>IF(ISERROR(INDEX(İsimler!$A$1:$C$1000,MATCH(D128,İsimler!$A$1:$A$1000,0),2)),"",INDEX(İsimler!$A$1:$C$1000,MATCH(D128,İsimler!$A$1:$A$1000,0),2))</f>
        <v/>
      </c>
      <c r="F128" s="120"/>
      <c r="G128" s="120"/>
      <c r="H128" s="120"/>
      <c r="I128" s="120"/>
      <c r="J128" s="121"/>
      <c r="K128" s="1"/>
      <c r="L128" s="1"/>
      <c r="M128" s="1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3" t="str">
        <f>IF(ISERROR(INDEX('3.Sınav'!$C$33:$AJ$282,MATCH(D128,'3.Sınav'!$D$33:$D$282,0),2)),"",INDEX('3.Sınav'!$C$33:$AJ$282,MATCH(D128,'3.Sınav'!$D$33:$D$282,0),34))</f>
        <v/>
      </c>
      <c r="AK128" s="23" t="str">
        <f t="shared" si="5"/>
        <v/>
      </c>
      <c r="AL128" s="66" t="str">
        <f t="shared" si="6"/>
        <v/>
      </c>
      <c r="AM128" s="35"/>
      <c r="AN128" s="35"/>
      <c r="AO128" s="35"/>
      <c r="AP128" s="35"/>
      <c r="AQ128" s="35"/>
      <c r="AV128" s="36">
        <f t="shared" si="7"/>
        <v>0</v>
      </c>
      <c r="CA128" s="6">
        <v>1</v>
      </c>
      <c r="CB128" s="43">
        <v>100</v>
      </c>
      <c r="CC128" s="43">
        <v>100</v>
      </c>
    </row>
    <row r="129" spans="2:81" ht="21.95" customHeight="1" x14ac:dyDescent="0.2">
      <c r="B129" s="25">
        <f>SUBTOTAL(109,$CA$1:CA129)</f>
        <v>97</v>
      </c>
      <c r="C129" s="19" t="str">
        <f>IF(ISERROR(INDEX(İsimler!$A$1:$C$1000,MATCH(D129,İsimler!$A$1:$A$1000,0),2)),"",INDEX(İsimler!$A$1:$C$1000,MATCH(D129,İsimler!$A$1:$A$1000,0),3))</f>
        <v/>
      </c>
      <c r="D129" s="1"/>
      <c r="E129" s="119" t="str">
        <f>IF(ISERROR(INDEX(İsimler!$A$1:$C$1000,MATCH(D129,İsimler!$A$1:$A$1000,0),2)),"",INDEX(İsimler!$A$1:$C$1000,MATCH(D129,İsimler!$A$1:$A$1000,0),2))</f>
        <v/>
      </c>
      <c r="F129" s="120"/>
      <c r="G129" s="120"/>
      <c r="H129" s="120"/>
      <c r="I129" s="120"/>
      <c r="J129" s="121"/>
      <c r="K129" s="1"/>
      <c r="L129" s="1"/>
      <c r="M129" s="1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3" t="str">
        <f>IF(ISERROR(INDEX('3.Sınav'!$C$33:$AJ$282,MATCH(D129,'3.Sınav'!$D$33:$D$282,0),2)),"",INDEX('3.Sınav'!$C$33:$AJ$282,MATCH(D129,'3.Sınav'!$D$33:$D$282,0),34))</f>
        <v/>
      </c>
      <c r="AK129" s="23" t="str">
        <f t="shared" si="5"/>
        <v/>
      </c>
      <c r="AL129" s="66" t="str">
        <f t="shared" si="6"/>
        <v/>
      </c>
      <c r="AM129" s="35"/>
      <c r="AN129" s="35"/>
      <c r="AO129" s="35"/>
      <c r="AP129" s="35"/>
      <c r="AQ129" s="35"/>
      <c r="AV129" s="36">
        <f t="shared" si="7"/>
        <v>0</v>
      </c>
      <c r="CA129" s="6">
        <v>1</v>
      </c>
      <c r="CB129" s="43">
        <v>100</v>
      </c>
      <c r="CC129" s="43">
        <v>100</v>
      </c>
    </row>
    <row r="130" spans="2:81" ht="21.95" customHeight="1" x14ac:dyDescent="0.2">
      <c r="B130" s="25">
        <f>SUBTOTAL(109,$CA$1:CA130)</f>
        <v>98</v>
      </c>
      <c r="C130" s="19" t="str">
        <f>IF(ISERROR(INDEX(İsimler!$A$1:$C$1000,MATCH(D130,İsimler!$A$1:$A$1000,0),2)),"",INDEX(İsimler!$A$1:$C$1000,MATCH(D130,İsimler!$A$1:$A$1000,0),3))</f>
        <v/>
      </c>
      <c r="D130" s="1"/>
      <c r="E130" s="119" t="str">
        <f>IF(ISERROR(INDEX(İsimler!$A$1:$C$1000,MATCH(D130,İsimler!$A$1:$A$1000,0),2)),"",INDEX(İsimler!$A$1:$C$1000,MATCH(D130,İsimler!$A$1:$A$1000,0),2))</f>
        <v/>
      </c>
      <c r="F130" s="120"/>
      <c r="G130" s="120"/>
      <c r="H130" s="120"/>
      <c r="I130" s="120"/>
      <c r="J130" s="121"/>
      <c r="K130" s="1"/>
      <c r="L130" s="1"/>
      <c r="M130" s="1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3" t="str">
        <f>IF(ISERROR(INDEX('3.Sınav'!$C$33:$AJ$282,MATCH(D130,'3.Sınav'!$D$33:$D$282,0),2)),"",INDEX('3.Sınav'!$C$33:$AJ$282,MATCH(D130,'3.Sınav'!$D$33:$D$282,0),34))</f>
        <v/>
      </c>
      <c r="AK130" s="23" t="str">
        <f t="shared" si="5"/>
        <v/>
      </c>
      <c r="AL130" s="66" t="str">
        <f t="shared" si="6"/>
        <v/>
      </c>
      <c r="AM130" s="35"/>
      <c r="AN130" s="35"/>
      <c r="AO130" s="35"/>
      <c r="AP130" s="35"/>
      <c r="AQ130" s="35"/>
      <c r="AV130" s="36">
        <f t="shared" si="7"/>
        <v>0</v>
      </c>
      <c r="CA130" s="6">
        <v>1</v>
      </c>
      <c r="CB130" s="43">
        <v>100</v>
      </c>
      <c r="CC130" s="43">
        <v>100</v>
      </c>
    </row>
    <row r="131" spans="2:81" ht="21.95" customHeight="1" x14ac:dyDescent="0.2">
      <c r="B131" s="25">
        <f>SUBTOTAL(109,$CA$1:CA131)</f>
        <v>99</v>
      </c>
      <c r="C131" s="19" t="str">
        <f>IF(ISERROR(INDEX(İsimler!$A$1:$C$1000,MATCH(D131,İsimler!$A$1:$A$1000,0),2)),"",INDEX(İsimler!$A$1:$C$1000,MATCH(D131,İsimler!$A$1:$A$1000,0),3))</f>
        <v/>
      </c>
      <c r="D131" s="1"/>
      <c r="E131" s="119" t="str">
        <f>IF(ISERROR(INDEX(İsimler!$A$1:$C$1000,MATCH(D131,İsimler!$A$1:$A$1000,0),2)),"",INDEX(İsimler!$A$1:$C$1000,MATCH(D131,İsimler!$A$1:$A$1000,0),2))</f>
        <v/>
      </c>
      <c r="F131" s="120"/>
      <c r="G131" s="120"/>
      <c r="H131" s="120"/>
      <c r="I131" s="120"/>
      <c r="J131" s="121"/>
      <c r="K131" s="1"/>
      <c r="L131" s="1"/>
      <c r="M131" s="1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3" t="str">
        <f>IF(ISERROR(INDEX('3.Sınav'!$C$33:$AJ$282,MATCH(D131,'3.Sınav'!$D$33:$D$282,0),2)),"",INDEX('3.Sınav'!$C$33:$AJ$282,MATCH(D131,'3.Sınav'!$D$33:$D$282,0),34))</f>
        <v/>
      </c>
      <c r="AK131" s="23" t="str">
        <f t="shared" si="5"/>
        <v/>
      </c>
      <c r="AL131" s="66" t="str">
        <f t="shared" si="6"/>
        <v/>
      </c>
      <c r="AM131" s="35"/>
      <c r="AN131" s="35"/>
      <c r="AO131" s="35"/>
      <c r="AP131" s="35"/>
      <c r="AQ131" s="35"/>
      <c r="AV131" s="36">
        <f t="shared" si="7"/>
        <v>0</v>
      </c>
      <c r="CA131" s="6">
        <v>1</v>
      </c>
      <c r="CB131" s="43">
        <v>100</v>
      </c>
      <c r="CC131" s="43">
        <v>100</v>
      </c>
    </row>
    <row r="132" spans="2:81" ht="21.95" customHeight="1" x14ac:dyDescent="0.2">
      <c r="B132" s="25">
        <f>SUBTOTAL(109,$CA$1:CA132)</f>
        <v>100</v>
      </c>
      <c r="C132" s="19" t="str">
        <f>IF(ISERROR(INDEX(İsimler!$A$1:$C$1000,MATCH(D132,İsimler!$A$1:$A$1000,0),2)),"",INDEX(İsimler!$A$1:$C$1000,MATCH(D132,İsimler!$A$1:$A$1000,0),3))</f>
        <v/>
      </c>
      <c r="D132" s="1"/>
      <c r="E132" s="119" t="str">
        <f>IF(ISERROR(INDEX(İsimler!$A$1:$C$1000,MATCH(D132,İsimler!$A$1:$A$1000,0),2)),"",INDEX(İsimler!$A$1:$C$1000,MATCH(D132,İsimler!$A$1:$A$1000,0),2))</f>
        <v/>
      </c>
      <c r="F132" s="120"/>
      <c r="G132" s="120"/>
      <c r="H132" s="120"/>
      <c r="I132" s="120"/>
      <c r="J132" s="121"/>
      <c r="K132" s="1"/>
      <c r="L132" s="1"/>
      <c r="M132" s="1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3" t="str">
        <f>IF(ISERROR(INDEX('3.Sınav'!$C$33:$AJ$282,MATCH(D132,'3.Sınav'!$D$33:$D$282,0),2)),"",INDEX('3.Sınav'!$C$33:$AJ$282,MATCH(D132,'3.Sınav'!$D$33:$D$282,0),34))</f>
        <v/>
      </c>
      <c r="AK132" s="23" t="str">
        <f t="shared" si="5"/>
        <v/>
      </c>
      <c r="AL132" s="66" t="str">
        <f t="shared" si="6"/>
        <v/>
      </c>
      <c r="AM132" s="35"/>
      <c r="AN132" s="35"/>
      <c r="AO132" s="35"/>
      <c r="AP132" s="35"/>
      <c r="AQ132" s="35"/>
      <c r="AV132" s="36">
        <f t="shared" si="7"/>
        <v>0</v>
      </c>
      <c r="CA132" s="6">
        <v>1</v>
      </c>
      <c r="CB132" s="43">
        <v>100</v>
      </c>
      <c r="CC132" s="43">
        <v>100</v>
      </c>
    </row>
    <row r="133" spans="2:81" ht="21.95" customHeight="1" x14ac:dyDescent="0.2">
      <c r="B133" s="25">
        <f>SUBTOTAL(109,$CA$1:CA133)</f>
        <v>101</v>
      </c>
      <c r="C133" s="19" t="str">
        <f>IF(ISERROR(INDEX(İsimler!$A$1:$C$1000,MATCH(D133,İsimler!$A$1:$A$1000,0),2)),"",INDEX(İsimler!$A$1:$C$1000,MATCH(D133,İsimler!$A$1:$A$1000,0),3))</f>
        <v/>
      </c>
      <c r="D133" s="1"/>
      <c r="E133" s="119" t="str">
        <f>IF(ISERROR(INDEX(İsimler!$A$1:$C$1000,MATCH(D133,İsimler!$A$1:$A$1000,0),2)),"",INDEX(İsimler!$A$1:$C$1000,MATCH(D133,İsimler!$A$1:$A$1000,0),2))</f>
        <v/>
      </c>
      <c r="F133" s="120"/>
      <c r="G133" s="120"/>
      <c r="H133" s="120"/>
      <c r="I133" s="120"/>
      <c r="J133" s="121"/>
      <c r="K133" s="1"/>
      <c r="L133" s="1"/>
      <c r="M133" s="1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3" t="str">
        <f>IF(ISERROR(INDEX('3.Sınav'!$C$33:$AJ$282,MATCH(D133,'3.Sınav'!$D$33:$D$282,0),2)),"",INDEX('3.Sınav'!$C$33:$AJ$282,MATCH(D133,'3.Sınav'!$D$33:$D$282,0),34))</f>
        <v/>
      </c>
      <c r="AK133" s="23" t="str">
        <f t="shared" si="5"/>
        <v/>
      </c>
      <c r="AL133" s="66" t="str">
        <f t="shared" si="6"/>
        <v/>
      </c>
      <c r="AM133" s="35"/>
      <c r="AN133" s="35"/>
      <c r="AO133" s="35"/>
      <c r="AP133" s="35"/>
      <c r="AQ133" s="35"/>
      <c r="AV133" s="36">
        <f t="shared" si="7"/>
        <v>0</v>
      </c>
      <c r="CA133" s="6">
        <v>1</v>
      </c>
      <c r="CB133" s="43">
        <v>100</v>
      </c>
      <c r="CC133" s="43">
        <v>100</v>
      </c>
    </row>
    <row r="134" spans="2:81" ht="21.95" customHeight="1" x14ac:dyDescent="0.2">
      <c r="B134" s="25">
        <f>SUBTOTAL(109,$CA$1:CA134)</f>
        <v>102</v>
      </c>
      <c r="C134" s="19" t="str">
        <f>IF(ISERROR(INDEX(İsimler!$A$1:$C$1000,MATCH(D134,İsimler!$A$1:$A$1000,0),2)),"",INDEX(İsimler!$A$1:$C$1000,MATCH(D134,İsimler!$A$1:$A$1000,0),3))</f>
        <v/>
      </c>
      <c r="D134" s="1"/>
      <c r="E134" s="119" t="str">
        <f>IF(ISERROR(INDEX(İsimler!$A$1:$C$1000,MATCH(D134,İsimler!$A$1:$A$1000,0),2)),"",INDEX(İsimler!$A$1:$C$1000,MATCH(D134,İsimler!$A$1:$A$1000,0),2))</f>
        <v/>
      </c>
      <c r="F134" s="120"/>
      <c r="G134" s="120"/>
      <c r="H134" s="120"/>
      <c r="I134" s="120"/>
      <c r="J134" s="121"/>
      <c r="K134" s="1"/>
      <c r="L134" s="1"/>
      <c r="M134" s="1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3" t="str">
        <f>IF(ISERROR(INDEX('3.Sınav'!$C$33:$AJ$282,MATCH(D134,'3.Sınav'!$D$33:$D$282,0),2)),"",INDEX('3.Sınav'!$C$33:$AJ$282,MATCH(D134,'3.Sınav'!$D$33:$D$282,0),34))</f>
        <v/>
      </c>
      <c r="AK134" s="23" t="str">
        <f t="shared" si="5"/>
        <v/>
      </c>
      <c r="AL134" s="66" t="str">
        <f t="shared" si="6"/>
        <v/>
      </c>
      <c r="AM134" s="35"/>
      <c r="AN134" s="35"/>
      <c r="AO134" s="35"/>
      <c r="AP134" s="35"/>
      <c r="AQ134" s="35"/>
      <c r="AV134" s="36">
        <f t="shared" si="7"/>
        <v>0</v>
      </c>
      <c r="CA134" s="6">
        <v>1</v>
      </c>
      <c r="CB134" s="43">
        <v>100</v>
      </c>
      <c r="CC134" s="43">
        <v>100</v>
      </c>
    </row>
    <row r="135" spans="2:81" ht="21.95" customHeight="1" x14ac:dyDescent="0.2">
      <c r="B135" s="25">
        <f>SUBTOTAL(109,$CA$1:CA135)</f>
        <v>103</v>
      </c>
      <c r="C135" s="19" t="str">
        <f>IF(ISERROR(INDEX(İsimler!$A$1:$C$1000,MATCH(D135,İsimler!$A$1:$A$1000,0),2)),"",INDEX(İsimler!$A$1:$C$1000,MATCH(D135,İsimler!$A$1:$A$1000,0),3))</f>
        <v/>
      </c>
      <c r="D135" s="1"/>
      <c r="E135" s="119" t="str">
        <f>IF(ISERROR(INDEX(İsimler!$A$1:$C$1000,MATCH(D135,İsimler!$A$1:$A$1000,0),2)),"",INDEX(İsimler!$A$1:$C$1000,MATCH(D135,İsimler!$A$1:$A$1000,0),2))</f>
        <v/>
      </c>
      <c r="F135" s="120"/>
      <c r="G135" s="120"/>
      <c r="H135" s="120"/>
      <c r="I135" s="120"/>
      <c r="J135" s="121"/>
      <c r="K135" s="1"/>
      <c r="L135" s="1"/>
      <c r="M135" s="1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3" t="str">
        <f>IF(ISERROR(INDEX('3.Sınav'!$C$33:$AJ$282,MATCH(D135,'3.Sınav'!$D$33:$D$282,0),2)),"",INDEX('3.Sınav'!$C$33:$AJ$282,MATCH(D135,'3.Sınav'!$D$33:$D$282,0),34))</f>
        <v/>
      </c>
      <c r="AK135" s="23" t="str">
        <f t="shared" si="5"/>
        <v/>
      </c>
      <c r="AL135" s="66" t="str">
        <f t="shared" si="6"/>
        <v/>
      </c>
      <c r="AM135" s="35"/>
      <c r="AN135" s="35"/>
      <c r="AO135" s="35"/>
      <c r="AP135" s="35"/>
      <c r="AQ135" s="35"/>
      <c r="AV135" s="36">
        <f t="shared" si="7"/>
        <v>0</v>
      </c>
      <c r="CA135" s="6">
        <v>1</v>
      </c>
      <c r="CB135" s="43">
        <v>100</v>
      </c>
      <c r="CC135" s="43">
        <v>100</v>
      </c>
    </row>
    <row r="136" spans="2:81" ht="21.95" customHeight="1" x14ac:dyDescent="0.2">
      <c r="B136" s="25">
        <f>SUBTOTAL(109,$CA$1:CA136)</f>
        <v>104</v>
      </c>
      <c r="C136" s="19" t="str">
        <f>IF(ISERROR(INDEX(İsimler!$A$1:$C$1000,MATCH(D136,İsimler!$A$1:$A$1000,0),2)),"",INDEX(İsimler!$A$1:$C$1000,MATCH(D136,İsimler!$A$1:$A$1000,0),3))</f>
        <v/>
      </c>
      <c r="D136" s="1"/>
      <c r="E136" s="119" t="str">
        <f>IF(ISERROR(INDEX(İsimler!$A$1:$C$1000,MATCH(D136,İsimler!$A$1:$A$1000,0),2)),"",INDEX(İsimler!$A$1:$C$1000,MATCH(D136,İsimler!$A$1:$A$1000,0),2))</f>
        <v/>
      </c>
      <c r="F136" s="120"/>
      <c r="G136" s="120"/>
      <c r="H136" s="120"/>
      <c r="I136" s="120"/>
      <c r="J136" s="121"/>
      <c r="K136" s="1"/>
      <c r="L136" s="1"/>
      <c r="M136" s="1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3" t="str">
        <f>IF(ISERROR(INDEX('3.Sınav'!$C$33:$AJ$282,MATCH(D136,'3.Sınav'!$D$33:$D$282,0),2)),"",INDEX('3.Sınav'!$C$33:$AJ$282,MATCH(D136,'3.Sınav'!$D$33:$D$282,0),34))</f>
        <v/>
      </c>
      <c r="AK136" s="23" t="str">
        <f t="shared" si="5"/>
        <v/>
      </c>
      <c r="AL136" s="66" t="str">
        <f t="shared" si="6"/>
        <v/>
      </c>
      <c r="AM136" s="35"/>
      <c r="AN136" s="35"/>
      <c r="AO136" s="35"/>
      <c r="AP136" s="35"/>
      <c r="AQ136" s="35"/>
      <c r="AV136" s="36">
        <f t="shared" si="7"/>
        <v>0</v>
      </c>
      <c r="CA136" s="6">
        <v>1</v>
      </c>
      <c r="CB136" s="43">
        <v>100</v>
      </c>
      <c r="CC136" s="43">
        <v>100</v>
      </c>
    </row>
    <row r="137" spans="2:81" ht="21.95" customHeight="1" x14ac:dyDescent="0.2">
      <c r="B137" s="25">
        <f>SUBTOTAL(109,$CA$1:CA137)</f>
        <v>105</v>
      </c>
      <c r="C137" s="19" t="str">
        <f>IF(ISERROR(INDEX(İsimler!$A$1:$C$1000,MATCH(D137,İsimler!$A$1:$A$1000,0),2)),"",INDEX(İsimler!$A$1:$C$1000,MATCH(D137,İsimler!$A$1:$A$1000,0),3))</f>
        <v/>
      </c>
      <c r="D137" s="1"/>
      <c r="E137" s="119" t="str">
        <f>IF(ISERROR(INDEX(İsimler!$A$1:$C$1000,MATCH(D137,İsimler!$A$1:$A$1000,0),2)),"",INDEX(İsimler!$A$1:$C$1000,MATCH(D137,İsimler!$A$1:$A$1000,0),2))</f>
        <v/>
      </c>
      <c r="F137" s="120"/>
      <c r="G137" s="120"/>
      <c r="H137" s="120"/>
      <c r="I137" s="120"/>
      <c r="J137" s="121"/>
      <c r="K137" s="1"/>
      <c r="L137" s="1"/>
      <c r="M137" s="1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3" t="str">
        <f>IF(ISERROR(INDEX('3.Sınav'!$C$33:$AJ$282,MATCH(D137,'3.Sınav'!$D$33:$D$282,0),2)),"",INDEX('3.Sınav'!$C$33:$AJ$282,MATCH(D137,'3.Sınav'!$D$33:$D$282,0),34))</f>
        <v/>
      </c>
      <c r="AK137" s="23" t="str">
        <f t="shared" si="5"/>
        <v/>
      </c>
      <c r="AL137" s="66" t="str">
        <f t="shared" si="6"/>
        <v/>
      </c>
      <c r="AM137" s="35"/>
      <c r="AN137" s="35"/>
      <c r="AO137" s="35"/>
      <c r="AP137" s="35"/>
      <c r="AQ137" s="35"/>
      <c r="AV137" s="36">
        <f t="shared" si="7"/>
        <v>0</v>
      </c>
      <c r="CA137" s="6">
        <v>1</v>
      </c>
      <c r="CB137" s="43">
        <v>100</v>
      </c>
      <c r="CC137" s="43">
        <v>100</v>
      </c>
    </row>
    <row r="138" spans="2:81" ht="21.95" customHeight="1" x14ac:dyDescent="0.2">
      <c r="B138" s="25">
        <f>SUBTOTAL(109,$CA$1:CA138)</f>
        <v>106</v>
      </c>
      <c r="C138" s="19" t="str">
        <f>IF(ISERROR(INDEX(İsimler!$A$1:$C$1000,MATCH(D138,İsimler!$A$1:$A$1000,0),2)),"",INDEX(İsimler!$A$1:$C$1000,MATCH(D138,İsimler!$A$1:$A$1000,0),3))</f>
        <v/>
      </c>
      <c r="D138" s="1"/>
      <c r="E138" s="119" t="str">
        <f>IF(ISERROR(INDEX(İsimler!$A$1:$C$1000,MATCH(D138,İsimler!$A$1:$A$1000,0),2)),"",INDEX(İsimler!$A$1:$C$1000,MATCH(D138,İsimler!$A$1:$A$1000,0),2))</f>
        <v/>
      </c>
      <c r="F138" s="120"/>
      <c r="G138" s="120"/>
      <c r="H138" s="120"/>
      <c r="I138" s="120"/>
      <c r="J138" s="121"/>
      <c r="K138" s="1"/>
      <c r="L138" s="1"/>
      <c r="M138" s="1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3" t="str">
        <f>IF(ISERROR(INDEX('3.Sınav'!$C$33:$AJ$282,MATCH(D138,'3.Sınav'!$D$33:$D$282,0),2)),"",INDEX('3.Sınav'!$C$33:$AJ$282,MATCH(D138,'3.Sınav'!$D$33:$D$282,0),34))</f>
        <v/>
      </c>
      <c r="AK138" s="23" t="str">
        <f t="shared" si="5"/>
        <v/>
      </c>
      <c r="AL138" s="66" t="str">
        <f t="shared" si="6"/>
        <v/>
      </c>
      <c r="AM138" s="35"/>
      <c r="AN138" s="35"/>
      <c r="AO138" s="35"/>
      <c r="AP138" s="35"/>
      <c r="AQ138" s="35"/>
      <c r="AV138" s="36">
        <f t="shared" si="7"/>
        <v>0</v>
      </c>
      <c r="CA138" s="6">
        <v>1</v>
      </c>
      <c r="CB138" s="43">
        <v>100</v>
      </c>
      <c r="CC138" s="43">
        <v>100</v>
      </c>
    </row>
    <row r="139" spans="2:81" ht="21.95" customHeight="1" x14ac:dyDescent="0.2">
      <c r="B139" s="25">
        <f>SUBTOTAL(109,$CA$1:CA139)</f>
        <v>107</v>
      </c>
      <c r="C139" s="19" t="str">
        <f>IF(ISERROR(INDEX(İsimler!$A$1:$C$1000,MATCH(D139,İsimler!$A$1:$A$1000,0),2)),"",INDEX(İsimler!$A$1:$C$1000,MATCH(D139,İsimler!$A$1:$A$1000,0),3))</f>
        <v/>
      </c>
      <c r="D139" s="1"/>
      <c r="E139" s="119" t="str">
        <f>IF(ISERROR(INDEX(İsimler!$A$1:$C$1000,MATCH(D139,İsimler!$A$1:$A$1000,0),2)),"",INDEX(İsimler!$A$1:$C$1000,MATCH(D139,İsimler!$A$1:$A$1000,0),2))</f>
        <v/>
      </c>
      <c r="F139" s="120"/>
      <c r="G139" s="120"/>
      <c r="H139" s="120"/>
      <c r="I139" s="120"/>
      <c r="J139" s="121"/>
      <c r="K139" s="1"/>
      <c r="L139" s="1"/>
      <c r="M139" s="1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3" t="str">
        <f>IF(ISERROR(INDEX('3.Sınav'!$C$33:$AJ$282,MATCH(D139,'3.Sınav'!$D$33:$D$282,0),2)),"",INDEX('3.Sınav'!$C$33:$AJ$282,MATCH(D139,'3.Sınav'!$D$33:$D$282,0),34))</f>
        <v/>
      </c>
      <c r="AK139" s="23" t="str">
        <f t="shared" si="5"/>
        <v/>
      </c>
      <c r="AL139" s="66" t="str">
        <f t="shared" si="6"/>
        <v/>
      </c>
      <c r="AM139" s="35"/>
      <c r="AN139" s="35"/>
      <c r="AO139" s="35"/>
      <c r="AP139" s="35"/>
      <c r="AQ139" s="35"/>
      <c r="AV139" s="36">
        <f t="shared" si="7"/>
        <v>0</v>
      </c>
      <c r="CA139" s="6">
        <v>1</v>
      </c>
      <c r="CB139" s="43">
        <v>100</v>
      </c>
      <c r="CC139" s="43">
        <v>100</v>
      </c>
    </row>
    <row r="140" spans="2:81" ht="21.95" customHeight="1" x14ac:dyDescent="0.2">
      <c r="B140" s="25">
        <f>SUBTOTAL(109,$CA$1:CA140)</f>
        <v>108</v>
      </c>
      <c r="C140" s="19" t="str">
        <f>IF(ISERROR(INDEX(İsimler!$A$1:$C$1000,MATCH(D140,İsimler!$A$1:$A$1000,0),2)),"",INDEX(İsimler!$A$1:$C$1000,MATCH(D140,İsimler!$A$1:$A$1000,0),3))</f>
        <v/>
      </c>
      <c r="D140" s="1"/>
      <c r="E140" s="119" t="str">
        <f>IF(ISERROR(INDEX(İsimler!$A$1:$C$1000,MATCH(D140,İsimler!$A$1:$A$1000,0),2)),"",INDEX(İsimler!$A$1:$C$1000,MATCH(D140,İsimler!$A$1:$A$1000,0),2))</f>
        <v/>
      </c>
      <c r="F140" s="120"/>
      <c r="G140" s="120"/>
      <c r="H140" s="120"/>
      <c r="I140" s="120"/>
      <c r="J140" s="121"/>
      <c r="K140" s="1"/>
      <c r="L140" s="1"/>
      <c r="M140" s="1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3" t="str">
        <f>IF(ISERROR(INDEX('3.Sınav'!$C$33:$AJ$282,MATCH(D140,'3.Sınav'!$D$33:$D$282,0),2)),"",INDEX('3.Sınav'!$C$33:$AJ$282,MATCH(D140,'3.Sınav'!$D$33:$D$282,0),34))</f>
        <v/>
      </c>
      <c r="AK140" s="23" t="str">
        <f t="shared" si="5"/>
        <v/>
      </c>
      <c r="AL140" s="66" t="str">
        <f t="shared" si="6"/>
        <v/>
      </c>
      <c r="AM140" s="35"/>
      <c r="AN140" s="35"/>
      <c r="AO140" s="35"/>
      <c r="AP140" s="35"/>
      <c r="AQ140" s="35"/>
      <c r="AV140" s="36">
        <f t="shared" si="7"/>
        <v>0</v>
      </c>
      <c r="CA140" s="6">
        <v>1</v>
      </c>
      <c r="CB140" s="43">
        <v>100</v>
      </c>
      <c r="CC140" s="43">
        <v>100</v>
      </c>
    </row>
    <row r="141" spans="2:81" ht="21.95" customHeight="1" x14ac:dyDescent="0.2">
      <c r="B141" s="25">
        <f>SUBTOTAL(109,$CA$1:CA141)</f>
        <v>109</v>
      </c>
      <c r="C141" s="19" t="str">
        <f>IF(ISERROR(INDEX(İsimler!$A$1:$C$1000,MATCH(D141,İsimler!$A$1:$A$1000,0),2)),"",INDEX(İsimler!$A$1:$C$1000,MATCH(D141,İsimler!$A$1:$A$1000,0),3))</f>
        <v/>
      </c>
      <c r="D141" s="1"/>
      <c r="E141" s="119" t="str">
        <f>IF(ISERROR(INDEX(İsimler!$A$1:$C$1000,MATCH(D141,İsimler!$A$1:$A$1000,0),2)),"",INDEX(İsimler!$A$1:$C$1000,MATCH(D141,İsimler!$A$1:$A$1000,0),2))</f>
        <v/>
      </c>
      <c r="F141" s="120"/>
      <c r="G141" s="120"/>
      <c r="H141" s="120"/>
      <c r="I141" s="120"/>
      <c r="J141" s="121"/>
      <c r="K141" s="1"/>
      <c r="L141" s="1"/>
      <c r="M141" s="1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3" t="str">
        <f>IF(ISERROR(INDEX('3.Sınav'!$C$33:$AJ$282,MATCH(D141,'3.Sınav'!$D$33:$D$282,0),2)),"",INDEX('3.Sınav'!$C$33:$AJ$282,MATCH(D141,'3.Sınav'!$D$33:$D$282,0),34))</f>
        <v/>
      </c>
      <c r="AK141" s="23" t="str">
        <f t="shared" si="5"/>
        <v/>
      </c>
      <c r="AL141" s="66" t="str">
        <f t="shared" si="6"/>
        <v/>
      </c>
      <c r="AM141" s="35"/>
      <c r="AN141" s="35"/>
      <c r="AO141" s="35"/>
      <c r="AP141" s="35"/>
      <c r="AQ141" s="35"/>
      <c r="AV141" s="36">
        <f t="shared" si="7"/>
        <v>0</v>
      </c>
      <c r="CA141" s="6">
        <v>1</v>
      </c>
      <c r="CB141" s="43">
        <v>100</v>
      </c>
      <c r="CC141" s="43">
        <v>100</v>
      </c>
    </row>
    <row r="142" spans="2:81" ht="21.95" customHeight="1" x14ac:dyDescent="0.2">
      <c r="B142" s="25">
        <f>SUBTOTAL(109,$CA$1:CA142)</f>
        <v>110</v>
      </c>
      <c r="C142" s="19" t="str">
        <f>IF(ISERROR(INDEX(İsimler!$A$1:$C$1000,MATCH(D142,İsimler!$A$1:$A$1000,0),2)),"",INDEX(İsimler!$A$1:$C$1000,MATCH(D142,İsimler!$A$1:$A$1000,0),3))</f>
        <v/>
      </c>
      <c r="D142" s="1"/>
      <c r="E142" s="119" t="str">
        <f>IF(ISERROR(INDEX(İsimler!$A$1:$C$1000,MATCH(D142,İsimler!$A$1:$A$1000,0),2)),"",INDEX(İsimler!$A$1:$C$1000,MATCH(D142,İsimler!$A$1:$A$1000,0),2))</f>
        <v/>
      </c>
      <c r="F142" s="120"/>
      <c r="G142" s="120"/>
      <c r="H142" s="120"/>
      <c r="I142" s="120"/>
      <c r="J142" s="121"/>
      <c r="K142" s="1"/>
      <c r="L142" s="1"/>
      <c r="M142" s="1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3" t="str">
        <f>IF(ISERROR(INDEX('3.Sınav'!$C$33:$AJ$282,MATCH(D142,'3.Sınav'!$D$33:$D$282,0),2)),"",INDEX('3.Sınav'!$C$33:$AJ$282,MATCH(D142,'3.Sınav'!$D$33:$D$282,0),34))</f>
        <v/>
      </c>
      <c r="AK142" s="23" t="str">
        <f t="shared" si="5"/>
        <v/>
      </c>
      <c r="AL142" s="66" t="str">
        <f t="shared" si="6"/>
        <v/>
      </c>
      <c r="AM142" s="35"/>
      <c r="AN142" s="35"/>
      <c r="AO142" s="35"/>
      <c r="AP142" s="35"/>
      <c r="AQ142" s="35"/>
      <c r="AV142" s="36">
        <f t="shared" si="7"/>
        <v>0</v>
      </c>
      <c r="CA142" s="6">
        <v>1</v>
      </c>
      <c r="CB142" s="43">
        <v>100</v>
      </c>
      <c r="CC142" s="43">
        <v>100</v>
      </c>
    </row>
    <row r="143" spans="2:81" ht="21.95" customHeight="1" x14ac:dyDescent="0.2">
      <c r="B143" s="25">
        <f>SUBTOTAL(109,$CA$1:CA143)</f>
        <v>111</v>
      </c>
      <c r="C143" s="19" t="str">
        <f>IF(ISERROR(INDEX(İsimler!$A$1:$C$1000,MATCH(D143,İsimler!$A$1:$A$1000,0),2)),"",INDEX(İsimler!$A$1:$C$1000,MATCH(D143,İsimler!$A$1:$A$1000,0),3))</f>
        <v/>
      </c>
      <c r="D143" s="1"/>
      <c r="E143" s="119" t="str">
        <f>IF(ISERROR(INDEX(İsimler!$A$1:$C$1000,MATCH(D143,İsimler!$A$1:$A$1000,0),2)),"",INDEX(İsimler!$A$1:$C$1000,MATCH(D143,İsimler!$A$1:$A$1000,0),2))</f>
        <v/>
      </c>
      <c r="F143" s="120"/>
      <c r="G143" s="120"/>
      <c r="H143" s="120"/>
      <c r="I143" s="120"/>
      <c r="J143" s="121"/>
      <c r="K143" s="1"/>
      <c r="L143" s="1"/>
      <c r="M143" s="1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3" t="str">
        <f>IF(ISERROR(INDEX('3.Sınav'!$C$33:$AJ$282,MATCH(D143,'3.Sınav'!$D$33:$D$282,0),2)),"",INDEX('3.Sınav'!$C$33:$AJ$282,MATCH(D143,'3.Sınav'!$D$33:$D$282,0),34))</f>
        <v/>
      </c>
      <c r="AK143" s="23" t="str">
        <f t="shared" si="5"/>
        <v/>
      </c>
      <c r="AL143" s="66" t="str">
        <f t="shared" si="6"/>
        <v/>
      </c>
      <c r="AM143" s="35"/>
      <c r="AN143" s="35"/>
      <c r="AO143" s="35"/>
      <c r="AP143" s="35"/>
      <c r="AQ143" s="35"/>
      <c r="AV143" s="36">
        <f t="shared" si="7"/>
        <v>0</v>
      </c>
      <c r="CA143" s="6">
        <v>1</v>
      </c>
      <c r="CB143" s="43">
        <v>100</v>
      </c>
      <c r="CC143" s="43">
        <v>100</v>
      </c>
    </row>
    <row r="144" spans="2:81" ht="21.95" customHeight="1" x14ac:dyDescent="0.2">
      <c r="B144" s="25">
        <f>SUBTOTAL(109,$CA$1:CA144)</f>
        <v>112</v>
      </c>
      <c r="C144" s="19" t="str">
        <f>IF(ISERROR(INDEX(İsimler!$A$1:$C$1000,MATCH(D144,İsimler!$A$1:$A$1000,0),2)),"",INDEX(İsimler!$A$1:$C$1000,MATCH(D144,İsimler!$A$1:$A$1000,0),3))</f>
        <v/>
      </c>
      <c r="D144" s="1"/>
      <c r="E144" s="119" t="str">
        <f>IF(ISERROR(INDEX(İsimler!$A$1:$C$1000,MATCH(D144,İsimler!$A$1:$A$1000,0),2)),"",INDEX(İsimler!$A$1:$C$1000,MATCH(D144,İsimler!$A$1:$A$1000,0),2))</f>
        <v/>
      </c>
      <c r="F144" s="120"/>
      <c r="G144" s="120"/>
      <c r="H144" s="120"/>
      <c r="I144" s="120"/>
      <c r="J144" s="121"/>
      <c r="K144" s="1"/>
      <c r="L144" s="1"/>
      <c r="M144" s="1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3" t="str">
        <f>IF(ISERROR(INDEX('3.Sınav'!$C$33:$AJ$282,MATCH(D144,'3.Sınav'!$D$33:$D$282,0),2)),"",INDEX('3.Sınav'!$C$33:$AJ$282,MATCH(D144,'3.Sınav'!$D$33:$D$282,0),34))</f>
        <v/>
      </c>
      <c r="AK144" s="23" t="str">
        <f t="shared" si="5"/>
        <v/>
      </c>
      <c r="AL144" s="66" t="str">
        <f t="shared" si="6"/>
        <v/>
      </c>
      <c r="AM144" s="35"/>
      <c r="AN144" s="35"/>
      <c r="AO144" s="35"/>
      <c r="AP144" s="35"/>
      <c r="AQ144" s="35"/>
      <c r="AV144" s="36">
        <f t="shared" si="7"/>
        <v>0</v>
      </c>
      <c r="CA144" s="6">
        <v>1</v>
      </c>
      <c r="CB144" s="43">
        <v>100</v>
      </c>
      <c r="CC144" s="43">
        <v>100</v>
      </c>
    </row>
    <row r="145" spans="2:81" ht="21.95" customHeight="1" x14ac:dyDescent="0.2">
      <c r="B145" s="25">
        <f>SUBTOTAL(109,$CA$1:CA145)</f>
        <v>113</v>
      </c>
      <c r="C145" s="19" t="str">
        <f>IF(ISERROR(INDEX(İsimler!$A$1:$C$1000,MATCH(D145,İsimler!$A$1:$A$1000,0),2)),"",INDEX(İsimler!$A$1:$C$1000,MATCH(D145,İsimler!$A$1:$A$1000,0),3))</f>
        <v/>
      </c>
      <c r="D145" s="1"/>
      <c r="E145" s="119" t="str">
        <f>IF(ISERROR(INDEX(İsimler!$A$1:$C$1000,MATCH(D145,İsimler!$A$1:$A$1000,0),2)),"",INDEX(İsimler!$A$1:$C$1000,MATCH(D145,İsimler!$A$1:$A$1000,0),2))</f>
        <v/>
      </c>
      <c r="F145" s="120"/>
      <c r="G145" s="120"/>
      <c r="H145" s="120"/>
      <c r="I145" s="120"/>
      <c r="J145" s="121"/>
      <c r="K145" s="1"/>
      <c r="L145" s="1"/>
      <c r="M145" s="1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3" t="str">
        <f>IF(ISERROR(INDEX('3.Sınav'!$C$33:$AJ$282,MATCH(D145,'3.Sınav'!$D$33:$D$282,0),2)),"",INDEX('3.Sınav'!$C$33:$AJ$282,MATCH(D145,'3.Sınav'!$D$33:$D$282,0),34))</f>
        <v/>
      </c>
      <c r="AK145" s="23" t="str">
        <f t="shared" si="5"/>
        <v/>
      </c>
      <c r="AL145" s="66" t="str">
        <f t="shared" si="6"/>
        <v/>
      </c>
      <c r="AM145" s="35"/>
      <c r="AN145" s="35"/>
      <c r="AO145" s="35"/>
      <c r="AP145" s="35"/>
      <c r="AQ145" s="35"/>
      <c r="AV145" s="36">
        <f t="shared" si="7"/>
        <v>0</v>
      </c>
      <c r="CA145" s="6">
        <v>1</v>
      </c>
      <c r="CB145" s="43">
        <v>100</v>
      </c>
      <c r="CC145" s="43">
        <v>100</v>
      </c>
    </row>
    <row r="146" spans="2:81" ht="21.95" customHeight="1" x14ac:dyDescent="0.2">
      <c r="B146" s="25">
        <f>SUBTOTAL(109,$CA$1:CA146)</f>
        <v>114</v>
      </c>
      <c r="C146" s="19" t="str">
        <f>IF(ISERROR(INDEX(İsimler!$A$1:$C$1000,MATCH(D146,İsimler!$A$1:$A$1000,0),2)),"",INDEX(İsimler!$A$1:$C$1000,MATCH(D146,İsimler!$A$1:$A$1000,0),3))</f>
        <v/>
      </c>
      <c r="D146" s="1"/>
      <c r="E146" s="119" t="str">
        <f>IF(ISERROR(INDEX(İsimler!$A$1:$C$1000,MATCH(D146,İsimler!$A$1:$A$1000,0),2)),"",INDEX(İsimler!$A$1:$C$1000,MATCH(D146,İsimler!$A$1:$A$1000,0),2))</f>
        <v/>
      </c>
      <c r="F146" s="120"/>
      <c r="G146" s="120"/>
      <c r="H146" s="120"/>
      <c r="I146" s="120"/>
      <c r="J146" s="121"/>
      <c r="K146" s="1"/>
      <c r="L146" s="1"/>
      <c r="M146" s="1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3" t="str">
        <f>IF(ISERROR(INDEX('3.Sınav'!$C$33:$AJ$282,MATCH(D146,'3.Sınav'!$D$33:$D$282,0),2)),"",INDEX('3.Sınav'!$C$33:$AJ$282,MATCH(D146,'3.Sınav'!$D$33:$D$282,0),34))</f>
        <v/>
      </c>
      <c r="AK146" s="23" t="str">
        <f t="shared" si="5"/>
        <v/>
      </c>
      <c r="AL146" s="66" t="str">
        <f t="shared" si="6"/>
        <v/>
      </c>
      <c r="AM146" s="35"/>
      <c r="AN146" s="35"/>
      <c r="AO146" s="35"/>
      <c r="AP146" s="35"/>
      <c r="AQ146" s="35"/>
      <c r="AV146" s="36">
        <f t="shared" si="7"/>
        <v>0</v>
      </c>
      <c r="CA146" s="6">
        <v>1</v>
      </c>
      <c r="CB146" s="43">
        <v>100</v>
      </c>
      <c r="CC146" s="43">
        <v>100</v>
      </c>
    </row>
    <row r="147" spans="2:81" ht="21.95" customHeight="1" x14ac:dyDescent="0.2">
      <c r="B147" s="25">
        <f>SUBTOTAL(109,$CA$1:CA147)</f>
        <v>115</v>
      </c>
      <c r="C147" s="19" t="str">
        <f>IF(ISERROR(INDEX(İsimler!$A$1:$C$1000,MATCH(D147,İsimler!$A$1:$A$1000,0),2)),"",INDEX(İsimler!$A$1:$C$1000,MATCH(D147,İsimler!$A$1:$A$1000,0),3))</f>
        <v/>
      </c>
      <c r="D147" s="1"/>
      <c r="E147" s="119" t="str">
        <f>IF(ISERROR(INDEX(İsimler!$A$1:$C$1000,MATCH(D147,İsimler!$A$1:$A$1000,0),2)),"",INDEX(İsimler!$A$1:$C$1000,MATCH(D147,İsimler!$A$1:$A$1000,0),2))</f>
        <v/>
      </c>
      <c r="F147" s="120"/>
      <c r="G147" s="120"/>
      <c r="H147" s="120"/>
      <c r="I147" s="120"/>
      <c r="J147" s="121"/>
      <c r="K147" s="1"/>
      <c r="L147" s="1"/>
      <c r="M147" s="1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3" t="str">
        <f>IF(ISERROR(INDEX('3.Sınav'!$C$33:$AJ$282,MATCH(D147,'3.Sınav'!$D$33:$D$282,0),2)),"",INDEX('3.Sınav'!$C$33:$AJ$282,MATCH(D147,'3.Sınav'!$D$33:$D$282,0),34))</f>
        <v/>
      </c>
      <c r="AK147" s="23" t="str">
        <f t="shared" si="5"/>
        <v/>
      </c>
      <c r="AL147" s="66" t="str">
        <f t="shared" si="6"/>
        <v/>
      </c>
      <c r="AM147" s="35"/>
      <c r="AN147" s="35"/>
      <c r="AO147" s="35"/>
      <c r="AP147" s="35"/>
      <c r="AQ147" s="35"/>
      <c r="AV147" s="36">
        <f t="shared" si="7"/>
        <v>0</v>
      </c>
      <c r="CA147" s="6">
        <v>1</v>
      </c>
      <c r="CB147" s="43">
        <v>100</v>
      </c>
      <c r="CC147" s="43">
        <v>100</v>
      </c>
    </row>
    <row r="148" spans="2:81" ht="21.95" customHeight="1" x14ac:dyDescent="0.2">
      <c r="B148" s="25">
        <f>SUBTOTAL(109,$CA$1:CA148)</f>
        <v>116</v>
      </c>
      <c r="C148" s="19" t="str">
        <f>IF(ISERROR(INDEX(İsimler!$A$1:$C$1000,MATCH(D148,İsimler!$A$1:$A$1000,0),2)),"",INDEX(İsimler!$A$1:$C$1000,MATCH(D148,İsimler!$A$1:$A$1000,0),3))</f>
        <v/>
      </c>
      <c r="D148" s="1"/>
      <c r="E148" s="119" t="str">
        <f>IF(ISERROR(INDEX(İsimler!$A$1:$C$1000,MATCH(D148,İsimler!$A$1:$A$1000,0),2)),"",INDEX(İsimler!$A$1:$C$1000,MATCH(D148,İsimler!$A$1:$A$1000,0),2))</f>
        <v/>
      </c>
      <c r="F148" s="120"/>
      <c r="G148" s="120"/>
      <c r="H148" s="120"/>
      <c r="I148" s="120"/>
      <c r="J148" s="121"/>
      <c r="K148" s="1"/>
      <c r="L148" s="1"/>
      <c r="M148" s="1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3" t="str">
        <f>IF(ISERROR(INDEX('3.Sınav'!$C$33:$AJ$282,MATCH(D148,'3.Sınav'!$D$33:$D$282,0),2)),"",INDEX('3.Sınav'!$C$33:$AJ$282,MATCH(D148,'3.Sınav'!$D$33:$D$282,0),34))</f>
        <v/>
      </c>
      <c r="AK148" s="23" t="str">
        <f t="shared" si="5"/>
        <v/>
      </c>
      <c r="AL148" s="66" t="str">
        <f t="shared" si="6"/>
        <v/>
      </c>
      <c r="AM148" s="35"/>
      <c r="AN148" s="35"/>
      <c r="AO148" s="35"/>
      <c r="AP148" s="35"/>
      <c r="AQ148" s="35"/>
      <c r="AV148" s="36">
        <f t="shared" si="7"/>
        <v>0</v>
      </c>
      <c r="CA148" s="6">
        <v>1</v>
      </c>
      <c r="CB148" s="43">
        <v>100</v>
      </c>
      <c r="CC148" s="43">
        <v>100</v>
      </c>
    </row>
    <row r="149" spans="2:81" ht="21.95" customHeight="1" x14ac:dyDescent="0.2">
      <c r="B149" s="25">
        <f>SUBTOTAL(109,$CA$1:CA149)</f>
        <v>117</v>
      </c>
      <c r="C149" s="19" t="str">
        <f>IF(ISERROR(INDEX(İsimler!$A$1:$C$1000,MATCH(D149,İsimler!$A$1:$A$1000,0),2)),"",INDEX(İsimler!$A$1:$C$1000,MATCH(D149,İsimler!$A$1:$A$1000,0),3))</f>
        <v/>
      </c>
      <c r="D149" s="1"/>
      <c r="E149" s="119" t="str">
        <f>IF(ISERROR(INDEX(İsimler!$A$1:$C$1000,MATCH(D149,İsimler!$A$1:$A$1000,0),2)),"",INDEX(İsimler!$A$1:$C$1000,MATCH(D149,İsimler!$A$1:$A$1000,0),2))</f>
        <v/>
      </c>
      <c r="F149" s="120"/>
      <c r="G149" s="120"/>
      <c r="H149" s="120"/>
      <c r="I149" s="120"/>
      <c r="J149" s="121"/>
      <c r="K149" s="1"/>
      <c r="L149" s="1"/>
      <c r="M149" s="1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3" t="str">
        <f>IF(ISERROR(INDEX('3.Sınav'!$C$33:$AJ$282,MATCH(D149,'3.Sınav'!$D$33:$D$282,0),2)),"",INDEX('3.Sınav'!$C$33:$AJ$282,MATCH(D149,'3.Sınav'!$D$33:$D$282,0),34))</f>
        <v/>
      </c>
      <c r="AK149" s="23" t="str">
        <f t="shared" si="5"/>
        <v/>
      </c>
      <c r="AL149" s="66" t="str">
        <f t="shared" si="6"/>
        <v/>
      </c>
      <c r="AM149" s="35"/>
      <c r="AN149" s="35"/>
      <c r="AO149" s="35"/>
      <c r="AP149" s="35"/>
      <c r="AQ149" s="35"/>
      <c r="AV149" s="36">
        <f t="shared" si="7"/>
        <v>0</v>
      </c>
      <c r="CA149" s="6">
        <v>1</v>
      </c>
      <c r="CB149" s="43">
        <v>100</v>
      </c>
      <c r="CC149" s="43">
        <v>100</v>
      </c>
    </row>
    <row r="150" spans="2:81" ht="21.95" customHeight="1" x14ac:dyDescent="0.2">
      <c r="B150" s="25">
        <f>SUBTOTAL(109,$CA$1:CA150)</f>
        <v>118</v>
      </c>
      <c r="C150" s="19" t="str">
        <f>IF(ISERROR(INDEX(İsimler!$A$1:$C$1000,MATCH(D150,İsimler!$A$1:$A$1000,0),2)),"",INDEX(İsimler!$A$1:$C$1000,MATCH(D150,İsimler!$A$1:$A$1000,0),3))</f>
        <v/>
      </c>
      <c r="D150" s="1"/>
      <c r="E150" s="119" t="str">
        <f>IF(ISERROR(INDEX(İsimler!$A$1:$C$1000,MATCH(D150,İsimler!$A$1:$A$1000,0),2)),"",INDEX(İsimler!$A$1:$C$1000,MATCH(D150,İsimler!$A$1:$A$1000,0),2))</f>
        <v/>
      </c>
      <c r="F150" s="120"/>
      <c r="G150" s="120"/>
      <c r="H150" s="120"/>
      <c r="I150" s="120"/>
      <c r="J150" s="121"/>
      <c r="K150" s="1"/>
      <c r="L150" s="1"/>
      <c r="M150" s="1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3" t="str">
        <f>IF(ISERROR(INDEX('3.Sınav'!$C$33:$AJ$282,MATCH(D150,'3.Sınav'!$D$33:$D$282,0),2)),"",INDEX('3.Sınav'!$C$33:$AJ$282,MATCH(D150,'3.Sınav'!$D$33:$D$282,0),34))</f>
        <v/>
      </c>
      <c r="AK150" s="23" t="str">
        <f t="shared" si="5"/>
        <v/>
      </c>
      <c r="AL150" s="66" t="str">
        <f t="shared" si="6"/>
        <v/>
      </c>
      <c r="AM150" s="35"/>
      <c r="AN150" s="35"/>
      <c r="AO150" s="35"/>
      <c r="AP150" s="35"/>
      <c r="AQ150" s="35"/>
      <c r="AV150" s="36">
        <f t="shared" si="7"/>
        <v>0</v>
      </c>
      <c r="CA150" s="6">
        <v>1</v>
      </c>
      <c r="CB150" s="43">
        <v>100</v>
      </c>
      <c r="CC150" s="43">
        <v>100</v>
      </c>
    </row>
    <row r="151" spans="2:81" ht="21.95" customHeight="1" x14ac:dyDescent="0.2">
      <c r="B151" s="25">
        <f>SUBTOTAL(109,$CA$1:CA151)</f>
        <v>119</v>
      </c>
      <c r="C151" s="19" t="str">
        <f>IF(ISERROR(INDEX(İsimler!$A$1:$C$1000,MATCH(D151,İsimler!$A$1:$A$1000,0),2)),"",INDEX(İsimler!$A$1:$C$1000,MATCH(D151,İsimler!$A$1:$A$1000,0),3))</f>
        <v/>
      </c>
      <c r="D151" s="1"/>
      <c r="E151" s="119" t="str">
        <f>IF(ISERROR(INDEX(İsimler!$A$1:$C$1000,MATCH(D151,İsimler!$A$1:$A$1000,0),2)),"",INDEX(İsimler!$A$1:$C$1000,MATCH(D151,İsimler!$A$1:$A$1000,0),2))</f>
        <v/>
      </c>
      <c r="F151" s="120"/>
      <c r="G151" s="120"/>
      <c r="H151" s="120"/>
      <c r="I151" s="120"/>
      <c r="J151" s="121"/>
      <c r="K151" s="1"/>
      <c r="L151" s="1"/>
      <c r="M151" s="1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3" t="str">
        <f>IF(ISERROR(INDEX('3.Sınav'!$C$33:$AJ$282,MATCH(D151,'3.Sınav'!$D$33:$D$282,0),2)),"",INDEX('3.Sınav'!$C$33:$AJ$282,MATCH(D151,'3.Sınav'!$D$33:$D$282,0),34))</f>
        <v/>
      </c>
      <c r="AK151" s="23" t="str">
        <f t="shared" si="5"/>
        <v/>
      </c>
      <c r="AL151" s="66" t="str">
        <f t="shared" si="6"/>
        <v/>
      </c>
      <c r="AM151" s="35"/>
      <c r="AN151" s="35"/>
      <c r="AO151" s="35"/>
      <c r="AP151" s="35"/>
      <c r="AQ151" s="35"/>
      <c r="AV151" s="36">
        <f t="shared" si="7"/>
        <v>0</v>
      </c>
      <c r="CA151" s="6">
        <v>1</v>
      </c>
      <c r="CB151" s="43">
        <v>100</v>
      </c>
      <c r="CC151" s="43">
        <v>100</v>
      </c>
    </row>
    <row r="152" spans="2:81" ht="21.95" customHeight="1" x14ac:dyDescent="0.2">
      <c r="B152" s="25">
        <f>SUBTOTAL(109,$CA$1:CA152)</f>
        <v>120</v>
      </c>
      <c r="C152" s="19" t="str">
        <f>IF(ISERROR(INDEX(İsimler!$A$1:$C$1000,MATCH(D152,İsimler!$A$1:$A$1000,0),2)),"",INDEX(İsimler!$A$1:$C$1000,MATCH(D152,İsimler!$A$1:$A$1000,0),3))</f>
        <v/>
      </c>
      <c r="D152" s="1"/>
      <c r="E152" s="119" t="str">
        <f>IF(ISERROR(INDEX(İsimler!$A$1:$C$1000,MATCH(D152,İsimler!$A$1:$A$1000,0),2)),"",INDEX(İsimler!$A$1:$C$1000,MATCH(D152,İsimler!$A$1:$A$1000,0),2))</f>
        <v/>
      </c>
      <c r="F152" s="120"/>
      <c r="G152" s="120"/>
      <c r="H152" s="120"/>
      <c r="I152" s="120"/>
      <c r="J152" s="121"/>
      <c r="K152" s="1"/>
      <c r="L152" s="1"/>
      <c r="M152" s="1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3" t="str">
        <f>IF(ISERROR(INDEX('3.Sınav'!$C$33:$AJ$282,MATCH(D152,'3.Sınav'!$D$33:$D$282,0),2)),"",INDEX('3.Sınav'!$C$33:$AJ$282,MATCH(D152,'3.Sınav'!$D$33:$D$282,0),34))</f>
        <v/>
      </c>
      <c r="AK152" s="23" t="str">
        <f t="shared" si="5"/>
        <v/>
      </c>
      <c r="AL152" s="66" t="str">
        <f t="shared" si="6"/>
        <v/>
      </c>
      <c r="AM152" s="35"/>
      <c r="AN152" s="35"/>
      <c r="AO152" s="35"/>
      <c r="AP152" s="35"/>
      <c r="AQ152" s="35"/>
      <c r="AV152" s="36">
        <f t="shared" si="7"/>
        <v>0</v>
      </c>
      <c r="CA152" s="6">
        <v>1</v>
      </c>
      <c r="CB152" s="43">
        <v>100</v>
      </c>
      <c r="CC152" s="43">
        <v>100</v>
      </c>
    </row>
    <row r="153" spans="2:81" ht="21.95" customHeight="1" x14ac:dyDescent="0.2">
      <c r="B153" s="25">
        <f>SUBTOTAL(109,$CA$1:CA153)</f>
        <v>121</v>
      </c>
      <c r="C153" s="19" t="str">
        <f>IF(ISERROR(INDEX(İsimler!$A$1:$C$1000,MATCH(D153,İsimler!$A$1:$A$1000,0),2)),"",INDEX(İsimler!$A$1:$C$1000,MATCH(D153,İsimler!$A$1:$A$1000,0),3))</f>
        <v/>
      </c>
      <c r="D153" s="1"/>
      <c r="E153" s="119" t="str">
        <f>IF(ISERROR(INDEX(İsimler!$A$1:$C$1000,MATCH(D153,İsimler!$A$1:$A$1000,0),2)),"",INDEX(İsimler!$A$1:$C$1000,MATCH(D153,İsimler!$A$1:$A$1000,0),2))</f>
        <v/>
      </c>
      <c r="F153" s="120"/>
      <c r="G153" s="120"/>
      <c r="H153" s="120"/>
      <c r="I153" s="120"/>
      <c r="J153" s="121"/>
      <c r="K153" s="1"/>
      <c r="L153" s="1"/>
      <c r="M153" s="1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3" t="str">
        <f>IF(ISERROR(INDEX('3.Sınav'!$C$33:$AJ$282,MATCH(D153,'3.Sınav'!$D$33:$D$282,0),2)),"",INDEX('3.Sınav'!$C$33:$AJ$282,MATCH(D153,'3.Sınav'!$D$33:$D$282,0),34))</f>
        <v/>
      </c>
      <c r="AK153" s="23" t="str">
        <f t="shared" si="5"/>
        <v/>
      </c>
      <c r="AL153" s="66" t="str">
        <f t="shared" si="6"/>
        <v/>
      </c>
      <c r="AM153" s="35"/>
      <c r="AN153" s="35"/>
      <c r="AO153" s="35"/>
      <c r="AP153" s="35"/>
      <c r="AQ153" s="35"/>
      <c r="AV153" s="36">
        <f t="shared" si="7"/>
        <v>0</v>
      </c>
      <c r="CA153" s="6">
        <v>1</v>
      </c>
      <c r="CB153" s="43">
        <v>100</v>
      </c>
      <c r="CC153" s="43">
        <v>100</v>
      </c>
    </row>
    <row r="154" spans="2:81" ht="21.95" customHeight="1" x14ac:dyDescent="0.2">
      <c r="B154" s="25">
        <f>SUBTOTAL(109,$CA$1:CA154)</f>
        <v>122</v>
      </c>
      <c r="C154" s="19" t="str">
        <f>IF(ISERROR(INDEX(İsimler!$A$1:$C$1000,MATCH(D154,İsimler!$A$1:$A$1000,0),2)),"",INDEX(İsimler!$A$1:$C$1000,MATCH(D154,İsimler!$A$1:$A$1000,0),3))</f>
        <v/>
      </c>
      <c r="D154" s="1"/>
      <c r="E154" s="119" t="str">
        <f>IF(ISERROR(INDEX(İsimler!$A$1:$C$1000,MATCH(D154,İsimler!$A$1:$A$1000,0),2)),"",INDEX(İsimler!$A$1:$C$1000,MATCH(D154,İsimler!$A$1:$A$1000,0),2))</f>
        <v/>
      </c>
      <c r="F154" s="120"/>
      <c r="G154" s="120"/>
      <c r="H154" s="120"/>
      <c r="I154" s="120"/>
      <c r="J154" s="121"/>
      <c r="K154" s="1"/>
      <c r="L154" s="1"/>
      <c r="M154" s="1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3" t="str">
        <f>IF(ISERROR(INDEX('3.Sınav'!$C$33:$AJ$282,MATCH(D154,'3.Sınav'!$D$33:$D$282,0),2)),"",INDEX('3.Sınav'!$C$33:$AJ$282,MATCH(D154,'3.Sınav'!$D$33:$D$282,0),34))</f>
        <v/>
      </c>
      <c r="AK154" s="23" t="str">
        <f t="shared" si="5"/>
        <v/>
      </c>
      <c r="AL154" s="66" t="str">
        <f t="shared" si="6"/>
        <v/>
      </c>
      <c r="AM154" s="35"/>
      <c r="AN154" s="35"/>
      <c r="AO154" s="35"/>
      <c r="AP154" s="35"/>
      <c r="AQ154" s="35"/>
      <c r="AV154" s="36">
        <f t="shared" si="7"/>
        <v>0</v>
      </c>
      <c r="CA154" s="6">
        <v>1</v>
      </c>
      <c r="CB154" s="43">
        <v>100</v>
      </c>
      <c r="CC154" s="43">
        <v>100</v>
      </c>
    </row>
    <row r="155" spans="2:81" ht="21.95" customHeight="1" x14ac:dyDescent="0.2">
      <c r="B155" s="25">
        <f>SUBTOTAL(109,$CA$1:CA155)</f>
        <v>123</v>
      </c>
      <c r="C155" s="19" t="str">
        <f>IF(ISERROR(INDEX(İsimler!$A$1:$C$1000,MATCH(D155,İsimler!$A$1:$A$1000,0),2)),"",INDEX(İsimler!$A$1:$C$1000,MATCH(D155,İsimler!$A$1:$A$1000,0),3))</f>
        <v/>
      </c>
      <c r="D155" s="1"/>
      <c r="E155" s="119" t="str">
        <f>IF(ISERROR(INDEX(İsimler!$A$1:$C$1000,MATCH(D155,İsimler!$A$1:$A$1000,0),2)),"",INDEX(İsimler!$A$1:$C$1000,MATCH(D155,İsimler!$A$1:$A$1000,0),2))</f>
        <v/>
      </c>
      <c r="F155" s="120"/>
      <c r="G155" s="120"/>
      <c r="H155" s="120"/>
      <c r="I155" s="120"/>
      <c r="J155" s="121"/>
      <c r="K155" s="1"/>
      <c r="L155" s="1"/>
      <c r="M155" s="1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3" t="str">
        <f>IF(ISERROR(INDEX('3.Sınav'!$C$33:$AJ$282,MATCH(D155,'3.Sınav'!$D$33:$D$282,0),2)),"",INDEX('3.Sınav'!$C$33:$AJ$282,MATCH(D155,'3.Sınav'!$D$33:$D$282,0),34))</f>
        <v/>
      </c>
      <c r="AK155" s="23" t="str">
        <f t="shared" si="5"/>
        <v/>
      </c>
      <c r="AL155" s="66" t="str">
        <f t="shared" si="6"/>
        <v/>
      </c>
      <c r="AM155" s="35"/>
      <c r="AN155" s="35"/>
      <c r="AO155" s="35"/>
      <c r="AP155" s="35"/>
      <c r="AQ155" s="35"/>
      <c r="AV155" s="36">
        <f t="shared" si="7"/>
        <v>0</v>
      </c>
      <c r="CA155" s="6">
        <v>1</v>
      </c>
      <c r="CB155" s="43">
        <v>100</v>
      </c>
      <c r="CC155" s="43">
        <v>100</v>
      </c>
    </row>
    <row r="156" spans="2:81" ht="21.95" customHeight="1" x14ac:dyDescent="0.2">
      <c r="B156" s="25">
        <f>SUBTOTAL(109,$CA$1:CA156)</f>
        <v>124</v>
      </c>
      <c r="C156" s="19" t="str">
        <f>IF(ISERROR(INDEX(İsimler!$A$1:$C$1000,MATCH(D156,İsimler!$A$1:$A$1000,0),2)),"",INDEX(İsimler!$A$1:$C$1000,MATCH(D156,İsimler!$A$1:$A$1000,0),3))</f>
        <v/>
      </c>
      <c r="D156" s="1"/>
      <c r="E156" s="119" t="str">
        <f>IF(ISERROR(INDEX(İsimler!$A$1:$C$1000,MATCH(D156,İsimler!$A$1:$A$1000,0),2)),"",INDEX(İsimler!$A$1:$C$1000,MATCH(D156,İsimler!$A$1:$A$1000,0),2))</f>
        <v/>
      </c>
      <c r="F156" s="120"/>
      <c r="G156" s="120"/>
      <c r="H156" s="120"/>
      <c r="I156" s="120"/>
      <c r="J156" s="121"/>
      <c r="K156" s="1"/>
      <c r="L156" s="1"/>
      <c r="M156" s="1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3" t="str">
        <f>IF(ISERROR(INDEX('3.Sınav'!$C$33:$AJ$282,MATCH(D156,'3.Sınav'!$D$33:$D$282,0),2)),"",INDEX('3.Sınav'!$C$33:$AJ$282,MATCH(D156,'3.Sınav'!$D$33:$D$282,0),34))</f>
        <v/>
      </c>
      <c r="AK156" s="23" t="str">
        <f t="shared" si="5"/>
        <v/>
      </c>
      <c r="AL156" s="66" t="str">
        <f t="shared" si="6"/>
        <v/>
      </c>
      <c r="AM156" s="35"/>
      <c r="AN156" s="35"/>
      <c r="AO156" s="35"/>
      <c r="AP156" s="35"/>
      <c r="AQ156" s="35"/>
      <c r="AV156" s="36">
        <f t="shared" si="7"/>
        <v>0</v>
      </c>
      <c r="CA156" s="6">
        <v>1</v>
      </c>
      <c r="CB156" s="43">
        <v>100</v>
      </c>
      <c r="CC156" s="43">
        <v>100</v>
      </c>
    </row>
    <row r="157" spans="2:81" ht="21.95" customHeight="1" x14ac:dyDescent="0.2">
      <c r="B157" s="25">
        <f>SUBTOTAL(109,$CA$1:CA157)</f>
        <v>125</v>
      </c>
      <c r="C157" s="19" t="str">
        <f>IF(ISERROR(INDEX(İsimler!$A$1:$C$1000,MATCH(D157,İsimler!$A$1:$A$1000,0),2)),"",INDEX(İsimler!$A$1:$C$1000,MATCH(D157,İsimler!$A$1:$A$1000,0),3))</f>
        <v/>
      </c>
      <c r="D157" s="1"/>
      <c r="E157" s="119" t="str">
        <f>IF(ISERROR(INDEX(İsimler!$A$1:$C$1000,MATCH(D157,İsimler!$A$1:$A$1000,0),2)),"",INDEX(İsimler!$A$1:$C$1000,MATCH(D157,İsimler!$A$1:$A$1000,0),2))</f>
        <v/>
      </c>
      <c r="F157" s="120"/>
      <c r="G157" s="120"/>
      <c r="H157" s="120"/>
      <c r="I157" s="120"/>
      <c r="J157" s="121"/>
      <c r="K157" s="1"/>
      <c r="L157" s="1"/>
      <c r="M157" s="1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3" t="str">
        <f>IF(ISERROR(INDEX('3.Sınav'!$C$33:$AJ$282,MATCH(D157,'3.Sınav'!$D$33:$D$282,0),2)),"",INDEX('3.Sınav'!$C$33:$AJ$282,MATCH(D157,'3.Sınav'!$D$33:$D$282,0),34))</f>
        <v/>
      </c>
      <c r="AK157" s="23" t="str">
        <f t="shared" si="5"/>
        <v/>
      </c>
      <c r="AL157" s="66" t="str">
        <f t="shared" si="6"/>
        <v/>
      </c>
      <c r="AM157" s="35"/>
      <c r="AN157" s="35"/>
      <c r="AO157" s="35"/>
      <c r="AP157" s="35"/>
      <c r="AQ157" s="35"/>
      <c r="AV157" s="36">
        <f t="shared" si="7"/>
        <v>0</v>
      </c>
      <c r="CA157" s="6">
        <v>1</v>
      </c>
      <c r="CB157" s="43">
        <v>100</v>
      </c>
      <c r="CC157" s="43">
        <v>100</v>
      </c>
    </row>
    <row r="158" spans="2:81" ht="21.95" customHeight="1" x14ac:dyDescent="0.2">
      <c r="B158" s="25">
        <f>SUBTOTAL(109,$CA$1:CA158)</f>
        <v>126</v>
      </c>
      <c r="C158" s="19" t="str">
        <f>IF(ISERROR(INDEX(İsimler!$A$1:$C$1000,MATCH(D158,İsimler!$A$1:$A$1000,0),2)),"",INDEX(İsimler!$A$1:$C$1000,MATCH(D158,İsimler!$A$1:$A$1000,0),3))</f>
        <v/>
      </c>
      <c r="D158" s="1"/>
      <c r="E158" s="119" t="str">
        <f>IF(ISERROR(INDEX(İsimler!$A$1:$C$1000,MATCH(D158,İsimler!$A$1:$A$1000,0),2)),"",INDEX(İsimler!$A$1:$C$1000,MATCH(D158,İsimler!$A$1:$A$1000,0),2))</f>
        <v/>
      </c>
      <c r="F158" s="120"/>
      <c r="G158" s="120"/>
      <c r="H158" s="120"/>
      <c r="I158" s="120"/>
      <c r="J158" s="121"/>
      <c r="K158" s="1"/>
      <c r="L158" s="1"/>
      <c r="M158" s="1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3" t="str">
        <f>IF(ISERROR(INDEX('3.Sınav'!$C$33:$AJ$282,MATCH(D158,'3.Sınav'!$D$33:$D$282,0),2)),"",INDEX('3.Sınav'!$C$33:$AJ$282,MATCH(D158,'3.Sınav'!$D$33:$D$282,0),34))</f>
        <v/>
      </c>
      <c r="AK158" s="23" t="str">
        <f t="shared" si="5"/>
        <v/>
      </c>
      <c r="AL158" s="66" t="str">
        <f t="shared" si="6"/>
        <v/>
      </c>
      <c r="AM158" s="35"/>
      <c r="AN158" s="35"/>
      <c r="AO158" s="35"/>
      <c r="AP158" s="35"/>
      <c r="AQ158" s="35"/>
      <c r="AV158" s="36">
        <f t="shared" si="7"/>
        <v>0</v>
      </c>
      <c r="CA158" s="6">
        <v>1</v>
      </c>
      <c r="CB158" s="43">
        <v>100</v>
      </c>
      <c r="CC158" s="43">
        <v>100</v>
      </c>
    </row>
    <row r="159" spans="2:81" ht="21.95" customHeight="1" x14ac:dyDescent="0.2">
      <c r="B159" s="25">
        <f>SUBTOTAL(109,$CA$1:CA159)</f>
        <v>127</v>
      </c>
      <c r="C159" s="19" t="str">
        <f>IF(ISERROR(INDEX(İsimler!$A$1:$C$1000,MATCH(D159,İsimler!$A$1:$A$1000,0),2)),"",INDEX(İsimler!$A$1:$C$1000,MATCH(D159,İsimler!$A$1:$A$1000,0),3))</f>
        <v/>
      </c>
      <c r="D159" s="1"/>
      <c r="E159" s="119" t="str">
        <f>IF(ISERROR(INDEX(İsimler!$A$1:$C$1000,MATCH(D159,İsimler!$A$1:$A$1000,0),2)),"",INDEX(İsimler!$A$1:$C$1000,MATCH(D159,İsimler!$A$1:$A$1000,0),2))</f>
        <v/>
      </c>
      <c r="F159" s="120"/>
      <c r="G159" s="120"/>
      <c r="H159" s="120"/>
      <c r="I159" s="120"/>
      <c r="J159" s="121"/>
      <c r="K159" s="1"/>
      <c r="L159" s="1"/>
      <c r="M159" s="1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3" t="str">
        <f>IF(ISERROR(INDEX('3.Sınav'!$C$33:$AJ$282,MATCH(D159,'3.Sınav'!$D$33:$D$282,0),2)),"",INDEX('3.Sınav'!$C$33:$AJ$282,MATCH(D159,'3.Sınav'!$D$33:$D$282,0),34))</f>
        <v/>
      </c>
      <c r="AK159" s="23" t="str">
        <f t="shared" si="5"/>
        <v/>
      </c>
      <c r="AL159" s="66" t="str">
        <f t="shared" si="6"/>
        <v/>
      </c>
      <c r="AM159" s="35"/>
      <c r="AN159" s="35"/>
      <c r="AO159" s="35"/>
      <c r="AP159" s="35"/>
      <c r="AQ159" s="35"/>
      <c r="AV159" s="36">
        <f t="shared" si="7"/>
        <v>0</v>
      </c>
      <c r="CA159" s="6">
        <v>1</v>
      </c>
      <c r="CB159" s="43">
        <v>100</v>
      </c>
      <c r="CC159" s="43">
        <v>100</v>
      </c>
    </row>
    <row r="160" spans="2:81" ht="21.95" customHeight="1" x14ac:dyDescent="0.2">
      <c r="B160" s="25">
        <f>SUBTOTAL(109,$CA$1:CA160)</f>
        <v>128</v>
      </c>
      <c r="C160" s="19" t="str">
        <f>IF(ISERROR(INDEX(İsimler!$A$1:$C$1000,MATCH(D160,İsimler!$A$1:$A$1000,0),2)),"",INDEX(İsimler!$A$1:$C$1000,MATCH(D160,İsimler!$A$1:$A$1000,0),3))</f>
        <v/>
      </c>
      <c r="D160" s="1"/>
      <c r="E160" s="119" t="str">
        <f>IF(ISERROR(INDEX(İsimler!$A$1:$C$1000,MATCH(D160,İsimler!$A$1:$A$1000,0),2)),"",INDEX(İsimler!$A$1:$C$1000,MATCH(D160,İsimler!$A$1:$A$1000,0),2))</f>
        <v/>
      </c>
      <c r="F160" s="120"/>
      <c r="G160" s="120"/>
      <c r="H160" s="120"/>
      <c r="I160" s="120"/>
      <c r="J160" s="121"/>
      <c r="K160" s="1"/>
      <c r="L160" s="1"/>
      <c r="M160" s="1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3" t="str">
        <f>IF(ISERROR(INDEX('3.Sınav'!$C$33:$AJ$282,MATCH(D160,'3.Sınav'!$D$33:$D$282,0),2)),"",INDEX('3.Sınav'!$C$33:$AJ$282,MATCH(D160,'3.Sınav'!$D$33:$D$282,0),34))</f>
        <v/>
      </c>
      <c r="AK160" s="23" t="str">
        <f t="shared" si="5"/>
        <v/>
      </c>
      <c r="AL160" s="66" t="str">
        <f t="shared" si="6"/>
        <v/>
      </c>
      <c r="AM160" s="35"/>
      <c r="AN160" s="35"/>
      <c r="AO160" s="35"/>
      <c r="AP160" s="35"/>
      <c r="AQ160" s="35"/>
      <c r="AV160" s="36">
        <f t="shared" si="7"/>
        <v>0</v>
      </c>
      <c r="CA160" s="6">
        <v>1</v>
      </c>
      <c r="CB160" s="43">
        <v>100</v>
      </c>
      <c r="CC160" s="43">
        <v>100</v>
      </c>
    </row>
    <row r="161" spans="2:81" ht="21.95" customHeight="1" x14ac:dyDescent="0.2">
      <c r="B161" s="25">
        <f>SUBTOTAL(109,$CA$1:CA161)</f>
        <v>129</v>
      </c>
      <c r="C161" s="19" t="str">
        <f>IF(ISERROR(INDEX(İsimler!$A$1:$C$1000,MATCH(D161,İsimler!$A$1:$A$1000,0),2)),"",INDEX(İsimler!$A$1:$C$1000,MATCH(D161,İsimler!$A$1:$A$1000,0),3))</f>
        <v/>
      </c>
      <c r="D161" s="1"/>
      <c r="E161" s="119" t="str">
        <f>IF(ISERROR(INDEX(İsimler!$A$1:$C$1000,MATCH(D161,İsimler!$A$1:$A$1000,0),2)),"",INDEX(İsimler!$A$1:$C$1000,MATCH(D161,İsimler!$A$1:$A$1000,0),2))</f>
        <v/>
      </c>
      <c r="F161" s="120"/>
      <c r="G161" s="120"/>
      <c r="H161" s="120"/>
      <c r="I161" s="120"/>
      <c r="J161" s="121"/>
      <c r="K161" s="1"/>
      <c r="L161" s="1"/>
      <c r="M161" s="1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3" t="str">
        <f>IF(ISERROR(INDEX('3.Sınav'!$C$33:$AJ$282,MATCH(D161,'3.Sınav'!$D$33:$D$282,0),2)),"",INDEX('3.Sınav'!$C$33:$AJ$282,MATCH(D161,'3.Sınav'!$D$33:$D$282,0),34))</f>
        <v/>
      </c>
      <c r="AK161" s="23" t="str">
        <f t="shared" ref="AK161:AK224" si="8">IF(E161="","",SUM(K161:AI161))</f>
        <v/>
      </c>
      <c r="AL161" s="66" t="str">
        <f t="shared" ref="AL161:AL224" si="9">IF(E161="","",MAX(AJ161:AK161))</f>
        <v/>
      </c>
      <c r="AM161" s="35"/>
      <c r="AN161" s="35"/>
      <c r="AO161" s="35"/>
      <c r="AP161" s="35"/>
      <c r="AQ161" s="35"/>
      <c r="AV161" s="36">
        <f t="shared" ref="AV161:AV224" si="10">SUM(K161:AI161)</f>
        <v>0</v>
      </c>
      <c r="CA161" s="6">
        <v>1</v>
      </c>
      <c r="CB161" s="43">
        <v>100</v>
      </c>
      <c r="CC161" s="43">
        <v>100</v>
      </c>
    </row>
    <row r="162" spans="2:81" ht="21.95" customHeight="1" x14ac:dyDescent="0.2">
      <c r="B162" s="25">
        <f>SUBTOTAL(109,$CA$1:CA162)</f>
        <v>130</v>
      </c>
      <c r="C162" s="19" t="str">
        <f>IF(ISERROR(INDEX(İsimler!$A$1:$C$1000,MATCH(D162,İsimler!$A$1:$A$1000,0),2)),"",INDEX(İsimler!$A$1:$C$1000,MATCH(D162,İsimler!$A$1:$A$1000,0),3))</f>
        <v/>
      </c>
      <c r="D162" s="1"/>
      <c r="E162" s="119" t="str">
        <f>IF(ISERROR(INDEX(İsimler!$A$1:$C$1000,MATCH(D162,İsimler!$A$1:$A$1000,0),2)),"",INDEX(İsimler!$A$1:$C$1000,MATCH(D162,İsimler!$A$1:$A$1000,0),2))</f>
        <v/>
      </c>
      <c r="F162" s="120"/>
      <c r="G162" s="120"/>
      <c r="H162" s="120"/>
      <c r="I162" s="120"/>
      <c r="J162" s="121"/>
      <c r="K162" s="1"/>
      <c r="L162" s="1"/>
      <c r="M162" s="1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3" t="str">
        <f>IF(ISERROR(INDEX('3.Sınav'!$C$33:$AJ$282,MATCH(D162,'3.Sınav'!$D$33:$D$282,0),2)),"",INDEX('3.Sınav'!$C$33:$AJ$282,MATCH(D162,'3.Sınav'!$D$33:$D$282,0),34))</f>
        <v/>
      </c>
      <c r="AK162" s="23" t="str">
        <f t="shared" si="8"/>
        <v/>
      </c>
      <c r="AL162" s="66" t="str">
        <f t="shared" si="9"/>
        <v/>
      </c>
      <c r="AM162" s="35"/>
      <c r="AN162" s="35"/>
      <c r="AO162" s="35"/>
      <c r="AP162" s="35"/>
      <c r="AQ162" s="35"/>
      <c r="AV162" s="36">
        <f t="shared" si="10"/>
        <v>0</v>
      </c>
      <c r="CA162" s="6">
        <v>1</v>
      </c>
      <c r="CB162" s="43">
        <v>100</v>
      </c>
      <c r="CC162" s="43">
        <v>100</v>
      </c>
    </row>
    <row r="163" spans="2:81" ht="21.95" customHeight="1" x14ac:dyDescent="0.2">
      <c r="B163" s="25">
        <f>SUBTOTAL(109,$CA$1:CA163)</f>
        <v>131</v>
      </c>
      <c r="C163" s="19" t="str">
        <f>IF(ISERROR(INDEX(İsimler!$A$1:$C$1000,MATCH(D163,İsimler!$A$1:$A$1000,0),2)),"",INDEX(İsimler!$A$1:$C$1000,MATCH(D163,İsimler!$A$1:$A$1000,0),3))</f>
        <v/>
      </c>
      <c r="D163" s="1"/>
      <c r="E163" s="119" t="str">
        <f>IF(ISERROR(INDEX(İsimler!$A$1:$C$1000,MATCH(D163,İsimler!$A$1:$A$1000,0),2)),"",INDEX(İsimler!$A$1:$C$1000,MATCH(D163,İsimler!$A$1:$A$1000,0),2))</f>
        <v/>
      </c>
      <c r="F163" s="120"/>
      <c r="G163" s="120"/>
      <c r="H163" s="120"/>
      <c r="I163" s="120"/>
      <c r="J163" s="121"/>
      <c r="K163" s="1"/>
      <c r="L163" s="1"/>
      <c r="M163" s="1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3" t="str">
        <f>IF(ISERROR(INDEX('3.Sınav'!$C$33:$AJ$282,MATCH(D163,'3.Sınav'!$D$33:$D$282,0),2)),"",INDEX('3.Sınav'!$C$33:$AJ$282,MATCH(D163,'3.Sınav'!$D$33:$D$282,0),34))</f>
        <v/>
      </c>
      <c r="AK163" s="23" t="str">
        <f t="shared" si="8"/>
        <v/>
      </c>
      <c r="AL163" s="66" t="str">
        <f t="shared" si="9"/>
        <v/>
      </c>
      <c r="AM163" s="35"/>
      <c r="AN163" s="35"/>
      <c r="AO163" s="35"/>
      <c r="AP163" s="35"/>
      <c r="AQ163" s="35"/>
      <c r="AV163" s="36">
        <f t="shared" si="10"/>
        <v>0</v>
      </c>
      <c r="CA163" s="6">
        <v>1</v>
      </c>
      <c r="CB163" s="43">
        <v>100</v>
      </c>
      <c r="CC163" s="43">
        <v>100</v>
      </c>
    </row>
    <row r="164" spans="2:81" ht="21.95" customHeight="1" x14ac:dyDescent="0.2">
      <c r="B164" s="25">
        <f>SUBTOTAL(109,$CA$1:CA164)</f>
        <v>132</v>
      </c>
      <c r="C164" s="19" t="str">
        <f>IF(ISERROR(INDEX(İsimler!$A$1:$C$1000,MATCH(D164,İsimler!$A$1:$A$1000,0),2)),"",INDEX(İsimler!$A$1:$C$1000,MATCH(D164,İsimler!$A$1:$A$1000,0),3))</f>
        <v/>
      </c>
      <c r="D164" s="1"/>
      <c r="E164" s="119" t="str">
        <f>IF(ISERROR(INDEX(İsimler!$A$1:$C$1000,MATCH(D164,İsimler!$A$1:$A$1000,0),2)),"",INDEX(İsimler!$A$1:$C$1000,MATCH(D164,İsimler!$A$1:$A$1000,0),2))</f>
        <v/>
      </c>
      <c r="F164" s="120"/>
      <c r="G164" s="120"/>
      <c r="H164" s="120"/>
      <c r="I164" s="120"/>
      <c r="J164" s="121"/>
      <c r="K164" s="1"/>
      <c r="L164" s="1"/>
      <c r="M164" s="1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3" t="str">
        <f>IF(ISERROR(INDEX('3.Sınav'!$C$33:$AJ$282,MATCH(D164,'3.Sınav'!$D$33:$D$282,0),2)),"",INDEX('3.Sınav'!$C$33:$AJ$282,MATCH(D164,'3.Sınav'!$D$33:$D$282,0),34))</f>
        <v/>
      </c>
      <c r="AK164" s="23" t="str">
        <f t="shared" si="8"/>
        <v/>
      </c>
      <c r="AL164" s="66" t="str">
        <f t="shared" si="9"/>
        <v/>
      </c>
      <c r="AM164" s="35"/>
      <c r="AN164" s="35"/>
      <c r="AO164" s="35"/>
      <c r="AP164" s="35"/>
      <c r="AQ164" s="35"/>
      <c r="AV164" s="36">
        <f t="shared" si="10"/>
        <v>0</v>
      </c>
      <c r="CA164" s="6">
        <v>1</v>
      </c>
      <c r="CB164" s="43">
        <v>100</v>
      </c>
      <c r="CC164" s="43">
        <v>100</v>
      </c>
    </row>
    <row r="165" spans="2:81" ht="21.95" customHeight="1" x14ac:dyDescent="0.2">
      <c r="B165" s="25">
        <f>SUBTOTAL(109,$CA$1:CA165)</f>
        <v>133</v>
      </c>
      <c r="C165" s="19" t="str">
        <f>IF(ISERROR(INDEX(İsimler!$A$1:$C$1000,MATCH(D165,İsimler!$A$1:$A$1000,0),2)),"",INDEX(İsimler!$A$1:$C$1000,MATCH(D165,İsimler!$A$1:$A$1000,0),3))</f>
        <v/>
      </c>
      <c r="D165" s="1"/>
      <c r="E165" s="119" t="str">
        <f>IF(ISERROR(INDEX(İsimler!$A$1:$C$1000,MATCH(D165,İsimler!$A$1:$A$1000,0),2)),"",INDEX(İsimler!$A$1:$C$1000,MATCH(D165,İsimler!$A$1:$A$1000,0),2))</f>
        <v/>
      </c>
      <c r="F165" s="120"/>
      <c r="G165" s="120"/>
      <c r="H165" s="120"/>
      <c r="I165" s="120"/>
      <c r="J165" s="121"/>
      <c r="K165" s="1"/>
      <c r="L165" s="1"/>
      <c r="M165" s="1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3" t="str">
        <f>IF(ISERROR(INDEX('3.Sınav'!$C$33:$AJ$282,MATCH(D165,'3.Sınav'!$D$33:$D$282,0),2)),"",INDEX('3.Sınav'!$C$33:$AJ$282,MATCH(D165,'3.Sınav'!$D$33:$D$282,0),34))</f>
        <v/>
      </c>
      <c r="AK165" s="23" t="str">
        <f t="shared" si="8"/>
        <v/>
      </c>
      <c r="AL165" s="66" t="str">
        <f t="shared" si="9"/>
        <v/>
      </c>
      <c r="AM165" s="35"/>
      <c r="AN165" s="35"/>
      <c r="AO165" s="35"/>
      <c r="AP165" s="35"/>
      <c r="AQ165" s="35"/>
      <c r="AV165" s="36">
        <f t="shared" si="10"/>
        <v>0</v>
      </c>
      <c r="CA165" s="6">
        <v>1</v>
      </c>
      <c r="CB165" s="43">
        <v>100</v>
      </c>
      <c r="CC165" s="43">
        <v>100</v>
      </c>
    </row>
    <row r="166" spans="2:81" ht="21.95" customHeight="1" x14ac:dyDescent="0.2">
      <c r="B166" s="25">
        <f>SUBTOTAL(109,$CA$1:CA166)</f>
        <v>134</v>
      </c>
      <c r="C166" s="19" t="str">
        <f>IF(ISERROR(INDEX(İsimler!$A$1:$C$1000,MATCH(D166,İsimler!$A$1:$A$1000,0),2)),"",INDEX(İsimler!$A$1:$C$1000,MATCH(D166,İsimler!$A$1:$A$1000,0),3))</f>
        <v/>
      </c>
      <c r="D166" s="1"/>
      <c r="E166" s="119" t="str">
        <f>IF(ISERROR(INDEX(İsimler!$A$1:$C$1000,MATCH(D166,İsimler!$A$1:$A$1000,0),2)),"",INDEX(İsimler!$A$1:$C$1000,MATCH(D166,İsimler!$A$1:$A$1000,0),2))</f>
        <v/>
      </c>
      <c r="F166" s="120"/>
      <c r="G166" s="120"/>
      <c r="H166" s="120"/>
      <c r="I166" s="120"/>
      <c r="J166" s="121"/>
      <c r="K166" s="1"/>
      <c r="L166" s="1"/>
      <c r="M166" s="1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3" t="str">
        <f>IF(ISERROR(INDEX('3.Sınav'!$C$33:$AJ$282,MATCH(D166,'3.Sınav'!$D$33:$D$282,0),2)),"",INDEX('3.Sınav'!$C$33:$AJ$282,MATCH(D166,'3.Sınav'!$D$33:$D$282,0),34))</f>
        <v/>
      </c>
      <c r="AK166" s="23" t="str">
        <f t="shared" si="8"/>
        <v/>
      </c>
      <c r="AL166" s="66" t="str">
        <f t="shared" si="9"/>
        <v/>
      </c>
      <c r="AM166" s="35"/>
      <c r="AN166" s="35"/>
      <c r="AO166" s="35"/>
      <c r="AP166" s="35"/>
      <c r="AQ166" s="35"/>
      <c r="AV166" s="36">
        <f t="shared" si="10"/>
        <v>0</v>
      </c>
      <c r="CA166" s="6">
        <v>1</v>
      </c>
      <c r="CB166" s="43">
        <v>100</v>
      </c>
      <c r="CC166" s="43">
        <v>100</v>
      </c>
    </row>
    <row r="167" spans="2:81" ht="21.95" customHeight="1" x14ac:dyDescent="0.2">
      <c r="B167" s="25">
        <f>SUBTOTAL(109,$CA$1:CA167)</f>
        <v>135</v>
      </c>
      <c r="C167" s="19" t="str">
        <f>IF(ISERROR(INDEX(İsimler!$A$1:$C$1000,MATCH(D167,İsimler!$A$1:$A$1000,0),2)),"",INDEX(İsimler!$A$1:$C$1000,MATCH(D167,İsimler!$A$1:$A$1000,0),3))</f>
        <v/>
      </c>
      <c r="D167" s="1"/>
      <c r="E167" s="119" t="str">
        <f>IF(ISERROR(INDEX(İsimler!$A$1:$C$1000,MATCH(D167,İsimler!$A$1:$A$1000,0),2)),"",INDEX(İsimler!$A$1:$C$1000,MATCH(D167,İsimler!$A$1:$A$1000,0),2))</f>
        <v/>
      </c>
      <c r="F167" s="120"/>
      <c r="G167" s="120"/>
      <c r="H167" s="120"/>
      <c r="I167" s="120"/>
      <c r="J167" s="121"/>
      <c r="K167" s="1"/>
      <c r="L167" s="1"/>
      <c r="M167" s="1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3" t="str">
        <f>IF(ISERROR(INDEX('3.Sınav'!$C$33:$AJ$282,MATCH(D167,'3.Sınav'!$D$33:$D$282,0),2)),"",INDEX('3.Sınav'!$C$33:$AJ$282,MATCH(D167,'3.Sınav'!$D$33:$D$282,0),34))</f>
        <v/>
      </c>
      <c r="AK167" s="23" t="str">
        <f t="shared" si="8"/>
        <v/>
      </c>
      <c r="AL167" s="66" t="str">
        <f t="shared" si="9"/>
        <v/>
      </c>
      <c r="AM167" s="35"/>
      <c r="AN167" s="35"/>
      <c r="AO167" s="35"/>
      <c r="AP167" s="35"/>
      <c r="AQ167" s="35"/>
      <c r="AV167" s="36">
        <f t="shared" si="10"/>
        <v>0</v>
      </c>
      <c r="CA167" s="6">
        <v>1</v>
      </c>
      <c r="CB167" s="43">
        <v>100</v>
      </c>
      <c r="CC167" s="43">
        <v>100</v>
      </c>
    </row>
    <row r="168" spans="2:81" ht="21.95" customHeight="1" x14ac:dyDescent="0.2">
      <c r="B168" s="25">
        <f>SUBTOTAL(109,$CA$1:CA168)</f>
        <v>136</v>
      </c>
      <c r="C168" s="19" t="str">
        <f>IF(ISERROR(INDEX(İsimler!$A$1:$C$1000,MATCH(D168,İsimler!$A$1:$A$1000,0),2)),"",INDEX(İsimler!$A$1:$C$1000,MATCH(D168,İsimler!$A$1:$A$1000,0),3))</f>
        <v/>
      </c>
      <c r="D168" s="1"/>
      <c r="E168" s="119" t="str">
        <f>IF(ISERROR(INDEX(İsimler!$A$1:$C$1000,MATCH(D168,İsimler!$A$1:$A$1000,0),2)),"",INDEX(İsimler!$A$1:$C$1000,MATCH(D168,İsimler!$A$1:$A$1000,0),2))</f>
        <v/>
      </c>
      <c r="F168" s="120"/>
      <c r="G168" s="120"/>
      <c r="H168" s="120"/>
      <c r="I168" s="120"/>
      <c r="J168" s="121"/>
      <c r="K168" s="1"/>
      <c r="L168" s="1"/>
      <c r="M168" s="1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3" t="str">
        <f>IF(ISERROR(INDEX('3.Sınav'!$C$33:$AJ$282,MATCH(D168,'3.Sınav'!$D$33:$D$282,0),2)),"",INDEX('3.Sınav'!$C$33:$AJ$282,MATCH(D168,'3.Sınav'!$D$33:$D$282,0),34))</f>
        <v/>
      </c>
      <c r="AK168" s="23" t="str">
        <f t="shared" si="8"/>
        <v/>
      </c>
      <c r="AL168" s="66" t="str">
        <f t="shared" si="9"/>
        <v/>
      </c>
      <c r="AM168" s="35"/>
      <c r="AN168" s="35"/>
      <c r="AO168" s="35"/>
      <c r="AP168" s="35"/>
      <c r="AQ168" s="35"/>
      <c r="AV168" s="36">
        <f t="shared" si="10"/>
        <v>0</v>
      </c>
      <c r="CA168" s="6">
        <v>1</v>
      </c>
      <c r="CB168" s="43">
        <v>100</v>
      </c>
      <c r="CC168" s="43">
        <v>100</v>
      </c>
    </row>
    <row r="169" spans="2:81" ht="21.95" customHeight="1" x14ac:dyDescent="0.2">
      <c r="B169" s="25">
        <f>SUBTOTAL(109,$CA$1:CA169)</f>
        <v>137</v>
      </c>
      <c r="C169" s="19" t="str">
        <f>IF(ISERROR(INDEX(İsimler!$A$1:$C$1000,MATCH(D169,İsimler!$A$1:$A$1000,0),2)),"",INDEX(İsimler!$A$1:$C$1000,MATCH(D169,İsimler!$A$1:$A$1000,0),3))</f>
        <v/>
      </c>
      <c r="D169" s="1"/>
      <c r="E169" s="119" t="str">
        <f>IF(ISERROR(INDEX(İsimler!$A$1:$C$1000,MATCH(D169,İsimler!$A$1:$A$1000,0),2)),"",INDEX(İsimler!$A$1:$C$1000,MATCH(D169,İsimler!$A$1:$A$1000,0),2))</f>
        <v/>
      </c>
      <c r="F169" s="120"/>
      <c r="G169" s="120"/>
      <c r="H169" s="120"/>
      <c r="I169" s="120"/>
      <c r="J169" s="121"/>
      <c r="K169" s="1"/>
      <c r="L169" s="1"/>
      <c r="M169" s="1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3" t="str">
        <f>IF(ISERROR(INDEX('3.Sınav'!$C$33:$AJ$282,MATCH(D169,'3.Sınav'!$D$33:$D$282,0),2)),"",INDEX('3.Sınav'!$C$33:$AJ$282,MATCH(D169,'3.Sınav'!$D$33:$D$282,0),34))</f>
        <v/>
      </c>
      <c r="AK169" s="23" t="str">
        <f t="shared" si="8"/>
        <v/>
      </c>
      <c r="AL169" s="66" t="str">
        <f t="shared" si="9"/>
        <v/>
      </c>
      <c r="AM169" s="35"/>
      <c r="AN169" s="35"/>
      <c r="AO169" s="35"/>
      <c r="AP169" s="35"/>
      <c r="AQ169" s="35"/>
      <c r="AV169" s="36">
        <f t="shared" si="10"/>
        <v>0</v>
      </c>
      <c r="CA169" s="6">
        <v>1</v>
      </c>
      <c r="CB169" s="43">
        <v>100</v>
      </c>
      <c r="CC169" s="43">
        <v>100</v>
      </c>
    </row>
    <row r="170" spans="2:81" ht="21.95" customHeight="1" x14ac:dyDescent="0.2">
      <c r="B170" s="25">
        <f>SUBTOTAL(109,$CA$1:CA170)</f>
        <v>138</v>
      </c>
      <c r="C170" s="19" t="str">
        <f>IF(ISERROR(INDEX(İsimler!$A$1:$C$1000,MATCH(D170,İsimler!$A$1:$A$1000,0),2)),"",INDEX(İsimler!$A$1:$C$1000,MATCH(D170,İsimler!$A$1:$A$1000,0),3))</f>
        <v/>
      </c>
      <c r="D170" s="1"/>
      <c r="E170" s="119" t="str">
        <f>IF(ISERROR(INDEX(İsimler!$A$1:$C$1000,MATCH(D170,İsimler!$A$1:$A$1000,0),2)),"",INDEX(İsimler!$A$1:$C$1000,MATCH(D170,İsimler!$A$1:$A$1000,0),2))</f>
        <v/>
      </c>
      <c r="F170" s="120"/>
      <c r="G170" s="120"/>
      <c r="H170" s="120"/>
      <c r="I170" s="120"/>
      <c r="J170" s="121"/>
      <c r="K170" s="1"/>
      <c r="L170" s="1"/>
      <c r="M170" s="1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3" t="str">
        <f>IF(ISERROR(INDEX('3.Sınav'!$C$33:$AJ$282,MATCH(D170,'3.Sınav'!$D$33:$D$282,0),2)),"",INDEX('3.Sınav'!$C$33:$AJ$282,MATCH(D170,'3.Sınav'!$D$33:$D$282,0),34))</f>
        <v/>
      </c>
      <c r="AK170" s="23" t="str">
        <f t="shared" si="8"/>
        <v/>
      </c>
      <c r="AL170" s="66" t="str">
        <f t="shared" si="9"/>
        <v/>
      </c>
      <c r="AM170" s="35"/>
      <c r="AN170" s="35"/>
      <c r="AO170" s="35"/>
      <c r="AP170" s="35"/>
      <c r="AQ170" s="35"/>
      <c r="AV170" s="36">
        <f t="shared" si="10"/>
        <v>0</v>
      </c>
      <c r="CA170" s="6">
        <v>1</v>
      </c>
      <c r="CB170" s="43">
        <v>100</v>
      </c>
      <c r="CC170" s="43">
        <v>100</v>
      </c>
    </row>
    <row r="171" spans="2:81" ht="21.95" customHeight="1" x14ac:dyDescent="0.2">
      <c r="B171" s="25">
        <f>SUBTOTAL(109,$CA$1:CA171)</f>
        <v>139</v>
      </c>
      <c r="C171" s="19" t="str">
        <f>IF(ISERROR(INDEX(İsimler!$A$1:$C$1000,MATCH(D171,İsimler!$A$1:$A$1000,0),2)),"",INDEX(İsimler!$A$1:$C$1000,MATCH(D171,İsimler!$A$1:$A$1000,0),3))</f>
        <v/>
      </c>
      <c r="D171" s="1"/>
      <c r="E171" s="119" t="str">
        <f>IF(ISERROR(INDEX(İsimler!$A$1:$C$1000,MATCH(D171,İsimler!$A$1:$A$1000,0),2)),"",INDEX(İsimler!$A$1:$C$1000,MATCH(D171,İsimler!$A$1:$A$1000,0),2))</f>
        <v/>
      </c>
      <c r="F171" s="120"/>
      <c r="G171" s="120"/>
      <c r="H171" s="120"/>
      <c r="I171" s="120"/>
      <c r="J171" s="121"/>
      <c r="K171" s="1"/>
      <c r="L171" s="1"/>
      <c r="M171" s="1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3" t="str">
        <f>IF(ISERROR(INDEX('3.Sınav'!$C$33:$AJ$282,MATCH(D171,'3.Sınav'!$D$33:$D$282,0),2)),"",INDEX('3.Sınav'!$C$33:$AJ$282,MATCH(D171,'3.Sınav'!$D$33:$D$282,0),34))</f>
        <v/>
      </c>
      <c r="AK171" s="23" t="str">
        <f t="shared" si="8"/>
        <v/>
      </c>
      <c r="AL171" s="66" t="str">
        <f t="shared" si="9"/>
        <v/>
      </c>
      <c r="AM171" s="35"/>
      <c r="AN171" s="35"/>
      <c r="AO171" s="35"/>
      <c r="AP171" s="35"/>
      <c r="AQ171" s="35"/>
      <c r="AV171" s="36">
        <f t="shared" si="10"/>
        <v>0</v>
      </c>
      <c r="CA171" s="6">
        <v>1</v>
      </c>
      <c r="CB171" s="43">
        <v>100</v>
      </c>
      <c r="CC171" s="43">
        <v>100</v>
      </c>
    </row>
    <row r="172" spans="2:81" ht="21.95" customHeight="1" x14ac:dyDescent="0.2">
      <c r="B172" s="25">
        <f>SUBTOTAL(109,$CA$1:CA172)</f>
        <v>140</v>
      </c>
      <c r="C172" s="19" t="str">
        <f>IF(ISERROR(INDEX(İsimler!$A$1:$C$1000,MATCH(D172,İsimler!$A$1:$A$1000,0),2)),"",INDEX(İsimler!$A$1:$C$1000,MATCH(D172,İsimler!$A$1:$A$1000,0),3))</f>
        <v/>
      </c>
      <c r="D172" s="1"/>
      <c r="E172" s="119" t="str">
        <f>IF(ISERROR(INDEX(İsimler!$A$1:$C$1000,MATCH(D172,İsimler!$A$1:$A$1000,0),2)),"",INDEX(İsimler!$A$1:$C$1000,MATCH(D172,İsimler!$A$1:$A$1000,0),2))</f>
        <v/>
      </c>
      <c r="F172" s="120"/>
      <c r="G172" s="120"/>
      <c r="H172" s="120"/>
      <c r="I172" s="120"/>
      <c r="J172" s="121"/>
      <c r="K172" s="1"/>
      <c r="L172" s="1"/>
      <c r="M172" s="1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3" t="str">
        <f>IF(ISERROR(INDEX('3.Sınav'!$C$33:$AJ$282,MATCH(D172,'3.Sınav'!$D$33:$D$282,0),2)),"",INDEX('3.Sınav'!$C$33:$AJ$282,MATCH(D172,'3.Sınav'!$D$33:$D$282,0),34))</f>
        <v/>
      </c>
      <c r="AK172" s="23" t="str">
        <f t="shared" si="8"/>
        <v/>
      </c>
      <c r="AL172" s="66" t="str">
        <f t="shared" si="9"/>
        <v/>
      </c>
      <c r="AM172" s="35"/>
      <c r="AN172" s="35"/>
      <c r="AO172" s="35"/>
      <c r="AP172" s="35"/>
      <c r="AQ172" s="35"/>
      <c r="AV172" s="36">
        <f t="shared" si="10"/>
        <v>0</v>
      </c>
      <c r="CA172" s="6">
        <v>1</v>
      </c>
      <c r="CB172" s="43">
        <v>100</v>
      </c>
      <c r="CC172" s="43">
        <v>100</v>
      </c>
    </row>
    <row r="173" spans="2:81" ht="21.95" customHeight="1" x14ac:dyDescent="0.2">
      <c r="B173" s="25">
        <f>SUBTOTAL(109,$CA$1:CA173)</f>
        <v>141</v>
      </c>
      <c r="C173" s="19" t="str">
        <f>IF(ISERROR(INDEX(İsimler!$A$1:$C$1000,MATCH(D173,İsimler!$A$1:$A$1000,0),2)),"",INDEX(İsimler!$A$1:$C$1000,MATCH(D173,İsimler!$A$1:$A$1000,0),3))</f>
        <v/>
      </c>
      <c r="D173" s="1"/>
      <c r="E173" s="119" t="str">
        <f>IF(ISERROR(INDEX(İsimler!$A$1:$C$1000,MATCH(D173,İsimler!$A$1:$A$1000,0),2)),"",INDEX(İsimler!$A$1:$C$1000,MATCH(D173,İsimler!$A$1:$A$1000,0),2))</f>
        <v/>
      </c>
      <c r="F173" s="120"/>
      <c r="G173" s="120"/>
      <c r="H173" s="120"/>
      <c r="I173" s="120"/>
      <c r="J173" s="121"/>
      <c r="K173" s="1"/>
      <c r="L173" s="1"/>
      <c r="M173" s="1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3" t="str">
        <f>IF(ISERROR(INDEX('3.Sınav'!$C$33:$AJ$282,MATCH(D173,'3.Sınav'!$D$33:$D$282,0),2)),"",INDEX('3.Sınav'!$C$33:$AJ$282,MATCH(D173,'3.Sınav'!$D$33:$D$282,0),34))</f>
        <v/>
      </c>
      <c r="AK173" s="23" t="str">
        <f t="shared" si="8"/>
        <v/>
      </c>
      <c r="AL173" s="66" t="str">
        <f t="shared" si="9"/>
        <v/>
      </c>
      <c r="AM173" s="35"/>
      <c r="AN173" s="35"/>
      <c r="AO173" s="35"/>
      <c r="AP173" s="35"/>
      <c r="AQ173" s="35"/>
      <c r="AV173" s="36">
        <f t="shared" si="10"/>
        <v>0</v>
      </c>
      <c r="CA173" s="6">
        <v>1</v>
      </c>
      <c r="CB173" s="43">
        <v>100</v>
      </c>
      <c r="CC173" s="43">
        <v>100</v>
      </c>
    </row>
    <row r="174" spans="2:81" ht="21.95" customHeight="1" x14ac:dyDescent="0.2">
      <c r="B174" s="25">
        <f>SUBTOTAL(109,$CA$1:CA174)</f>
        <v>142</v>
      </c>
      <c r="C174" s="19" t="str">
        <f>IF(ISERROR(INDEX(İsimler!$A$1:$C$1000,MATCH(D174,İsimler!$A$1:$A$1000,0),2)),"",INDEX(İsimler!$A$1:$C$1000,MATCH(D174,İsimler!$A$1:$A$1000,0),3))</f>
        <v/>
      </c>
      <c r="D174" s="1"/>
      <c r="E174" s="119" t="str">
        <f>IF(ISERROR(INDEX(İsimler!$A$1:$C$1000,MATCH(D174,İsimler!$A$1:$A$1000,0),2)),"",INDEX(İsimler!$A$1:$C$1000,MATCH(D174,İsimler!$A$1:$A$1000,0),2))</f>
        <v/>
      </c>
      <c r="F174" s="120"/>
      <c r="G174" s="120"/>
      <c r="H174" s="120"/>
      <c r="I174" s="120"/>
      <c r="J174" s="121"/>
      <c r="K174" s="1"/>
      <c r="L174" s="1"/>
      <c r="M174" s="1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3" t="str">
        <f>IF(ISERROR(INDEX('3.Sınav'!$C$33:$AJ$282,MATCH(D174,'3.Sınav'!$D$33:$D$282,0),2)),"",INDEX('3.Sınav'!$C$33:$AJ$282,MATCH(D174,'3.Sınav'!$D$33:$D$282,0),34))</f>
        <v/>
      </c>
      <c r="AK174" s="23" t="str">
        <f t="shared" si="8"/>
        <v/>
      </c>
      <c r="AL174" s="66" t="str">
        <f t="shared" si="9"/>
        <v/>
      </c>
      <c r="AM174" s="35"/>
      <c r="AN174" s="35"/>
      <c r="AO174" s="35"/>
      <c r="AP174" s="35"/>
      <c r="AQ174" s="35"/>
      <c r="AV174" s="36">
        <f t="shared" si="10"/>
        <v>0</v>
      </c>
      <c r="CA174" s="6">
        <v>1</v>
      </c>
      <c r="CB174" s="43">
        <v>100</v>
      </c>
      <c r="CC174" s="43">
        <v>100</v>
      </c>
    </row>
    <row r="175" spans="2:81" ht="21.95" customHeight="1" x14ac:dyDescent="0.2">
      <c r="B175" s="25">
        <f>SUBTOTAL(109,$CA$1:CA175)</f>
        <v>143</v>
      </c>
      <c r="C175" s="19" t="str">
        <f>IF(ISERROR(INDEX(İsimler!$A$1:$C$1000,MATCH(D175,İsimler!$A$1:$A$1000,0),2)),"",INDEX(İsimler!$A$1:$C$1000,MATCH(D175,İsimler!$A$1:$A$1000,0),3))</f>
        <v/>
      </c>
      <c r="D175" s="1"/>
      <c r="E175" s="119" t="str">
        <f>IF(ISERROR(INDEX(İsimler!$A$1:$C$1000,MATCH(D175,İsimler!$A$1:$A$1000,0),2)),"",INDEX(İsimler!$A$1:$C$1000,MATCH(D175,İsimler!$A$1:$A$1000,0),2))</f>
        <v/>
      </c>
      <c r="F175" s="120"/>
      <c r="G175" s="120"/>
      <c r="H175" s="120"/>
      <c r="I175" s="120"/>
      <c r="J175" s="121"/>
      <c r="K175" s="1"/>
      <c r="L175" s="1"/>
      <c r="M175" s="1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3" t="str">
        <f>IF(ISERROR(INDEX('3.Sınav'!$C$33:$AJ$282,MATCH(D175,'3.Sınav'!$D$33:$D$282,0),2)),"",INDEX('3.Sınav'!$C$33:$AJ$282,MATCH(D175,'3.Sınav'!$D$33:$D$282,0),34))</f>
        <v/>
      </c>
      <c r="AK175" s="23" t="str">
        <f t="shared" si="8"/>
        <v/>
      </c>
      <c r="AL175" s="66" t="str">
        <f t="shared" si="9"/>
        <v/>
      </c>
      <c r="AM175" s="35"/>
      <c r="AN175" s="35"/>
      <c r="AO175" s="35"/>
      <c r="AP175" s="35"/>
      <c r="AQ175" s="35"/>
      <c r="AV175" s="36">
        <f t="shared" si="10"/>
        <v>0</v>
      </c>
      <c r="CA175" s="6">
        <v>1</v>
      </c>
      <c r="CB175" s="43">
        <v>100</v>
      </c>
      <c r="CC175" s="43">
        <v>100</v>
      </c>
    </row>
    <row r="176" spans="2:81" ht="21.95" customHeight="1" x14ac:dyDescent="0.2">
      <c r="B176" s="25">
        <f>SUBTOTAL(109,$CA$1:CA176)</f>
        <v>144</v>
      </c>
      <c r="C176" s="19" t="str">
        <f>IF(ISERROR(INDEX(İsimler!$A$1:$C$1000,MATCH(D176,İsimler!$A$1:$A$1000,0),2)),"",INDEX(İsimler!$A$1:$C$1000,MATCH(D176,İsimler!$A$1:$A$1000,0),3))</f>
        <v/>
      </c>
      <c r="D176" s="1"/>
      <c r="E176" s="119" t="str">
        <f>IF(ISERROR(INDEX(İsimler!$A$1:$C$1000,MATCH(D176,İsimler!$A$1:$A$1000,0),2)),"",INDEX(İsimler!$A$1:$C$1000,MATCH(D176,İsimler!$A$1:$A$1000,0),2))</f>
        <v/>
      </c>
      <c r="F176" s="120"/>
      <c r="G176" s="120"/>
      <c r="H176" s="120"/>
      <c r="I176" s="120"/>
      <c r="J176" s="121"/>
      <c r="K176" s="1"/>
      <c r="L176" s="1"/>
      <c r="M176" s="1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3" t="str">
        <f>IF(ISERROR(INDEX('3.Sınav'!$C$33:$AJ$282,MATCH(D176,'3.Sınav'!$D$33:$D$282,0),2)),"",INDEX('3.Sınav'!$C$33:$AJ$282,MATCH(D176,'3.Sınav'!$D$33:$D$282,0),34))</f>
        <v/>
      </c>
      <c r="AK176" s="23" t="str">
        <f t="shared" si="8"/>
        <v/>
      </c>
      <c r="AL176" s="66" t="str">
        <f t="shared" si="9"/>
        <v/>
      </c>
      <c r="AM176" s="35"/>
      <c r="AN176" s="35"/>
      <c r="AO176" s="35"/>
      <c r="AP176" s="35"/>
      <c r="AQ176" s="35"/>
      <c r="AV176" s="36">
        <f t="shared" si="10"/>
        <v>0</v>
      </c>
      <c r="CA176" s="6">
        <v>1</v>
      </c>
      <c r="CB176" s="43">
        <v>100</v>
      </c>
      <c r="CC176" s="43">
        <v>100</v>
      </c>
    </row>
    <row r="177" spans="2:81" ht="21.95" customHeight="1" x14ac:dyDescent="0.2">
      <c r="B177" s="25">
        <f>SUBTOTAL(109,$CA$1:CA177)</f>
        <v>145</v>
      </c>
      <c r="C177" s="19" t="str">
        <f>IF(ISERROR(INDEX(İsimler!$A$1:$C$1000,MATCH(D177,İsimler!$A$1:$A$1000,0),2)),"",INDEX(İsimler!$A$1:$C$1000,MATCH(D177,İsimler!$A$1:$A$1000,0),3))</f>
        <v/>
      </c>
      <c r="D177" s="1"/>
      <c r="E177" s="119" t="str">
        <f>IF(ISERROR(INDEX(İsimler!$A$1:$C$1000,MATCH(D177,İsimler!$A$1:$A$1000,0),2)),"",INDEX(İsimler!$A$1:$C$1000,MATCH(D177,İsimler!$A$1:$A$1000,0),2))</f>
        <v/>
      </c>
      <c r="F177" s="120"/>
      <c r="G177" s="120"/>
      <c r="H177" s="120"/>
      <c r="I177" s="120"/>
      <c r="J177" s="121"/>
      <c r="K177" s="1"/>
      <c r="L177" s="1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3" t="str">
        <f>IF(ISERROR(INDEX('3.Sınav'!$C$33:$AJ$282,MATCH(D177,'3.Sınav'!$D$33:$D$282,0),2)),"",INDEX('3.Sınav'!$C$33:$AJ$282,MATCH(D177,'3.Sınav'!$D$33:$D$282,0),34))</f>
        <v/>
      </c>
      <c r="AK177" s="23" t="str">
        <f t="shared" si="8"/>
        <v/>
      </c>
      <c r="AL177" s="66" t="str">
        <f t="shared" si="9"/>
        <v/>
      </c>
      <c r="AM177" s="35"/>
      <c r="AN177" s="35"/>
      <c r="AO177" s="35"/>
      <c r="AP177" s="35"/>
      <c r="AQ177" s="35"/>
      <c r="AV177" s="36">
        <f t="shared" si="10"/>
        <v>0</v>
      </c>
      <c r="CA177" s="6">
        <v>1</v>
      </c>
      <c r="CB177" s="43">
        <v>100</v>
      </c>
      <c r="CC177" s="43">
        <v>100</v>
      </c>
    </row>
    <row r="178" spans="2:81" ht="21.95" customHeight="1" x14ac:dyDescent="0.2">
      <c r="B178" s="25">
        <f>SUBTOTAL(109,$CA$1:CA178)</f>
        <v>146</v>
      </c>
      <c r="C178" s="19" t="str">
        <f>IF(ISERROR(INDEX(İsimler!$A$1:$C$1000,MATCH(D178,İsimler!$A$1:$A$1000,0),2)),"",INDEX(İsimler!$A$1:$C$1000,MATCH(D178,İsimler!$A$1:$A$1000,0),3))</f>
        <v/>
      </c>
      <c r="D178" s="1"/>
      <c r="E178" s="119" t="str">
        <f>IF(ISERROR(INDEX(İsimler!$A$1:$C$1000,MATCH(D178,İsimler!$A$1:$A$1000,0),2)),"",INDEX(İsimler!$A$1:$C$1000,MATCH(D178,İsimler!$A$1:$A$1000,0),2))</f>
        <v/>
      </c>
      <c r="F178" s="120"/>
      <c r="G178" s="120"/>
      <c r="H178" s="120"/>
      <c r="I178" s="120"/>
      <c r="J178" s="121"/>
      <c r="K178" s="1"/>
      <c r="L178" s="1"/>
      <c r="M178" s="1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3" t="str">
        <f>IF(ISERROR(INDEX('3.Sınav'!$C$33:$AJ$282,MATCH(D178,'3.Sınav'!$D$33:$D$282,0),2)),"",INDEX('3.Sınav'!$C$33:$AJ$282,MATCH(D178,'3.Sınav'!$D$33:$D$282,0),34))</f>
        <v/>
      </c>
      <c r="AK178" s="23" t="str">
        <f t="shared" si="8"/>
        <v/>
      </c>
      <c r="AL178" s="66" t="str">
        <f t="shared" si="9"/>
        <v/>
      </c>
      <c r="AM178" s="35"/>
      <c r="AN178" s="35"/>
      <c r="AO178" s="35"/>
      <c r="AP178" s="35"/>
      <c r="AQ178" s="35"/>
      <c r="AV178" s="36">
        <f t="shared" si="10"/>
        <v>0</v>
      </c>
      <c r="CA178" s="6">
        <v>1</v>
      </c>
      <c r="CB178" s="43">
        <v>100</v>
      </c>
      <c r="CC178" s="43">
        <v>100</v>
      </c>
    </row>
    <row r="179" spans="2:81" ht="21.95" customHeight="1" x14ac:dyDescent="0.2">
      <c r="B179" s="25">
        <f>SUBTOTAL(109,$CA$1:CA179)</f>
        <v>147</v>
      </c>
      <c r="C179" s="19" t="str">
        <f>IF(ISERROR(INDEX(İsimler!$A$1:$C$1000,MATCH(D179,İsimler!$A$1:$A$1000,0),2)),"",INDEX(İsimler!$A$1:$C$1000,MATCH(D179,İsimler!$A$1:$A$1000,0),3))</f>
        <v/>
      </c>
      <c r="D179" s="1"/>
      <c r="E179" s="119" t="str">
        <f>IF(ISERROR(INDEX(İsimler!$A$1:$C$1000,MATCH(D179,İsimler!$A$1:$A$1000,0),2)),"",INDEX(İsimler!$A$1:$C$1000,MATCH(D179,İsimler!$A$1:$A$1000,0),2))</f>
        <v/>
      </c>
      <c r="F179" s="120"/>
      <c r="G179" s="120"/>
      <c r="H179" s="120"/>
      <c r="I179" s="120"/>
      <c r="J179" s="121"/>
      <c r="K179" s="1"/>
      <c r="L179" s="1"/>
      <c r="M179" s="1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3" t="str">
        <f>IF(ISERROR(INDEX('3.Sınav'!$C$33:$AJ$282,MATCH(D179,'3.Sınav'!$D$33:$D$282,0),2)),"",INDEX('3.Sınav'!$C$33:$AJ$282,MATCH(D179,'3.Sınav'!$D$33:$D$282,0),34))</f>
        <v/>
      </c>
      <c r="AK179" s="23" t="str">
        <f t="shared" si="8"/>
        <v/>
      </c>
      <c r="AL179" s="66" t="str">
        <f t="shared" si="9"/>
        <v/>
      </c>
      <c r="AM179" s="35"/>
      <c r="AN179" s="35"/>
      <c r="AO179" s="35"/>
      <c r="AP179" s="35"/>
      <c r="AQ179" s="35"/>
      <c r="AV179" s="36">
        <f t="shared" si="10"/>
        <v>0</v>
      </c>
      <c r="CA179" s="6">
        <v>1</v>
      </c>
      <c r="CB179" s="43">
        <v>100</v>
      </c>
      <c r="CC179" s="43">
        <v>100</v>
      </c>
    </row>
    <row r="180" spans="2:81" ht="21.95" customHeight="1" x14ac:dyDescent="0.2">
      <c r="B180" s="25">
        <f>SUBTOTAL(109,$CA$1:CA180)</f>
        <v>148</v>
      </c>
      <c r="C180" s="19" t="str">
        <f>IF(ISERROR(INDEX(İsimler!$A$1:$C$1000,MATCH(D180,İsimler!$A$1:$A$1000,0),2)),"",INDEX(İsimler!$A$1:$C$1000,MATCH(D180,İsimler!$A$1:$A$1000,0),3))</f>
        <v/>
      </c>
      <c r="D180" s="1"/>
      <c r="E180" s="119" t="str">
        <f>IF(ISERROR(INDEX(İsimler!$A$1:$C$1000,MATCH(D180,İsimler!$A$1:$A$1000,0),2)),"",INDEX(İsimler!$A$1:$C$1000,MATCH(D180,İsimler!$A$1:$A$1000,0),2))</f>
        <v/>
      </c>
      <c r="F180" s="120"/>
      <c r="G180" s="120"/>
      <c r="H180" s="120"/>
      <c r="I180" s="120"/>
      <c r="J180" s="121"/>
      <c r="K180" s="1"/>
      <c r="L180" s="1"/>
      <c r="M180" s="1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3" t="str">
        <f>IF(ISERROR(INDEX('3.Sınav'!$C$33:$AJ$282,MATCH(D180,'3.Sınav'!$D$33:$D$282,0),2)),"",INDEX('3.Sınav'!$C$33:$AJ$282,MATCH(D180,'3.Sınav'!$D$33:$D$282,0),34))</f>
        <v/>
      </c>
      <c r="AK180" s="23" t="str">
        <f t="shared" si="8"/>
        <v/>
      </c>
      <c r="AL180" s="66" t="str">
        <f t="shared" si="9"/>
        <v/>
      </c>
      <c r="AM180" s="35"/>
      <c r="AN180" s="35"/>
      <c r="AO180" s="35"/>
      <c r="AP180" s="35"/>
      <c r="AQ180" s="35"/>
      <c r="AV180" s="36">
        <f t="shared" si="10"/>
        <v>0</v>
      </c>
      <c r="CA180" s="6">
        <v>1</v>
      </c>
      <c r="CB180" s="43">
        <v>100</v>
      </c>
      <c r="CC180" s="43">
        <v>100</v>
      </c>
    </row>
    <row r="181" spans="2:81" ht="21.95" customHeight="1" x14ac:dyDescent="0.2">
      <c r="B181" s="25">
        <f>SUBTOTAL(109,$CA$1:CA181)</f>
        <v>149</v>
      </c>
      <c r="C181" s="19" t="str">
        <f>IF(ISERROR(INDEX(İsimler!$A$1:$C$1000,MATCH(D181,İsimler!$A$1:$A$1000,0),2)),"",INDEX(İsimler!$A$1:$C$1000,MATCH(D181,İsimler!$A$1:$A$1000,0),3))</f>
        <v/>
      </c>
      <c r="D181" s="1"/>
      <c r="E181" s="119" t="str">
        <f>IF(ISERROR(INDEX(İsimler!$A$1:$C$1000,MATCH(D181,İsimler!$A$1:$A$1000,0),2)),"",INDEX(İsimler!$A$1:$C$1000,MATCH(D181,İsimler!$A$1:$A$1000,0),2))</f>
        <v/>
      </c>
      <c r="F181" s="120"/>
      <c r="G181" s="120"/>
      <c r="H181" s="120"/>
      <c r="I181" s="120"/>
      <c r="J181" s="121"/>
      <c r="K181" s="1"/>
      <c r="L181" s="1"/>
      <c r="M181" s="1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3" t="str">
        <f>IF(ISERROR(INDEX('3.Sınav'!$C$33:$AJ$282,MATCH(D181,'3.Sınav'!$D$33:$D$282,0),2)),"",INDEX('3.Sınav'!$C$33:$AJ$282,MATCH(D181,'3.Sınav'!$D$33:$D$282,0),34))</f>
        <v/>
      </c>
      <c r="AK181" s="23" t="str">
        <f t="shared" si="8"/>
        <v/>
      </c>
      <c r="AL181" s="66" t="str">
        <f t="shared" si="9"/>
        <v/>
      </c>
      <c r="AM181" s="35"/>
      <c r="AN181" s="35"/>
      <c r="AO181" s="35"/>
      <c r="AP181" s="35"/>
      <c r="AQ181" s="35"/>
      <c r="AV181" s="36">
        <f t="shared" si="10"/>
        <v>0</v>
      </c>
      <c r="CA181" s="6">
        <v>1</v>
      </c>
      <c r="CB181" s="43">
        <v>100</v>
      </c>
      <c r="CC181" s="43">
        <v>100</v>
      </c>
    </row>
    <row r="182" spans="2:81" ht="21.95" customHeight="1" x14ac:dyDescent="0.2">
      <c r="B182" s="25">
        <f>SUBTOTAL(109,$CA$1:CA182)</f>
        <v>150</v>
      </c>
      <c r="C182" s="19" t="str">
        <f>IF(ISERROR(INDEX(İsimler!$A$1:$C$1000,MATCH(D182,İsimler!$A$1:$A$1000,0),2)),"",INDEX(İsimler!$A$1:$C$1000,MATCH(D182,İsimler!$A$1:$A$1000,0),3))</f>
        <v/>
      </c>
      <c r="D182" s="1"/>
      <c r="E182" s="119" t="str">
        <f>IF(ISERROR(INDEX(İsimler!$A$1:$C$1000,MATCH(D182,İsimler!$A$1:$A$1000,0),2)),"",INDEX(İsimler!$A$1:$C$1000,MATCH(D182,İsimler!$A$1:$A$1000,0),2))</f>
        <v/>
      </c>
      <c r="F182" s="120"/>
      <c r="G182" s="120"/>
      <c r="H182" s="120"/>
      <c r="I182" s="120"/>
      <c r="J182" s="121"/>
      <c r="K182" s="1"/>
      <c r="L182" s="1"/>
      <c r="M182" s="1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3" t="str">
        <f>IF(ISERROR(INDEX('3.Sınav'!$C$33:$AJ$282,MATCH(D182,'3.Sınav'!$D$33:$D$282,0),2)),"",INDEX('3.Sınav'!$C$33:$AJ$282,MATCH(D182,'3.Sınav'!$D$33:$D$282,0),34))</f>
        <v/>
      </c>
      <c r="AK182" s="23" t="str">
        <f t="shared" si="8"/>
        <v/>
      </c>
      <c r="AL182" s="66" t="str">
        <f t="shared" si="9"/>
        <v/>
      </c>
      <c r="AM182" s="35"/>
      <c r="AN182" s="35"/>
      <c r="AO182" s="35"/>
      <c r="AP182" s="35"/>
      <c r="AQ182" s="35"/>
      <c r="AV182" s="36">
        <f t="shared" si="10"/>
        <v>0</v>
      </c>
      <c r="CA182" s="6">
        <v>1</v>
      </c>
      <c r="CB182" s="43">
        <v>100</v>
      </c>
      <c r="CC182" s="43">
        <v>100</v>
      </c>
    </row>
    <row r="183" spans="2:81" ht="21.95" customHeight="1" x14ac:dyDescent="0.2">
      <c r="B183" s="25">
        <f>SUBTOTAL(109,$CA$1:CA183)</f>
        <v>151</v>
      </c>
      <c r="C183" s="19" t="str">
        <f>IF(ISERROR(INDEX(İsimler!$A$1:$C$1000,MATCH(D183,İsimler!$A$1:$A$1000,0),2)),"",INDEX(İsimler!$A$1:$C$1000,MATCH(D183,İsimler!$A$1:$A$1000,0),3))</f>
        <v/>
      </c>
      <c r="D183" s="1"/>
      <c r="E183" s="119" t="str">
        <f>IF(ISERROR(INDEX(İsimler!$A$1:$C$1000,MATCH(D183,İsimler!$A$1:$A$1000,0),2)),"",INDEX(İsimler!$A$1:$C$1000,MATCH(D183,İsimler!$A$1:$A$1000,0),2))</f>
        <v/>
      </c>
      <c r="F183" s="120"/>
      <c r="G183" s="120"/>
      <c r="H183" s="120"/>
      <c r="I183" s="120"/>
      <c r="J183" s="121"/>
      <c r="K183" s="1"/>
      <c r="L183" s="1"/>
      <c r="M183" s="1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3" t="str">
        <f>IF(ISERROR(INDEX('3.Sınav'!$C$33:$AJ$282,MATCH(D183,'3.Sınav'!$D$33:$D$282,0),2)),"",INDEX('3.Sınav'!$C$33:$AJ$282,MATCH(D183,'3.Sınav'!$D$33:$D$282,0),34))</f>
        <v/>
      </c>
      <c r="AK183" s="23" t="str">
        <f t="shared" si="8"/>
        <v/>
      </c>
      <c r="AL183" s="66" t="str">
        <f t="shared" si="9"/>
        <v/>
      </c>
      <c r="AM183" s="35"/>
      <c r="AN183" s="35"/>
      <c r="AO183" s="35"/>
      <c r="AP183" s="35"/>
      <c r="AQ183" s="35"/>
      <c r="AV183" s="36">
        <f t="shared" si="10"/>
        <v>0</v>
      </c>
      <c r="CA183" s="6">
        <v>1</v>
      </c>
      <c r="CB183" s="43">
        <v>100</v>
      </c>
      <c r="CC183" s="43">
        <v>100</v>
      </c>
    </row>
    <row r="184" spans="2:81" ht="21.95" customHeight="1" x14ac:dyDescent="0.2">
      <c r="B184" s="25">
        <f>SUBTOTAL(109,$CA$1:CA184)</f>
        <v>152</v>
      </c>
      <c r="C184" s="19" t="str">
        <f>IF(ISERROR(INDEX(İsimler!$A$1:$C$1000,MATCH(D184,İsimler!$A$1:$A$1000,0),2)),"",INDEX(İsimler!$A$1:$C$1000,MATCH(D184,İsimler!$A$1:$A$1000,0),3))</f>
        <v/>
      </c>
      <c r="D184" s="1"/>
      <c r="E184" s="119" t="str">
        <f>IF(ISERROR(INDEX(İsimler!$A$1:$C$1000,MATCH(D184,İsimler!$A$1:$A$1000,0),2)),"",INDEX(İsimler!$A$1:$C$1000,MATCH(D184,İsimler!$A$1:$A$1000,0),2))</f>
        <v/>
      </c>
      <c r="F184" s="120"/>
      <c r="G184" s="120"/>
      <c r="H184" s="120"/>
      <c r="I184" s="120"/>
      <c r="J184" s="121"/>
      <c r="K184" s="1"/>
      <c r="L184" s="1"/>
      <c r="M184" s="1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3" t="str">
        <f>IF(ISERROR(INDEX('3.Sınav'!$C$33:$AJ$282,MATCH(D184,'3.Sınav'!$D$33:$D$282,0),2)),"",INDEX('3.Sınav'!$C$33:$AJ$282,MATCH(D184,'3.Sınav'!$D$33:$D$282,0),34))</f>
        <v/>
      </c>
      <c r="AK184" s="23" t="str">
        <f t="shared" si="8"/>
        <v/>
      </c>
      <c r="AL184" s="66" t="str">
        <f t="shared" si="9"/>
        <v/>
      </c>
      <c r="AM184" s="35"/>
      <c r="AN184" s="35"/>
      <c r="AO184" s="35"/>
      <c r="AP184" s="35"/>
      <c r="AQ184" s="35"/>
      <c r="AV184" s="36">
        <f t="shared" si="10"/>
        <v>0</v>
      </c>
      <c r="CA184" s="6">
        <v>1</v>
      </c>
      <c r="CB184" s="43">
        <v>100</v>
      </c>
      <c r="CC184" s="43">
        <v>100</v>
      </c>
    </row>
    <row r="185" spans="2:81" ht="21.95" customHeight="1" x14ac:dyDescent="0.2">
      <c r="B185" s="25">
        <f>SUBTOTAL(109,$CA$1:CA185)</f>
        <v>153</v>
      </c>
      <c r="C185" s="19" t="str">
        <f>IF(ISERROR(INDEX(İsimler!$A$1:$C$1000,MATCH(D185,İsimler!$A$1:$A$1000,0),2)),"",INDEX(İsimler!$A$1:$C$1000,MATCH(D185,İsimler!$A$1:$A$1000,0),3))</f>
        <v/>
      </c>
      <c r="D185" s="1"/>
      <c r="E185" s="119" t="str">
        <f>IF(ISERROR(INDEX(İsimler!$A$1:$C$1000,MATCH(D185,İsimler!$A$1:$A$1000,0),2)),"",INDEX(İsimler!$A$1:$C$1000,MATCH(D185,İsimler!$A$1:$A$1000,0),2))</f>
        <v/>
      </c>
      <c r="F185" s="120"/>
      <c r="G185" s="120"/>
      <c r="H185" s="120"/>
      <c r="I185" s="120"/>
      <c r="J185" s="121"/>
      <c r="K185" s="1"/>
      <c r="L185" s="1"/>
      <c r="M185" s="1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3" t="str">
        <f>IF(ISERROR(INDEX('3.Sınav'!$C$33:$AJ$282,MATCH(D185,'3.Sınav'!$D$33:$D$282,0),2)),"",INDEX('3.Sınav'!$C$33:$AJ$282,MATCH(D185,'3.Sınav'!$D$33:$D$282,0),34))</f>
        <v/>
      </c>
      <c r="AK185" s="23" t="str">
        <f t="shared" si="8"/>
        <v/>
      </c>
      <c r="AL185" s="66" t="str">
        <f t="shared" si="9"/>
        <v/>
      </c>
      <c r="AM185" s="35"/>
      <c r="AN185" s="35"/>
      <c r="AO185" s="35"/>
      <c r="AP185" s="35"/>
      <c r="AQ185" s="35"/>
      <c r="AV185" s="36">
        <f t="shared" si="10"/>
        <v>0</v>
      </c>
      <c r="CA185" s="6">
        <v>1</v>
      </c>
      <c r="CB185" s="43">
        <v>100</v>
      </c>
      <c r="CC185" s="43">
        <v>100</v>
      </c>
    </row>
    <row r="186" spans="2:81" ht="21.95" customHeight="1" x14ac:dyDescent="0.2">
      <c r="B186" s="25">
        <f>SUBTOTAL(109,$CA$1:CA186)</f>
        <v>154</v>
      </c>
      <c r="C186" s="19" t="str">
        <f>IF(ISERROR(INDEX(İsimler!$A$1:$C$1000,MATCH(D186,İsimler!$A$1:$A$1000,0),2)),"",INDEX(İsimler!$A$1:$C$1000,MATCH(D186,İsimler!$A$1:$A$1000,0),3))</f>
        <v/>
      </c>
      <c r="D186" s="1"/>
      <c r="E186" s="119" t="str">
        <f>IF(ISERROR(INDEX(İsimler!$A$1:$C$1000,MATCH(D186,İsimler!$A$1:$A$1000,0),2)),"",INDEX(İsimler!$A$1:$C$1000,MATCH(D186,İsimler!$A$1:$A$1000,0),2))</f>
        <v/>
      </c>
      <c r="F186" s="120"/>
      <c r="G186" s="120"/>
      <c r="H186" s="120"/>
      <c r="I186" s="120"/>
      <c r="J186" s="121"/>
      <c r="K186" s="1"/>
      <c r="L186" s="1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3" t="str">
        <f>IF(ISERROR(INDEX('3.Sınav'!$C$33:$AJ$282,MATCH(D186,'3.Sınav'!$D$33:$D$282,0),2)),"",INDEX('3.Sınav'!$C$33:$AJ$282,MATCH(D186,'3.Sınav'!$D$33:$D$282,0),34))</f>
        <v/>
      </c>
      <c r="AK186" s="23" t="str">
        <f t="shared" si="8"/>
        <v/>
      </c>
      <c r="AL186" s="66" t="str">
        <f t="shared" si="9"/>
        <v/>
      </c>
      <c r="AM186" s="35"/>
      <c r="AN186" s="35"/>
      <c r="AO186" s="35"/>
      <c r="AP186" s="35"/>
      <c r="AQ186" s="35"/>
      <c r="AV186" s="36">
        <f t="shared" si="10"/>
        <v>0</v>
      </c>
      <c r="CA186" s="6">
        <v>1</v>
      </c>
      <c r="CB186" s="43">
        <v>100</v>
      </c>
      <c r="CC186" s="43">
        <v>100</v>
      </c>
    </row>
    <row r="187" spans="2:81" ht="21.95" customHeight="1" x14ac:dyDescent="0.2">
      <c r="B187" s="25">
        <f>SUBTOTAL(109,$CA$1:CA187)</f>
        <v>155</v>
      </c>
      <c r="C187" s="19" t="str">
        <f>IF(ISERROR(INDEX(İsimler!$A$1:$C$1000,MATCH(D187,İsimler!$A$1:$A$1000,0),2)),"",INDEX(İsimler!$A$1:$C$1000,MATCH(D187,İsimler!$A$1:$A$1000,0),3))</f>
        <v/>
      </c>
      <c r="D187" s="1"/>
      <c r="E187" s="119" t="str">
        <f>IF(ISERROR(INDEX(İsimler!$A$1:$C$1000,MATCH(D187,İsimler!$A$1:$A$1000,0),2)),"",INDEX(İsimler!$A$1:$C$1000,MATCH(D187,İsimler!$A$1:$A$1000,0),2))</f>
        <v/>
      </c>
      <c r="F187" s="120"/>
      <c r="G187" s="120"/>
      <c r="H187" s="120"/>
      <c r="I187" s="120"/>
      <c r="J187" s="121"/>
      <c r="K187" s="1"/>
      <c r="L187" s="1"/>
      <c r="M187" s="1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3" t="str">
        <f>IF(ISERROR(INDEX('3.Sınav'!$C$33:$AJ$282,MATCH(D187,'3.Sınav'!$D$33:$D$282,0),2)),"",INDEX('3.Sınav'!$C$33:$AJ$282,MATCH(D187,'3.Sınav'!$D$33:$D$282,0),34))</f>
        <v/>
      </c>
      <c r="AK187" s="23" t="str">
        <f t="shared" si="8"/>
        <v/>
      </c>
      <c r="AL187" s="66" t="str">
        <f t="shared" si="9"/>
        <v/>
      </c>
      <c r="AM187" s="35"/>
      <c r="AN187" s="35"/>
      <c r="AO187" s="35"/>
      <c r="AP187" s="35"/>
      <c r="AQ187" s="35"/>
      <c r="AV187" s="36">
        <f t="shared" si="10"/>
        <v>0</v>
      </c>
      <c r="CA187" s="6">
        <v>1</v>
      </c>
      <c r="CB187" s="43">
        <v>100</v>
      </c>
      <c r="CC187" s="43">
        <v>100</v>
      </c>
    </row>
    <row r="188" spans="2:81" ht="21.95" customHeight="1" x14ac:dyDescent="0.2">
      <c r="B188" s="25">
        <f>SUBTOTAL(109,$CA$1:CA188)</f>
        <v>156</v>
      </c>
      <c r="C188" s="19" t="str">
        <f>IF(ISERROR(INDEX(İsimler!$A$1:$C$1000,MATCH(D188,İsimler!$A$1:$A$1000,0),2)),"",INDEX(İsimler!$A$1:$C$1000,MATCH(D188,İsimler!$A$1:$A$1000,0),3))</f>
        <v/>
      </c>
      <c r="D188" s="1"/>
      <c r="E188" s="119" t="str">
        <f>IF(ISERROR(INDEX(İsimler!$A$1:$C$1000,MATCH(D188,İsimler!$A$1:$A$1000,0),2)),"",INDEX(İsimler!$A$1:$C$1000,MATCH(D188,İsimler!$A$1:$A$1000,0),2))</f>
        <v/>
      </c>
      <c r="F188" s="120"/>
      <c r="G188" s="120"/>
      <c r="H188" s="120"/>
      <c r="I188" s="120"/>
      <c r="J188" s="121"/>
      <c r="K188" s="1"/>
      <c r="L188" s="1"/>
      <c r="M188" s="1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3" t="str">
        <f>IF(ISERROR(INDEX('3.Sınav'!$C$33:$AJ$282,MATCH(D188,'3.Sınav'!$D$33:$D$282,0),2)),"",INDEX('3.Sınav'!$C$33:$AJ$282,MATCH(D188,'3.Sınav'!$D$33:$D$282,0),34))</f>
        <v/>
      </c>
      <c r="AK188" s="23" t="str">
        <f t="shared" si="8"/>
        <v/>
      </c>
      <c r="AL188" s="66" t="str">
        <f t="shared" si="9"/>
        <v/>
      </c>
      <c r="AM188" s="35"/>
      <c r="AN188" s="35"/>
      <c r="AO188" s="35"/>
      <c r="AP188" s="35"/>
      <c r="AQ188" s="35"/>
      <c r="AV188" s="36">
        <f t="shared" si="10"/>
        <v>0</v>
      </c>
      <c r="CA188" s="6">
        <v>1</v>
      </c>
      <c r="CB188" s="43">
        <v>100</v>
      </c>
      <c r="CC188" s="43">
        <v>100</v>
      </c>
    </row>
    <row r="189" spans="2:81" ht="21.95" customHeight="1" x14ac:dyDescent="0.2">
      <c r="B189" s="25">
        <f>SUBTOTAL(109,$CA$1:CA189)</f>
        <v>157</v>
      </c>
      <c r="C189" s="19" t="str">
        <f>IF(ISERROR(INDEX(İsimler!$A$1:$C$1000,MATCH(D189,İsimler!$A$1:$A$1000,0),2)),"",INDEX(İsimler!$A$1:$C$1000,MATCH(D189,İsimler!$A$1:$A$1000,0),3))</f>
        <v/>
      </c>
      <c r="D189" s="1"/>
      <c r="E189" s="119" t="str">
        <f>IF(ISERROR(INDEX(İsimler!$A$1:$C$1000,MATCH(D189,İsimler!$A$1:$A$1000,0),2)),"",INDEX(İsimler!$A$1:$C$1000,MATCH(D189,İsimler!$A$1:$A$1000,0),2))</f>
        <v/>
      </c>
      <c r="F189" s="120"/>
      <c r="G189" s="120"/>
      <c r="H189" s="120"/>
      <c r="I189" s="120"/>
      <c r="J189" s="121"/>
      <c r="K189" s="1"/>
      <c r="L189" s="1"/>
      <c r="M189" s="1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3" t="str">
        <f>IF(ISERROR(INDEX('3.Sınav'!$C$33:$AJ$282,MATCH(D189,'3.Sınav'!$D$33:$D$282,0),2)),"",INDEX('3.Sınav'!$C$33:$AJ$282,MATCH(D189,'3.Sınav'!$D$33:$D$282,0),34))</f>
        <v/>
      </c>
      <c r="AK189" s="23" t="str">
        <f t="shared" si="8"/>
        <v/>
      </c>
      <c r="AL189" s="66" t="str">
        <f t="shared" si="9"/>
        <v/>
      </c>
      <c r="AM189" s="35"/>
      <c r="AN189" s="35"/>
      <c r="AO189" s="35"/>
      <c r="AP189" s="35"/>
      <c r="AQ189" s="35"/>
      <c r="AV189" s="36">
        <f t="shared" si="10"/>
        <v>0</v>
      </c>
      <c r="CA189" s="6">
        <v>1</v>
      </c>
      <c r="CB189" s="43">
        <v>100</v>
      </c>
      <c r="CC189" s="43">
        <v>100</v>
      </c>
    </row>
    <row r="190" spans="2:81" ht="21.95" customHeight="1" x14ac:dyDescent="0.2">
      <c r="B190" s="25">
        <f>SUBTOTAL(109,$CA$1:CA190)</f>
        <v>158</v>
      </c>
      <c r="C190" s="19" t="str">
        <f>IF(ISERROR(INDEX(İsimler!$A$1:$C$1000,MATCH(D190,İsimler!$A$1:$A$1000,0),2)),"",INDEX(İsimler!$A$1:$C$1000,MATCH(D190,İsimler!$A$1:$A$1000,0),3))</f>
        <v/>
      </c>
      <c r="D190" s="1"/>
      <c r="E190" s="119" t="str">
        <f>IF(ISERROR(INDEX(İsimler!$A$1:$C$1000,MATCH(D190,İsimler!$A$1:$A$1000,0),2)),"",INDEX(İsimler!$A$1:$C$1000,MATCH(D190,İsimler!$A$1:$A$1000,0),2))</f>
        <v/>
      </c>
      <c r="F190" s="120"/>
      <c r="G190" s="120"/>
      <c r="H190" s="120"/>
      <c r="I190" s="120"/>
      <c r="J190" s="121"/>
      <c r="K190" s="1"/>
      <c r="L190" s="1"/>
      <c r="M190" s="1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3" t="str">
        <f>IF(ISERROR(INDEX('3.Sınav'!$C$33:$AJ$282,MATCH(D190,'3.Sınav'!$D$33:$D$282,0),2)),"",INDEX('3.Sınav'!$C$33:$AJ$282,MATCH(D190,'3.Sınav'!$D$33:$D$282,0),34))</f>
        <v/>
      </c>
      <c r="AK190" s="23" t="str">
        <f t="shared" si="8"/>
        <v/>
      </c>
      <c r="AL190" s="66" t="str">
        <f t="shared" si="9"/>
        <v/>
      </c>
      <c r="AM190" s="35"/>
      <c r="AN190" s="35"/>
      <c r="AO190" s="35"/>
      <c r="AP190" s="35"/>
      <c r="AQ190" s="35"/>
      <c r="AV190" s="36">
        <f t="shared" si="10"/>
        <v>0</v>
      </c>
      <c r="CA190" s="6">
        <v>1</v>
      </c>
      <c r="CB190" s="43">
        <v>100</v>
      </c>
      <c r="CC190" s="43">
        <v>100</v>
      </c>
    </row>
    <row r="191" spans="2:81" ht="21.95" customHeight="1" x14ac:dyDescent="0.2">
      <c r="B191" s="25">
        <f>SUBTOTAL(109,$CA$1:CA191)</f>
        <v>159</v>
      </c>
      <c r="C191" s="19" t="str">
        <f>IF(ISERROR(INDEX(İsimler!$A$1:$C$1000,MATCH(D191,İsimler!$A$1:$A$1000,0),2)),"",INDEX(İsimler!$A$1:$C$1000,MATCH(D191,İsimler!$A$1:$A$1000,0),3))</f>
        <v/>
      </c>
      <c r="D191" s="1"/>
      <c r="E191" s="119" t="str">
        <f>IF(ISERROR(INDEX(İsimler!$A$1:$C$1000,MATCH(D191,İsimler!$A$1:$A$1000,0),2)),"",INDEX(İsimler!$A$1:$C$1000,MATCH(D191,İsimler!$A$1:$A$1000,0),2))</f>
        <v/>
      </c>
      <c r="F191" s="120"/>
      <c r="G191" s="120"/>
      <c r="H191" s="120"/>
      <c r="I191" s="120"/>
      <c r="J191" s="121"/>
      <c r="K191" s="1"/>
      <c r="L191" s="1"/>
      <c r="M191" s="1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3" t="str">
        <f>IF(ISERROR(INDEX('3.Sınav'!$C$33:$AJ$282,MATCH(D191,'3.Sınav'!$D$33:$D$282,0),2)),"",INDEX('3.Sınav'!$C$33:$AJ$282,MATCH(D191,'3.Sınav'!$D$33:$D$282,0),34))</f>
        <v/>
      </c>
      <c r="AK191" s="23" t="str">
        <f t="shared" si="8"/>
        <v/>
      </c>
      <c r="AL191" s="66" t="str">
        <f t="shared" si="9"/>
        <v/>
      </c>
      <c r="AM191" s="35"/>
      <c r="AN191" s="35"/>
      <c r="AO191" s="35"/>
      <c r="AP191" s="35"/>
      <c r="AQ191" s="35"/>
      <c r="AV191" s="36">
        <f t="shared" si="10"/>
        <v>0</v>
      </c>
      <c r="CA191" s="6">
        <v>1</v>
      </c>
      <c r="CB191" s="43">
        <v>100</v>
      </c>
      <c r="CC191" s="43">
        <v>100</v>
      </c>
    </row>
    <row r="192" spans="2:81" ht="21.95" customHeight="1" x14ac:dyDescent="0.2">
      <c r="B192" s="25">
        <f>SUBTOTAL(109,$CA$1:CA192)</f>
        <v>160</v>
      </c>
      <c r="C192" s="19" t="str">
        <f>IF(ISERROR(INDEX(İsimler!$A$1:$C$1000,MATCH(D192,İsimler!$A$1:$A$1000,0),2)),"",INDEX(İsimler!$A$1:$C$1000,MATCH(D192,İsimler!$A$1:$A$1000,0),3))</f>
        <v/>
      </c>
      <c r="D192" s="1"/>
      <c r="E192" s="119" t="str">
        <f>IF(ISERROR(INDEX(İsimler!$A$1:$C$1000,MATCH(D192,İsimler!$A$1:$A$1000,0),2)),"",INDEX(İsimler!$A$1:$C$1000,MATCH(D192,İsimler!$A$1:$A$1000,0),2))</f>
        <v/>
      </c>
      <c r="F192" s="120"/>
      <c r="G192" s="120"/>
      <c r="H192" s="120"/>
      <c r="I192" s="120"/>
      <c r="J192" s="121"/>
      <c r="K192" s="1"/>
      <c r="L192" s="1"/>
      <c r="M192" s="1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3" t="str">
        <f>IF(ISERROR(INDEX('3.Sınav'!$C$33:$AJ$282,MATCH(D192,'3.Sınav'!$D$33:$D$282,0),2)),"",INDEX('3.Sınav'!$C$33:$AJ$282,MATCH(D192,'3.Sınav'!$D$33:$D$282,0),34))</f>
        <v/>
      </c>
      <c r="AK192" s="23" t="str">
        <f t="shared" si="8"/>
        <v/>
      </c>
      <c r="AL192" s="66" t="str">
        <f t="shared" si="9"/>
        <v/>
      </c>
      <c r="AM192" s="35"/>
      <c r="AN192" s="35"/>
      <c r="AO192" s="35"/>
      <c r="AP192" s="35"/>
      <c r="AQ192" s="35"/>
      <c r="AV192" s="36">
        <f t="shared" si="10"/>
        <v>0</v>
      </c>
      <c r="CA192" s="6">
        <v>1</v>
      </c>
      <c r="CB192" s="43">
        <v>100</v>
      </c>
      <c r="CC192" s="43">
        <v>100</v>
      </c>
    </row>
    <row r="193" spans="2:81" ht="21.95" customHeight="1" x14ac:dyDescent="0.2">
      <c r="B193" s="25">
        <f>SUBTOTAL(109,$CA$1:CA193)</f>
        <v>161</v>
      </c>
      <c r="C193" s="19" t="str">
        <f>IF(ISERROR(INDEX(İsimler!$A$1:$C$1000,MATCH(D193,İsimler!$A$1:$A$1000,0),2)),"",INDEX(İsimler!$A$1:$C$1000,MATCH(D193,İsimler!$A$1:$A$1000,0),3))</f>
        <v/>
      </c>
      <c r="D193" s="1"/>
      <c r="E193" s="119" t="str">
        <f>IF(ISERROR(INDEX(İsimler!$A$1:$C$1000,MATCH(D193,İsimler!$A$1:$A$1000,0),2)),"",INDEX(İsimler!$A$1:$C$1000,MATCH(D193,İsimler!$A$1:$A$1000,0),2))</f>
        <v/>
      </c>
      <c r="F193" s="120"/>
      <c r="G193" s="120"/>
      <c r="H193" s="120"/>
      <c r="I193" s="120"/>
      <c r="J193" s="121"/>
      <c r="K193" s="1"/>
      <c r="L193" s="1"/>
      <c r="M193" s="1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3" t="str">
        <f>IF(ISERROR(INDEX('3.Sınav'!$C$33:$AJ$282,MATCH(D193,'3.Sınav'!$D$33:$D$282,0),2)),"",INDEX('3.Sınav'!$C$33:$AJ$282,MATCH(D193,'3.Sınav'!$D$33:$D$282,0),34))</f>
        <v/>
      </c>
      <c r="AK193" s="23" t="str">
        <f t="shared" si="8"/>
        <v/>
      </c>
      <c r="AL193" s="66" t="str">
        <f t="shared" si="9"/>
        <v/>
      </c>
      <c r="AM193" s="35"/>
      <c r="AN193" s="35"/>
      <c r="AO193" s="35"/>
      <c r="AP193" s="35"/>
      <c r="AQ193" s="35"/>
      <c r="AV193" s="36">
        <f t="shared" si="10"/>
        <v>0</v>
      </c>
      <c r="CA193" s="6">
        <v>1</v>
      </c>
      <c r="CB193" s="43">
        <v>100</v>
      </c>
      <c r="CC193" s="43">
        <v>100</v>
      </c>
    </row>
    <row r="194" spans="2:81" ht="21.95" customHeight="1" x14ac:dyDescent="0.2">
      <c r="B194" s="25">
        <f>SUBTOTAL(109,$CA$1:CA194)</f>
        <v>162</v>
      </c>
      <c r="C194" s="19" t="str">
        <f>IF(ISERROR(INDEX(İsimler!$A$1:$C$1000,MATCH(D194,İsimler!$A$1:$A$1000,0),2)),"",INDEX(İsimler!$A$1:$C$1000,MATCH(D194,İsimler!$A$1:$A$1000,0),3))</f>
        <v/>
      </c>
      <c r="D194" s="1"/>
      <c r="E194" s="119" t="str">
        <f>IF(ISERROR(INDEX(İsimler!$A$1:$C$1000,MATCH(D194,İsimler!$A$1:$A$1000,0),2)),"",INDEX(İsimler!$A$1:$C$1000,MATCH(D194,İsimler!$A$1:$A$1000,0),2))</f>
        <v/>
      </c>
      <c r="F194" s="120"/>
      <c r="G194" s="120"/>
      <c r="H194" s="120"/>
      <c r="I194" s="120"/>
      <c r="J194" s="121"/>
      <c r="K194" s="1"/>
      <c r="L194" s="1"/>
      <c r="M194" s="1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3" t="str">
        <f>IF(ISERROR(INDEX('3.Sınav'!$C$33:$AJ$282,MATCH(D194,'3.Sınav'!$D$33:$D$282,0),2)),"",INDEX('3.Sınav'!$C$33:$AJ$282,MATCH(D194,'3.Sınav'!$D$33:$D$282,0),34))</f>
        <v/>
      </c>
      <c r="AK194" s="23" t="str">
        <f t="shared" si="8"/>
        <v/>
      </c>
      <c r="AL194" s="66" t="str">
        <f t="shared" si="9"/>
        <v/>
      </c>
      <c r="AM194" s="35"/>
      <c r="AN194" s="35"/>
      <c r="AO194" s="35"/>
      <c r="AP194" s="35"/>
      <c r="AQ194" s="35"/>
      <c r="AV194" s="36">
        <f t="shared" si="10"/>
        <v>0</v>
      </c>
      <c r="CA194" s="6">
        <v>1</v>
      </c>
      <c r="CB194" s="43">
        <v>100</v>
      </c>
      <c r="CC194" s="43">
        <v>100</v>
      </c>
    </row>
    <row r="195" spans="2:81" ht="21.95" customHeight="1" x14ac:dyDescent="0.2">
      <c r="B195" s="25">
        <f>SUBTOTAL(109,$CA$1:CA195)</f>
        <v>163</v>
      </c>
      <c r="C195" s="19" t="str">
        <f>IF(ISERROR(INDEX(İsimler!$A$1:$C$1000,MATCH(D195,İsimler!$A$1:$A$1000,0),2)),"",INDEX(İsimler!$A$1:$C$1000,MATCH(D195,İsimler!$A$1:$A$1000,0),3))</f>
        <v/>
      </c>
      <c r="D195" s="1"/>
      <c r="E195" s="119" t="str">
        <f>IF(ISERROR(INDEX(İsimler!$A$1:$C$1000,MATCH(D195,İsimler!$A$1:$A$1000,0),2)),"",INDEX(İsimler!$A$1:$C$1000,MATCH(D195,İsimler!$A$1:$A$1000,0),2))</f>
        <v/>
      </c>
      <c r="F195" s="120"/>
      <c r="G195" s="120"/>
      <c r="H195" s="120"/>
      <c r="I195" s="120"/>
      <c r="J195" s="121"/>
      <c r="K195" s="1"/>
      <c r="L195" s="1"/>
      <c r="M195" s="1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3" t="str">
        <f>IF(ISERROR(INDEX('3.Sınav'!$C$33:$AJ$282,MATCH(D195,'3.Sınav'!$D$33:$D$282,0),2)),"",INDEX('3.Sınav'!$C$33:$AJ$282,MATCH(D195,'3.Sınav'!$D$33:$D$282,0),34))</f>
        <v/>
      </c>
      <c r="AK195" s="23" t="str">
        <f t="shared" si="8"/>
        <v/>
      </c>
      <c r="AL195" s="66" t="str">
        <f t="shared" si="9"/>
        <v/>
      </c>
      <c r="AM195" s="35"/>
      <c r="AN195" s="35"/>
      <c r="AO195" s="35"/>
      <c r="AP195" s="35"/>
      <c r="AQ195" s="35"/>
      <c r="AV195" s="36">
        <f t="shared" si="10"/>
        <v>0</v>
      </c>
      <c r="CA195" s="6">
        <v>1</v>
      </c>
      <c r="CB195" s="43">
        <v>100</v>
      </c>
      <c r="CC195" s="43">
        <v>100</v>
      </c>
    </row>
    <row r="196" spans="2:81" ht="21.95" customHeight="1" x14ac:dyDescent="0.2">
      <c r="B196" s="25">
        <f>SUBTOTAL(109,$CA$1:CA196)</f>
        <v>164</v>
      </c>
      <c r="C196" s="19" t="str">
        <f>IF(ISERROR(INDEX(İsimler!$A$1:$C$1000,MATCH(D196,İsimler!$A$1:$A$1000,0),2)),"",INDEX(İsimler!$A$1:$C$1000,MATCH(D196,İsimler!$A$1:$A$1000,0),3))</f>
        <v/>
      </c>
      <c r="D196" s="1"/>
      <c r="E196" s="119" t="str">
        <f>IF(ISERROR(INDEX(İsimler!$A$1:$C$1000,MATCH(D196,İsimler!$A$1:$A$1000,0),2)),"",INDEX(İsimler!$A$1:$C$1000,MATCH(D196,İsimler!$A$1:$A$1000,0),2))</f>
        <v/>
      </c>
      <c r="F196" s="120"/>
      <c r="G196" s="120"/>
      <c r="H196" s="120"/>
      <c r="I196" s="120"/>
      <c r="J196" s="121"/>
      <c r="K196" s="1"/>
      <c r="L196" s="1"/>
      <c r="M196" s="1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3" t="str">
        <f>IF(ISERROR(INDEX('3.Sınav'!$C$33:$AJ$282,MATCH(D196,'3.Sınav'!$D$33:$D$282,0),2)),"",INDEX('3.Sınav'!$C$33:$AJ$282,MATCH(D196,'3.Sınav'!$D$33:$D$282,0),34))</f>
        <v/>
      </c>
      <c r="AK196" s="23" t="str">
        <f t="shared" si="8"/>
        <v/>
      </c>
      <c r="AL196" s="66" t="str">
        <f t="shared" si="9"/>
        <v/>
      </c>
      <c r="AM196" s="35"/>
      <c r="AN196" s="35"/>
      <c r="AO196" s="35"/>
      <c r="AP196" s="35"/>
      <c r="AQ196" s="35"/>
      <c r="AV196" s="36">
        <f t="shared" si="10"/>
        <v>0</v>
      </c>
      <c r="CA196" s="6">
        <v>1</v>
      </c>
      <c r="CB196" s="43">
        <v>100</v>
      </c>
      <c r="CC196" s="43">
        <v>100</v>
      </c>
    </row>
    <row r="197" spans="2:81" ht="21.95" customHeight="1" x14ac:dyDescent="0.2">
      <c r="B197" s="25">
        <f>SUBTOTAL(109,$CA$1:CA197)</f>
        <v>165</v>
      </c>
      <c r="C197" s="19" t="str">
        <f>IF(ISERROR(INDEX(İsimler!$A$1:$C$1000,MATCH(D197,İsimler!$A$1:$A$1000,0),2)),"",INDEX(İsimler!$A$1:$C$1000,MATCH(D197,İsimler!$A$1:$A$1000,0),3))</f>
        <v/>
      </c>
      <c r="D197" s="1"/>
      <c r="E197" s="119" t="str">
        <f>IF(ISERROR(INDEX(İsimler!$A$1:$C$1000,MATCH(D197,İsimler!$A$1:$A$1000,0),2)),"",INDEX(İsimler!$A$1:$C$1000,MATCH(D197,İsimler!$A$1:$A$1000,0),2))</f>
        <v/>
      </c>
      <c r="F197" s="120"/>
      <c r="G197" s="120"/>
      <c r="H197" s="120"/>
      <c r="I197" s="120"/>
      <c r="J197" s="121"/>
      <c r="K197" s="1"/>
      <c r="L197" s="1"/>
      <c r="M197" s="1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3" t="str">
        <f>IF(ISERROR(INDEX('3.Sınav'!$C$33:$AJ$282,MATCH(D197,'3.Sınav'!$D$33:$D$282,0),2)),"",INDEX('3.Sınav'!$C$33:$AJ$282,MATCH(D197,'3.Sınav'!$D$33:$D$282,0),34))</f>
        <v/>
      </c>
      <c r="AK197" s="23" t="str">
        <f t="shared" si="8"/>
        <v/>
      </c>
      <c r="AL197" s="66" t="str">
        <f t="shared" si="9"/>
        <v/>
      </c>
      <c r="AM197" s="35"/>
      <c r="AN197" s="35"/>
      <c r="AO197" s="35"/>
      <c r="AP197" s="35"/>
      <c r="AQ197" s="35"/>
      <c r="AV197" s="36">
        <f t="shared" si="10"/>
        <v>0</v>
      </c>
      <c r="CA197" s="6">
        <v>1</v>
      </c>
      <c r="CB197" s="43">
        <v>100</v>
      </c>
      <c r="CC197" s="43">
        <v>100</v>
      </c>
    </row>
    <row r="198" spans="2:81" ht="21.95" customHeight="1" x14ac:dyDescent="0.2">
      <c r="B198" s="25">
        <f>SUBTOTAL(109,$CA$1:CA198)</f>
        <v>166</v>
      </c>
      <c r="C198" s="19" t="str">
        <f>IF(ISERROR(INDEX(İsimler!$A$1:$C$1000,MATCH(D198,İsimler!$A$1:$A$1000,0),2)),"",INDEX(İsimler!$A$1:$C$1000,MATCH(D198,İsimler!$A$1:$A$1000,0),3))</f>
        <v/>
      </c>
      <c r="D198" s="1"/>
      <c r="E198" s="119" t="str">
        <f>IF(ISERROR(INDEX(İsimler!$A$1:$C$1000,MATCH(D198,İsimler!$A$1:$A$1000,0),2)),"",INDEX(İsimler!$A$1:$C$1000,MATCH(D198,İsimler!$A$1:$A$1000,0),2))</f>
        <v/>
      </c>
      <c r="F198" s="120"/>
      <c r="G198" s="120"/>
      <c r="H198" s="120"/>
      <c r="I198" s="120"/>
      <c r="J198" s="121"/>
      <c r="K198" s="1"/>
      <c r="L198" s="1"/>
      <c r="M198" s="1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3" t="str">
        <f>IF(ISERROR(INDEX('3.Sınav'!$C$33:$AJ$282,MATCH(D198,'3.Sınav'!$D$33:$D$282,0),2)),"",INDEX('3.Sınav'!$C$33:$AJ$282,MATCH(D198,'3.Sınav'!$D$33:$D$282,0),34))</f>
        <v/>
      </c>
      <c r="AK198" s="23" t="str">
        <f t="shared" si="8"/>
        <v/>
      </c>
      <c r="AL198" s="66" t="str">
        <f t="shared" si="9"/>
        <v/>
      </c>
      <c r="AM198" s="35"/>
      <c r="AN198" s="35"/>
      <c r="AO198" s="35"/>
      <c r="AP198" s="35"/>
      <c r="AQ198" s="35"/>
      <c r="AV198" s="36">
        <f t="shared" si="10"/>
        <v>0</v>
      </c>
      <c r="CA198" s="6">
        <v>1</v>
      </c>
      <c r="CB198" s="43">
        <v>100</v>
      </c>
      <c r="CC198" s="43">
        <v>100</v>
      </c>
    </row>
    <row r="199" spans="2:81" ht="21.95" customHeight="1" x14ac:dyDescent="0.2">
      <c r="B199" s="25">
        <f>SUBTOTAL(109,$CA$1:CA199)</f>
        <v>167</v>
      </c>
      <c r="C199" s="19" t="str">
        <f>IF(ISERROR(INDEX(İsimler!$A$1:$C$1000,MATCH(D199,İsimler!$A$1:$A$1000,0),2)),"",INDEX(İsimler!$A$1:$C$1000,MATCH(D199,İsimler!$A$1:$A$1000,0),3))</f>
        <v/>
      </c>
      <c r="D199" s="1"/>
      <c r="E199" s="119" t="str">
        <f>IF(ISERROR(INDEX(İsimler!$A$1:$C$1000,MATCH(D199,İsimler!$A$1:$A$1000,0),2)),"",INDEX(İsimler!$A$1:$C$1000,MATCH(D199,İsimler!$A$1:$A$1000,0),2))</f>
        <v/>
      </c>
      <c r="F199" s="120"/>
      <c r="G199" s="120"/>
      <c r="H199" s="120"/>
      <c r="I199" s="120"/>
      <c r="J199" s="121"/>
      <c r="K199" s="1"/>
      <c r="L199" s="1"/>
      <c r="M199" s="1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3" t="str">
        <f>IF(ISERROR(INDEX('3.Sınav'!$C$33:$AJ$282,MATCH(D199,'3.Sınav'!$D$33:$D$282,0),2)),"",INDEX('3.Sınav'!$C$33:$AJ$282,MATCH(D199,'3.Sınav'!$D$33:$D$282,0),34))</f>
        <v/>
      </c>
      <c r="AK199" s="23" t="str">
        <f t="shared" si="8"/>
        <v/>
      </c>
      <c r="AL199" s="66" t="str">
        <f t="shared" si="9"/>
        <v/>
      </c>
      <c r="AM199" s="35"/>
      <c r="AN199" s="35"/>
      <c r="AO199" s="35"/>
      <c r="AP199" s="35"/>
      <c r="AQ199" s="35"/>
      <c r="AV199" s="36">
        <f t="shared" si="10"/>
        <v>0</v>
      </c>
      <c r="CA199" s="6">
        <v>1</v>
      </c>
      <c r="CB199" s="43">
        <v>100</v>
      </c>
      <c r="CC199" s="43">
        <v>100</v>
      </c>
    </row>
    <row r="200" spans="2:81" ht="21.95" customHeight="1" x14ac:dyDescent="0.2">
      <c r="B200" s="25">
        <f>SUBTOTAL(109,$CA$1:CA200)</f>
        <v>168</v>
      </c>
      <c r="C200" s="19" t="str">
        <f>IF(ISERROR(INDEX(İsimler!$A$1:$C$1000,MATCH(D200,İsimler!$A$1:$A$1000,0),2)),"",INDEX(İsimler!$A$1:$C$1000,MATCH(D200,İsimler!$A$1:$A$1000,0),3))</f>
        <v/>
      </c>
      <c r="D200" s="1"/>
      <c r="E200" s="119" t="str">
        <f>IF(ISERROR(INDEX(İsimler!$A$1:$C$1000,MATCH(D200,İsimler!$A$1:$A$1000,0),2)),"",INDEX(İsimler!$A$1:$C$1000,MATCH(D200,İsimler!$A$1:$A$1000,0),2))</f>
        <v/>
      </c>
      <c r="F200" s="120"/>
      <c r="G200" s="120"/>
      <c r="H200" s="120"/>
      <c r="I200" s="120"/>
      <c r="J200" s="121"/>
      <c r="K200" s="1"/>
      <c r="L200" s="1"/>
      <c r="M200" s="1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3" t="str">
        <f>IF(ISERROR(INDEX('3.Sınav'!$C$33:$AJ$282,MATCH(D200,'3.Sınav'!$D$33:$D$282,0),2)),"",INDEX('3.Sınav'!$C$33:$AJ$282,MATCH(D200,'3.Sınav'!$D$33:$D$282,0),34))</f>
        <v/>
      </c>
      <c r="AK200" s="23" t="str">
        <f t="shared" si="8"/>
        <v/>
      </c>
      <c r="AL200" s="66" t="str">
        <f t="shared" si="9"/>
        <v/>
      </c>
      <c r="AM200" s="35"/>
      <c r="AN200" s="35"/>
      <c r="AO200" s="35"/>
      <c r="AP200" s="35"/>
      <c r="AQ200" s="35"/>
      <c r="AV200" s="36">
        <f t="shared" si="10"/>
        <v>0</v>
      </c>
      <c r="CA200" s="6">
        <v>1</v>
      </c>
      <c r="CB200" s="43">
        <v>100</v>
      </c>
      <c r="CC200" s="43">
        <v>100</v>
      </c>
    </row>
    <row r="201" spans="2:81" ht="21.95" customHeight="1" x14ac:dyDescent="0.2">
      <c r="B201" s="25">
        <f>SUBTOTAL(109,$CA$1:CA201)</f>
        <v>169</v>
      </c>
      <c r="C201" s="19" t="str">
        <f>IF(ISERROR(INDEX(İsimler!$A$1:$C$1000,MATCH(D201,İsimler!$A$1:$A$1000,0),2)),"",INDEX(İsimler!$A$1:$C$1000,MATCH(D201,İsimler!$A$1:$A$1000,0),3))</f>
        <v/>
      </c>
      <c r="D201" s="1"/>
      <c r="E201" s="119" t="str">
        <f>IF(ISERROR(INDEX(İsimler!$A$1:$C$1000,MATCH(D201,İsimler!$A$1:$A$1000,0),2)),"",INDEX(İsimler!$A$1:$C$1000,MATCH(D201,İsimler!$A$1:$A$1000,0),2))</f>
        <v/>
      </c>
      <c r="F201" s="120"/>
      <c r="G201" s="120"/>
      <c r="H201" s="120"/>
      <c r="I201" s="120"/>
      <c r="J201" s="121"/>
      <c r="K201" s="1"/>
      <c r="L201" s="1"/>
      <c r="M201" s="1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3" t="str">
        <f>IF(ISERROR(INDEX('3.Sınav'!$C$33:$AJ$282,MATCH(D201,'3.Sınav'!$D$33:$D$282,0),2)),"",INDEX('3.Sınav'!$C$33:$AJ$282,MATCH(D201,'3.Sınav'!$D$33:$D$282,0),34))</f>
        <v/>
      </c>
      <c r="AK201" s="23" t="str">
        <f t="shared" si="8"/>
        <v/>
      </c>
      <c r="AL201" s="66" t="str">
        <f t="shared" si="9"/>
        <v/>
      </c>
      <c r="AM201" s="35"/>
      <c r="AN201" s="35"/>
      <c r="AO201" s="35"/>
      <c r="AP201" s="35"/>
      <c r="AQ201" s="35"/>
      <c r="AV201" s="36">
        <f t="shared" si="10"/>
        <v>0</v>
      </c>
      <c r="CA201" s="6">
        <v>1</v>
      </c>
      <c r="CB201" s="43">
        <v>100</v>
      </c>
      <c r="CC201" s="43">
        <v>100</v>
      </c>
    </row>
    <row r="202" spans="2:81" ht="21.95" customHeight="1" x14ac:dyDescent="0.2">
      <c r="B202" s="25">
        <f>SUBTOTAL(109,$CA$1:CA202)</f>
        <v>170</v>
      </c>
      <c r="C202" s="19" t="str">
        <f>IF(ISERROR(INDEX(İsimler!$A$1:$C$1000,MATCH(D202,İsimler!$A$1:$A$1000,0),2)),"",INDEX(İsimler!$A$1:$C$1000,MATCH(D202,İsimler!$A$1:$A$1000,0),3))</f>
        <v/>
      </c>
      <c r="D202" s="1"/>
      <c r="E202" s="119" t="str">
        <f>IF(ISERROR(INDEX(İsimler!$A$1:$C$1000,MATCH(D202,İsimler!$A$1:$A$1000,0),2)),"",INDEX(İsimler!$A$1:$C$1000,MATCH(D202,İsimler!$A$1:$A$1000,0),2))</f>
        <v/>
      </c>
      <c r="F202" s="120"/>
      <c r="G202" s="120"/>
      <c r="H202" s="120"/>
      <c r="I202" s="120"/>
      <c r="J202" s="121"/>
      <c r="K202" s="1"/>
      <c r="L202" s="1"/>
      <c r="M202" s="1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3" t="str">
        <f>IF(ISERROR(INDEX('3.Sınav'!$C$33:$AJ$282,MATCH(D202,'3.Sınav'!$D$33:$D$282,0),2)),"",INDEX('3.Sınav'!$C$33:$AJ$282,MATCH(D202,'3.Sınav'!$D$33:$D$282,0),34))</f>
        <v/>
      </c>
      <c r="AK202" s="23" t="str">
        <f t="shared" si="8"/>
        <v/>
      </c>
      <c r="AL202" s="66" t="str">
        <f t="shared" si="9"/>
        <v/>
      </c>
      <c r="AM202" s="35"/>
      <c r="AN202" s="35"/>
      <c r="AO202" s="35"/>
      <c r="AP202" s="35"/>
      <c r="AQ202" s="35"/>
      <c r="AV202" s="36">
        <f t="shared" si="10"/>
        <v>0</v>
      </c>
      <c r="CA202" s="6">
        <v>1</v>
      </c>
      <c r="CB202" s="43">
        <v>100</v>
      </c>
      <c r="CC202" s="43">
        <v>100</v>
      </c>
    </row>
    <row r="203" spans="2:81" ht="21.95" customHeight="1" x14ac:dyDescent="0.2">
      <c r="B203" s="25">
        <f>SUBTOTAL(109,$CA$1:CA203)</f>
        <v>171</v>
      </c>
      <c r="C203" s="19" t="str">
        <f>IF(ISERROR(INDEX(İsimler!$A$1:$C$1000,MATCH(D203,İsimler!$A$1:$A$1000,0),2)),"",INDEX(İsimler!$A$1:$C$1000,MATCH(D203,İsimler!$A$1:$A$1000,0),3))</f>
        <v/>
      </c>
      <c r="D203" s="1"/>
      <c r="E203" s="119" t="str">
        <f>IF(ISERROR(INDEX(İsimler!$A$1:$C$1000,MATCH(D203,İsimler!$A$1:$A$1000,0),2)),"",INDEX(İsimler!$A$1:$C$1000,MATCH(D203,İsimler!$A$1:$A$1000,0),2))</f>
        <v/>
      </c>
      <c r="F203" s="120"/>
      <c r="G203" s="120"/>
      <c r="H203" s="120"/>
      <c r="I203" s="120"/>
      <c r="J203" s="121"/>
      <c r="K203" s="1"/>
      <c r="L203" s="1"/>
      <c r="M203" s="1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3" t="str">
        <f>IF(ISERROR(INDEX('3.Sınav'!$C$33:$AJ$282,MATCH(D203,'3.Sınav'!$D$33:$D$282,0),2)),"",INDEX('3.Sınav'!$C$33:$AJ$282,MATCH(D203,'3.Sınav'!$D$33:$D$282,0),34))</f>
        <v/>
      </c>
      <c r="AK203" s="23" t="str">
        <f t="shared" si="8"/>
        <v/>
      </c>
      <c r="AL203" s="66" t="str">
        <f t="shared" si="9"/>
        <v/>
      </c>
      <c r="AM203" s="35"/>
      <c r="AN203" s="35"/>
      <c r="AO203" s="35"/>
      <c r="AP203" s="35"/>
      <c r="AQ203" s="35"/>
      <c r="AV203" s="36">
        <f t="shared" si="10"/>
        <v>0</v>
      </c>
      <c r="CA203" s="6">
        <v>1</v>
      </c>
      <c r="CB203" s="43">
        <v>100</v>
      </c>
      <c r="CC203" s="43">
        <v>100</v>
      </c>
    </row>
    <row r="204" spans="2:81" ht="21.95" customHeight="1" x14ac:dyDescent="0.2">
      <c r="B204" s="25">
        <f>SUBTOTAL(109,$CA$1:CA204)</f>
        <v>172</v>
      </c>
      <c r="C204" s="19" t="str">
        <f>IF(ISERROR(INDEX(İsimler!$A$1:$C$1000,MATCH(D204,İsimler!$A$1:$A$1000,0),2)),"",INDEX(İsimler!$A$1:$C$1000,MATCH(D204,İsimler!$A$1:$A$1000,0),3))</f>
        <v/>
      </c>
      <c r="D204" s="1"/>
      <c r="E204" s="119" t="str">
        <f>IF(ISERROR(INDEX(İsimler!$A$1:$C$1000,MATCH(D204,İsimler!$A$1:$A$1000,0),2)),"",INDEX(İsimler!$A$1:$C$1000,MATCH(D204,İsimler!$A$1:$A$1000,0),2))</f>
        <v/>
      </c>
      <c r="F204" s="120"/>
      <c r="G204" s="120"/>
      <c r="H204" s="120"/>
      <c r="I204" s="120"/>
      <c r="J204" s="121"/>
      <c r="K204" s="1"/>
      <c r="L204" s="1"/>
      <c r="M204" s="1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3" t="str">
        <f>IF(ISERROR(INDEX('3.Sınav'!$C$33:$AJ$282,MATCH(D204,'3.Sınav'!$D$33:$D$282,0),2)),"",INDEX('3.Sınav'!$C$33:$AJ$282,MATCH(D204,'3.Sınav'!$D$33:$D$282,0),34))</f>
        <v/>
      </c>
      <c r="AK204" s="23" t="str">
        <f t="shared" si="8"/>
        <v/>
      </c>
      <c r="AL204" s="66" t="str">
        <f t="shared" si="9"/>
        <v/>
      </c>
      <c r="AM204" s="35"/>
      <c r="AN204" s="35"/>
      <c r="AO204" s="35"/>
      <c r="AP204" s="35"/>
      <c r="AQ204" s="35"/>
      <c r="AV204" s="36">
        <f t="shared" si="10"/>
        <v>0</v>
      </c>
      <c r="CA204" s="6">
        <v>1</v>
      </c>
      <c r="CB204" s="43">
        <v>100</v>
      </c>
      <c r="CC204" s="43">
        <v>100</v>
      </c>
    </row>
    <row r="205" spans="2:81" ht="21.95" customHeight="1" x14ac:dyDescent="0.2">
      <c r="B205" s="25">
        <f>SUBTOTAL(109,$CA$1:CA205)</f>
        <v>173</v>
      </c>
      <c r="C205" s="19" t="str">
        <f>IF(ISERROR(INDEX(İsimler!$A$1:$C$1000,MATCH(D205,İsimler!$A$1:$A$1000,0),2)),"",INDEX(İsimler!$A$1:$C$1000,MATCH(D205,İsimler!$A$1:$A$1000,0),3))</f>
        <v/>
      </c>
      <c r="D205" s="1"/>
      <c r="E205" s="119" t="str">
        <f>IF(ISERROR(INDEX(İsimler!$A$1:$C$1000,MATCH(D205,İsimler!$A$1:$A$1000,0),2)),"",INDEX(İsimler!$A$1:$C$1000,MATCH(D205,İsimler!$A$1:$A$1000,0),2))</f>
        <v/>
      </c>
      <c r="F205" s="120"/>
      <c r="G205" s="120"/>
      <c r="H205" s="120"/>
      <c r="I205" s="120"/>
      <c r="J205" s="121"/>
      <c r="K205" s="1"/>
      <c r="L205" s="1"/>
      <c r="M205" s="1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3" t="str">
        <f>IF(ISERROR(INDEX('3.Sınav'!$C$33:$AJ$282,MATCH(D205,'3.Sınav'!$D$33:$D$282,0),2)),"",INDEX('3.Sınav'!$C$33:$AJ$282,MATCH(D205,'3.Sınav'!$D$33:$D$282,0),34))</f>
        <v/>
      </c>
      <c r="AK205" s="23" t="str">
        <f t="shared" si="8"/>
        <v/>
      </c>
      <c r="AL205" s="66" t="str">
        <f t="shared" si="9"/>
        <v/>
      </c>
      <c r="AM205" s="35"/>
      <c r="AN205" s="35"/>
      <c r="AO205" s="35"/>
      <c r="AP205" s="35"/>
      <c r="AQ205" s="35"/>
      <c r="AV205" s="36">
        <f t="shared" si="10"/>
        <v>0</v>
      </c>
      <c r="CA205" s="6">
        <v>1</v>
      </c>
      <c r="CB205" s="43">
        <v>100</v>
      </c>
      <c r="CC205" s="43">
        <v>100</v>
      </c>
    </row>
    <row r="206" spans="2:81" ht="21.95" customHeight="1" x14ac:dyDescent="0.2">
      <c r="B206" s="25">
        <f>SUBTOTAL(109,$CA$1:CA206)</f>
        <v>174</v>
      </c>
      <c r="C206" s="19" t="str">
        <f>IF(ISERROR(INDEX(İsimler!$A$1:$C$1000,MATCH(D206,İsimler!$A$1:$A$1000,0),2)),"",INDEX(İsimler!$A$1:$C$1000,MATCH(D206,İsimler!$A$1:$A$1000,0),3))</f>
        <v/>
      </c>
      <c r="D206" s="1"/>
      <c r="E206" s="119" t="str">
        <f>IF(ISERROR(INDEX(İsimler!$A$1:$C$1000,MATCH(D206,İsimler!$A$1:$A$1000,0),2)),"",INDEX(İsimler!$A$1:$C$1000,MATCH(D206,İsimler!$A$1:$A$1000,0),2))</f>
        <v/>
      </c>
      <c r="F206" s="120"/>
      <c r="G206" s="120"/>
      <c r="H206" s="120"/>
      <c r="I206" s="120"/>
      <c r="J206" s="121"/>
      <c r="K206" s="1"/>
      <c r="L206" s="1"/>
      <c r="M206" s="1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3" t="str">
        <f>IF(ISERROR(INDEX('3.Sınav'!$C$33:$AJ$282,MATCH(D206,'3.Sınav'!$D$33:$D$282,0),2)),"",INDEX('3.Sınav'!$C$33:$AJ$282,MATCH(D206,'3.Sınav'!$D$33:$D$282,0),34))</f>
        <v/>
      </c>
      <c r="AK206" s="23" t="str">
        <f t="shared" si="8"/>
        <v/>
      </c>
      <c r="AL206" s="66" t="str">
        <f t="shared" si="9"/>
        <v/>
      </c>
      <c r="AM206" s="35"/>
      <c r="AN206" s="35"/>
      <c r="AO206" s="35"/>
      <c r="AP206" s="35"/>
      <c r="AQ206" s="35"/>
      <c r="AV206" s="36">
        <f t="shared" si="10"/>
        <v>0</v>
      </c>
      <c r="CA206" s="6">
        <v>1</v>
      </c>
      <c r="CB206" s="43">
        <v>100</v>
      </c>
      <c r="CC206" s="43">
        <v>100</v>
      </c>
    </row>
    <row r="207" spans="2:81" ht="21.95" customHeight="1" x14ac:dyDescent="0.2">
      <c r="B207" s="25">
        <f>SUBTOTAL(109,$CA$1:CA207)</f>
        <v>175</v>
      </c>
      <c r="C207" s="19" t="str">
        <f>IF(ISERROR(INDEX(İsimler!$A$1:$C$1000,MATCH(D207,İsimler!$A$1:$A$1000,0),2)),"",INDEX(İsimler!$A$1:$C$1000,MATCH(D207,İsimler!$A$1:$A$1000,0),3))</f>
        <v/>
      </c>
      <c r="D207" s="1"/>
      <c r="E207" s="119" t="str">
        <f>IF(ISERROR(INDEX(İsimler!$A$1:$C$1000,MATCH(D207,İsimler!$A$1:$A$1000,0),2)),"",INDEX(İsimler!$A$1:$C$1000,MATCH(D207,İsimler!$A$1:$A$1000,0),2))</f>
        <v/>
      </c>
      <c r="F207" s="120"/>
      <c r="G207" s="120"/>
      <c r="H207" s="120"/>
      <c r="I207" s="120"/>
      <c r="J207" s="121"/>
      <c r="K207" s="1"/>
      <c r="L207" s="1"/>
      <c r="M207" s="1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3" t="str">
        <f>IF(ISERROR(INDEX('3.Sınav'!$C$33:$AJ$282,MATCH(D207,'3.Sınav'!$D$33:$D$282,0),2)),"",INDEX('3.Sınav'!$C$33:$AJ$282,MATCH(D207,'3.Sınav'!$D$33:$D$282,0),34))</f>
        <v/>
      </c>
      <c r="AK207" s="23" t="str">
        <f t="shared" si="8"/>
        <v/>
      </c>
      <c r="AL207" s="66" t="str">
        <f t="shared" si="9"/>
        <v/>
      </c>
      <c r="AM207" s="35"/>
      <c r="AN207" s="35"/>
      <c r="AO207" s="35"/>
      <c r="AP207" s="35"/>
      <c r="AQ207" s="35"/>
      <c r="AV207" s="36">
        <f t="shared" si="10"/>
        <v>0</v>
      </c>
      <c r="CA207" s="6">
        <v>1</v>
      </c>
      <c r="CB207" s="43">
        <v>100</v>
      </c>
      <c r="CC207" s="43">
        <v>100</v>
      </c>
    </row>
    <row r="208" spans="2:81" ht="21.95" customHeight="1" x14ac:dyDescent="0.2">
      <c r="B208" s="25">
        <f>SUBTOTAL(109,$CA$1:CA208)</f>
        <v>176</v>
      </c>
      <c r="C208" s="19" t="str">
        <f>IF(ISERROR(INDEX(İsimler!$A$1:$C$1000,MATCH(D208,İsimler!$A$1:$A$1000,0),2)),"",INDEX(İsimler!$A$1:$C$1000,MATCH(D208,İsimler!$A$1:$A$1000,0),3))</f>
        <v/>
      </c>
      <c r="D208" s="1"/>
      <c r="E208" s="119" t="str">
        <f>IF(ISERROR(INDEX(İsimler!$A$1:$C$1000,MATCH(D208,İsimler!$A$1:$A$1000,0),2)),"",INDEX(İsimler!$A$1:$C$1000,MATCH(D208,İsimler!$A$1:$A$1000,0),2))</f>
        <v/>
      </c>
      <c r="F208" s="120"/>
      <c r="G208" s="120"/>
      <c r="H208" s="120"/>
      <c r="I208" s="120"/>
      <c r="J208" s="121"/>
      <c r="K208" s="1"/>
      <c r="L208" s="1"/>
      <c r="M208" s="1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3" t="str">
        <f>IF(ISERROR(INDEX('3.Sınav'!$C$33:$AJ$282,MATCH(D208,'3.Sınav'!$D$33:$D$282,0),2)),"",INDEX('3.Sınav'!$C$33:$AJ$282,MATCH(D208,'3.Sınav'!$D$33:$D$282,0),34))</f>
        <v/>
      </c>
      <c r="AK208" s="23" t="str">
        <f t="shared" si="8"/>
        <v/>
      </c>
      <c r="AL208" s="66" t="str">
        <f t="shared" si="9"/>
        <v/>
      </c>
      <c r="AM208" s="35"/>
      <c r="AN208" s="35"/>
      <c r="AO208" s="35"/>
      <c r="AP208" s="35"/>
      <c r="AQ208" s="35"/>
      <c r="AV208" s="36">
        <f t="shared" si="10"/>
        <v>0</v>
      </c>
      <c r="CA208" s="6">
        <v>1</v>
      </c>
      <c r="CB208" s="43">
        <v>100</v>
      </c>
      <c r="CC208" s="43">
        <v>100</v>
      </c>
    </row>
    <row r="209" spans="2:81" ht="21.95" customHeight="1" x14ac:dyDescent="0.2">
      <c r="B209" s="25">
        <f>SUBTOTAL(109,$CA$1:CA209)</f>
        <v>177</v>
      </c>
      <c r="C209" s="19" t="str">
        <f>IF(ISERROR(INDEX(İsimler!$A$1:$C$1000,MATCH(D209,İsimler!$A$1:$A$1000,0),2)),"",INDEX(İsimler!$A$1:$C$1000,MATCH(D209,İsimler!$A$1:$A$1000,0),3))</f>
        <v/>
      </c>
      <c r="D209" s="1"/>
      <c r="E209" s="119" t="str">
        <f>IF(ISERROR(INDEX(İsimler!$A$1:$C$1000,MATCH(D209,İsimler!$A$1:$A$1000,0),2)),"",INDEX(İsimler!$A$1:$C$1000,MATCH(D209,İsimler!$A$1:$A$1000,0),2))</f>
        <v/>
      </c>
      <c r="F209" s="120"/>
      <c r="G209" s="120"/>
      <c r="H209" s="120"/>
      <c r="I209" s="120"/>
      <c r="J209" s="121"/>
      <c r="K209" s="1"/>
      <c r="L209" s="1"/>
      <c r="M209" s="1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3" t="str">
        <f>IF(ISERROR(INDEX('3.Sınav'!$C$33:$AJ$282,MATCH(D209,'3.Sınav'!$D$33:$D$282,0),2)),"",INDEX('3.Sınav'!$C$33:$AJ$282,MATCH(D209,'3.Sınav'!$D$33:$D$282,0),34))</f>
        <v/>
      </c>
      <c r="AK209" s="23" t="str">
        <f t="shared" si="8"/>
        <v/>
      </c>
      <c r="AL209" s="66" t="str">
        <f t="shared" si="9"/>
        <v/>
      </c>
      <c r="AM209" s="35"/>
      <c r="AN209" s="35"/>
      <c r="AO209" s="35"/>
      <c r="AP209" s="35"/>
      <c r="AQ209" s="35"/>
      <c r="AV209" s="36">
        <f t="shared" si="10"/>
        <v>0</v>
      </c>
      <c r="CA209" s="6">
        <v>1</v>
      </c>
      <c r="CB209" s="43">
        <v>100</v>
      </c>
      <c r="CC209" s="43">
        <v>100</v>
      </c>
    </row>
    <row r="210" spans="2:81" ht="21.95" customHeight="1" x14ac:dyDescent="0.2">
      <c r="B210" s="25">
        <f>SUBTOTAL(109,$CA$1:CA210)</f>
        <v>178</v>
      </c>
      <c r="C210" s="19" t="str">
        <f>IF(ISERROR(INDEX(İsimler!$A$1:$C$1000,MATCH(D210,İsimler!$A$1:$A$1000,0),2)),"",INDEX(İsimler!$A$1:$C$1000,MATCH(D210,İsimler!$A$1:$A$1000,0),3))</f>
        <v/>
      </c>
      <c r="D210" s="1"/>
      <c r="E210" s="119" t="str">
        <f>IF(ISERROR(INDEX(İsimler!$A$1:$C$1000,MATCH(D210,İsimler!$A$1:$A$1000,0),2)),"",INDEX(İsimler!$A$1:$C$1000,MATCH(D210,İsimler!$A$1:$A$1000,0),2))</f>
        <v/>
      </c>
      <c r="F210" s="120"/>
      <c r="G210" s="120"/>
      <c r="H210" s="120"/>
      <c r="I210" s="120"/>
      <c r="J210" s="121"/>
      <c r="K210" s="1"/>
      <c r="L210" s="1"/>
      <c r="M210" s="1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3" t="str">
        <f>IF(ISERROR(INDEX('3.Sınav'!$C$33:$AJ$282,MATCH(D210,'3.Sınav'!$D$33:$D$282,0),2)),"",INDEX('3.Sınav'!$C$33:$AJ$282,MATCH(D210,'3.Sınav'!$D$33:$D$282,0),34))</f>
        <v/>
      </c>
      <c r="AK210" s="23" t="str">
        <f t="shared" si="8"/>
        <v/>
      </c>
      <c r="AL210" s="66" t="str">
        <f t="shared" si="9"/>
        <v/>
      </c>
      <c r="AM210" s="35"/>
      <c r="AN210" s="35"/>
      <c r="AO210" s="35"/>
      <c r="AP210" s="35"/>
      <c r="AQ210" s="35"/>
      <c r="AV210" s="36">
        <f t="shared" si="10"/>
        <v>0</v>
      </c>
      <c r="CA210" s="6">
        <v>1</v>
      </c>
      <c r="CB210" s="43">
        <v>100</v>
      </c>
      <c r="CC210" s="43">
        <v>100</v>
      </c>
    </row>
    <row r="211" spans="2:81" ht="21.95" customHeight="1" x14ac:dyDescent="0.2">
      <c r="B211" s="25">
        <f>SUBTOTAL(109,$CA$1:CA211)</f>
        <v>179</v>
      </c>
      <c r="C211" s="19" t="str">
        <f>IF(ISERROR(INDEX(İsimler!$A$1:$C$1000,MATCH(D211,İsimler!$A$1:$A$1000,0),2)),"",INDEX(İsimler!$A$1:$C$1000,MATCH(D211,İsimler!$A$1:$A$1000,0),3))</f>
        <v/>
      </c>
      <c r="D211" s="1"/>
      <c r="E211" s="119" t="str">
        <f>IF(ISERROR(INDEX(İsimler!$A$1:$C$1000,MATCH(D211,İsimler!$A$1:$A$1000,0),2)),"",INDEX(İsimler!$A$1:$C$1000,MATCH(D211,İsimler!$A$1:$A$1000,0),2))</f>
        <v/>
      </c>
      <c r="F211" s="120"/>
      <c r="G211" s="120"/>
      <c r="H211" s="120"/>
      <c r="I211" s="120"/>
      <c r="J211" s="121"/>
      <c r="K211" s="1"/>
      <c r="L211" s="1"/>
      <c r="M211" s="1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3" t="str">
        <f>IF(ISERROR(INDEX('3.Sınav'!$C$33:$AJ$282,MATCH(D211,'3.Sınav'!$D$33:$D$282,0),2)),"",INDEX('3.Sınav'!$C$33:$AJ$282,MATCH(D211,'3.Sınav'!$D$33:$D$282,0),34))</f>
        <v/>
      </c>
      <c r="AK211" s="23" t="str">
        <f t="shared" si="8"/>
        <v/>
      </c>
      <c r="AL211" s="66" t="str">
        <f t="shared" si="9"/>
        <v/>
      </c>
      <c r="AM211" s="35"/>
      <c r="AN211" s="35"/>
      <c r="AO211" s="35"/>
      <c r="AP211" s="35"/>
      <c r="AQ211" s="35"/>
      <c r="AV211" s="36">
        <f t="shared" si="10"/>
        <v>0</v>
      </c>
      <c r="CA211" s="6">
        <v>1</v>
      </c>
      <c r="CB211" s="43">
        <v>100</v>
      </c>
      <c r="CC211" s="43">
        <v>100</v>
      </c>
    </row>
    <row r="212" spans="2:81" ht="21.95" customHeight="1" x14ac:dyDescent="0.2">
      <c r="B212" s="25">
        <f>SUBTOTAL(109,$CA$1:CA212)</f>
        <v>180</v>
      </c>
      <c r="C212" s="19" t="str">
        <f>IF(ISERROR(INDEX(İsimler!$A$1:$C$1000,MATCH(D212,İsimler!$A$1:$A$1000,0),2)),"",INDEX(İsimler!$A$1:$C$1000,MATCH(D212,İsimler!$A$1:$A$1000,0),3))</f>
        <v/>
      </c>
      <c r="D212" s="1"/>
      <c r="E212" s="119" t="str">
        <f>IF(ISERROR(INDEX(İsimler!$A$1:$C$1000,MATCH(D212,İsimler!$A$1:$A$1000,0),2)),"",INDEX(İsimler!$A$1:$C$1000,MATCH(D212,İsimler!$A$1:$A$1000,0),2))</f>
        <v/>
      </c>
      <c r="F212" s="120"/>
      <c r="G212" s="120"/>
      <c r="H212" s="120"/>
      <c r="I212" s="120"/>
      <c r="J212" s="121"/>
      <c r="K212" s="1"/>
      <c r="L212" s="1"/>
      <c r="M212" s="1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3" t="str">
        <f>IF(ISERROR(INDEX('3.Sınav'!$C$33:$AJ$282,MATCH(D212,'3.Sınav'!$D$33:$D$282,0),2)),"",INDEX('3.Sınav'!$C$33:$AJ$282,MATCH(D212,'3.Sınav'!$D$33:$D$282,0),34))</f>
        <v/>
      </c>
      <c r="AK212" s="23" t="str">
        <f t="shared" si="8"/>
        <v/>
      </c>
      <c r="AL212" s="66" t="str">
        <f t="shared" si="9"/>
        <v/>
      </c>
      <c r="AM212" s="35"/>
      <c r="AN212" s="35"/>
      <c r="AO212" s="35"/>
      <c r="AP212" s="35"/>
      <c r="AQ212" s="35"/>
      <c r="AV212" s="36">
        <f t="shared" si="10"/>
        <v>0</v>
      </c>
      <c r="CA212" s="6">
        <v>1</v>
      </c>
      <c r="CB212" s="43">
        <v>100</v>
      </c>
      <c r="CC212" s="43">
        <v>100</v>
      </c>
    </row>
    <row r="213" spans="2:81" ht="21.95" customHeight="1" x14ac:dyDescent="0.2">
      <c r="B213" s="25">
        <f>SUBTOTAL(109,$CA$1:CA213)</f>
        <v>181</v>
      </c>
      <c r="C213" s="19" t="str">
        <f>IF(ISERROR(INDEX(İsimler!$A$1:$C$1000,MATCH(D213,İsimler!$A$1:$A$1000,0),2)),"",INDEX(İsimler!$A$1:$C$1000,MATCH(D213,İsimler!$A$1:$A$1000,0),3))</f>
        <v/>
      </c>
      <c r="D213" s="1"/>
      <c r="E213" s="119" t="str">
        <f>IF(ISERROR(INDEX(İsimler!$A$1:$C$1000,MATCH(D213,İsimler!$A$1:$A$1000,0),2)),"",INDEX(İsimler!$A$1:$C$1000,MATCH(D213,İsimler!$A$1:$A$1000,0),2))</f>
        <v/>
      </c>
      <c r="F213" s="120"/>
      <c r="G213" s="120"/>
      <c r="H213" s="120"/>
      <c r="I213" s="120"/>
      <c r="J213" s="121"/>
      <c r="K213" s="1"/>
      <c r="L213" s="1"/>
      <c r="M213" s="1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3" t="str">
        <f>IF(ISERROR(INDEX('3.Sınav'!$C$33:$AJ$282,MATCH(D213,'3.Sınav'!$D$33:$D$282,0),2)),"",INDEX('3.Sınav'!$C$33:$AJ$282,MATCH(D213,'3.Sınav'!$D$33:$D$282,0),34))</f>
        <v/>
      </c>
      <c r="AK213" s="23" t="str">
        <f t="shared" si="8"/>
        <v/>
      </c>
      <c r="AL213" s="66" t="str">
        <f t="shared" si="9"/>
        <v/>
      </c>
      <c r="AM213" s="35"/>
      <c r="AN213" s="35"/>
      <c r="AO213" s="35"/>
      <c r="AP213" s="35"/>
      <c r="AQ213" s="35"/>
      <c r="AV213" s="36">
        <f t="shared" si="10"/>
        <v>0</v>
      </c>
      <c r="CA213" s="6">
        <v>1</v>
      </c>
      <c r="CB213" s="43">
        <v>100</v>
      </c>
      <c r="CC213" s="43">
        <v>100</v>
      </c>
    </row>
    <row r="214" spans="2:81" ht="21.95" customHeight="1" x14ac:dyDescent="0.2">
      <c r="B214" s="25">
        <f>SUBTOTAL(109,$CA$1:CA214)</f>
        <v>182</v>
      </c>
      <c r="C214" s="19" t="str">
        <f>IF(ISERROR(INDEX(İsimler!$A$1:$C$1000,MATCH(D214,İsimler!$A$1:$A$1000,0),2)),"",INDEX(İsimler!$A$1:$C$1000,MATCH(D214,İsimler!$A$1:$A$1000,0),3))</f>
        <v/>
      </c>
      <c r="D214" s="1"/>
      <c r="E214" s="119" t="str">
        <f>IF(ISERROR(INDEX(İsimler!$A$1:$C$1000,MATCH(D214,İsimler!$A$1:$A$1000,0),2)),"",INDEX(İsimler!$A$1:$C$1000,MATCH(D214,İsimler!$A$1:$A$1000,0),2))</f>
        <v/>
      </c>
      <c r="F214" s="120"/>
      <c r="G214" s="120"/>
      <c r="H214" s="120"/>
      <c r="I214" s="120"/>
      <c r="J214" s="121"/>
      <c r="K214" s="1"/>
      <c r="L214" s="1"/>
      <c r="M214" s="1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3" t="str">
        <f>IF(ISERROR(INDEX('3.Sınav'!$C$33:$AJ$282,MATCH(D214,'3.Sınav'!$D$33:$D$282,0),2)),"",INDEX('3.Sınav'!$C$33:$AJ$282,MATCH(D214,'3.Sınav'!$D$33:$D$282,0),34))</f>
        <v/>
      </c>
      <c r="AK214" s="23" t="str">
        <f t="shared" si="8"/>
        <v/>
      </c>
      <c r="AL214" s="66" t="str">
        <f t="shared" si="9"/>
        <v/>
      </c>
      <c r="AM214" s="35"/>
      <c r="AN214" s="35"/>
      <c r="AO214" s="35"/>
      <c r="AP214" s="35"/>
      <c r="AQ214" s="35"/>
      <c r="AV214" s="36">
        <f t="shared" si="10"/>
        <v>0</v>
      </c>
      <c r="CA214" s="6">
        <v>1</v>
      </c>
      <c r="CB214" s="43">
        <v>100</v>
      </c>
      <c r="CC214" s="43">
        <v>100</v>
      </c>
    </row>
    <row r="215" spans="2:81" ht="21.95" customHeight="1" x14ac:dyDescent="0.2">
      <c r="B215" s="25">
        <f>SUBTOTAL(109,$CA$1:CA215)</f>
        <v>183</v>
      </c>
      <c r="C215" s="19" t="str">
        <f>IF(ISERROR(INDEX(İsimler!$A$1:$C$1000,MATCH(D215,İsimler!$A$1:$A$1000,0),2)),"",INDEX(İsimler!$A$1:$C$1000,MATCH(D215,İsimler!$A$1:$A$1000,0),3))</f>
        <v/>
      </c>
      <c r="D215" s="1"/>
      <c r="E215" s="119" t="str">
        <f>IF(ISERROR(INDEX(İsimler!$A$1:$C$1000,MATCH(D215,İsimler!$A$1:$A$1000,0),2)),"",INDEX(İsimler!$A$1:$C$1000,MATCH(D215,İsimler!$A$1:$A$1000,0),2))</f>
        <v/>
      </c>
      <c r="F215" s="120"/>
      <c r="G215" s="120"/>
      <c r="H215" s="120"/>
      <c r="I215" s="120"/>
      <c r="J215" s="121"/>
      <c r="K215" s="1"/>
      <c r="L215" s="1"/>
      <c r="M215" s="1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3" t="str">
        <f>IF(ISERROR(INDEX('3.Sınav'!$C$33:$AJ$282,MATCH(D215,'3.Sınav'!$D$33:$D$282,0),2)),"",INDEX('3.Sınav'!$C$33:$AJ$282,MATCH(D215,'3.Sınav'!$D$33:$D$282,0),34))</f>
        <v/>
      </c>
      <c r="AK215" s="23" t="str">
        <f t="shared" si="8"/>
        <v/>
      </c>
      <c r="AL215" s="66" t="str">
        <f t="shared" si="9"/>
        <v/>
      </c>
      <c r="AM215" s="35"/>
      <c r="AN215" s="35"/>
      <c r="AO215" s="35"/>
      <c r="AP215" s="35"/>
      <c r="AQ215" s="35"/>
      <c r="AV215" s="36">
        <f t="shared" si="10"/>
        <v>0</v>
      </c>
      <c r="CA215" s="6">
        <v>1</v>
      </c>
      <c r="CB215" s="43">
        <v>100</v>
      </c>
      <c r="CC215" s="43">
        <v>100</v>
      </c>
    </row>
    <row r="216" spans="2:81" ht="21.95" customHeight="1" x14ac:dyDescent="0.2">
      <c r="B216" s="25">
        <f>SUBTOTAL(109,$CA$1:CA216)</f>
        <v>184</v>
      </c>
      <c r="C216" s="19" t="str">
        <f>IF(ISERROR(INDEX(İsimler!$A$1:$C$1000,MATCH(D216,İsimler!$A$1:$A$1000,0),2)),"",INDEX(İsimler!$A$1:$C$1000,MATCH(D216,İsimler!$A$1:$A$1000,0),3))</f>
        <v/>
      </c>
      <c r="D216" s="1"/>
      <c r="E216" s="119" t="str">
        <f>IF(ISERROR(INDEX(İsimler!$A$1:$C$1000,MATCH(D216,İsimler!$A$1:$A$1000,0),2)),"",INDEX(İsimler!$A$1:$C$1000,MATCH(D216,İsimler!$A$1:$A$1000,0),2))</f>
        <v/>
      </c>
      <c r="F216" s="120"/>
      <c r="G216" s="120"/>
      <c r="H216" s="120"/>
      <c r="I216" s="120"/>
      <c r="J216" s="121"/>
      <c r="K216" s="1"/>
      <c r="L216" s="1"/>
      <c r="M216" s="1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3" t="str">
        <f>IF(ISERROR(INDEX('3.Sınav'!$C$33:$AJ$282,MATCH(D216,'3.Sınav'!$D$33:$D$282,0),2)),"",INDEX('3.Sınav'!$C$33:$AJ$282,MATCH(D216,'3.Sınav'!$D$33:$D$282,0),34))</f>
        <v/>
      </c>
      <c r="AK216" s="23" t="str">
        <f t="shared" si="8"/>
        <v/>
      </c>
      <c r="AL216" s="66" t="str">
        <f t="shared" si="9"/>
        <v/>
      </c>
      <c r="AM216" s="35"/>
      <c r="AN216" s="35"/>
      <c r="AO216" s="35"/>
      <c r="AP216" s="35"/>
      <c r="AQ216" s="35"/>
      <c r="AV216" s="36">
        <f t="shared" si="10"/>
        <v>0</v>
      </c>
      <c r="CA216" s="6">
        <v>1</v>
      </c>
      <c r="CB216" s="43">
        <v>100</v>
      </c>
      <c r="CC216" s="43">
        <v>100</v>
      </c>
    </row>
    <row r="217" spans="2:81" ht="21.95" customHeight="1" x14ac:dyDescent="0.2">
      <c r="B217" s="25">
        <f>SUBTOTAL(109,$CA$1:CA217)</f>
        <v>185</v>
      </c>
      <c r="C217" s="19" t="str">
        <f>IF(ISERROR(INDEX(İsimler!$A$1:$C$1000,MATCH(D217,İsimler!$A$1:$A$1000,0),2)),"",INDEX(İsimler!$A$1:$C$1000,MATCH(D217,İsimler!$A$1:$A$1000,0),3))</f>
        <v/>
      </c>
      <c r="D217" s="1"/>
      <c r="E217" s="119" t="str">
        <f>IF(ISERROR(INDEX(İsimler!$A$1:$C$1000,MATCH(D217,İsimler!$A$1:$A$1000,0),2)),"",INDEX(İsimler!$A$1:$C$1000,MATCH(D217,İsimler!$A$1:$A$1000,0),2))</f>
        <v/>
      </c>
      <c r="F217" s="120"/>
      <c r="G217" s="120"/>
      <c r="H217" s="120"/>
      <c r="I217" s="120"/>
      <c r="J217" s="121"/>
      <c r="K217" s="1"/>
      <c r="L217" s="1"/>
      <c r="M217" s="1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3" t="str">
        <f>IF(ISERROR(INDEX('3.Sınav'!$C$33:$AJ$282,MATCH(D217,'3.Sınav'!$D$33:$D$282,0),2)),"",INDEX('3.Sınav'!$C$33:$AJ$282,MATCH(D217,'3.Sınav'!$D$33:$D$282,0),34))</f>
        <v/>
      </c>
      <c r="AK217" s="23" t="str">
        <f t="shared" si="8"/>
        <v/>
      </c>
      <c r="AL217" s="66" t="str">
        <f t="shared" si="9"/>
        <v/>
      </c>
      <c r="AM217" s="35"/>
      <c r="AN217" s="35"/>
      <c r="AO217" s="35"/>
      <c r="AP217" s="35"/>
      <c r="AQ217" s="35"/>
      <c r="AV217" s="36">
        <f t="shared" si="10"/>
        <v>0</v>
      </c>
      <c r="CA217" s="6">
        <v>1</v>
      </c>
      <c r="CB217" s="43">
        <v>100</v>
      </c>
      <c r="CC217" s="43">
        <v>100</v>
      </c>
    </row>
    <row r="218" spans="2:81" ht="21.95" customHeight="1" x14ac:dyDescent="0.2">
      <c r="B218" s="25">
        <f>SUBTOTAL(109,$CA$1:CA218)</f>
        <v>186</v>
      </c>
      <c r="C218" s="19" t="str">
        <f>IF(ISERROR(INDEX(İsimler!$A$1:$C$1000,MATCH(D218,İsimler!$A$1:$A$1000,0),2)),"",INDEX(İsimler!$A$1:$C$1000,MATCH(D218,İsimler!$A$1:$A$1000,0),3))</f>
        <v/>
      </c>
      <c r="D218" s="1"/>
      <c r="E218" s="119" t="str">
        <f>IF(ISERROR(INDEX(İsimler!$A$1:$C$1000,MATCH(D218,İsimler!$A$1:$A$1000,0),2)),"",INDEX(İsimler!$A$1:$C$1000,MATCH(D218,İsimler!$A$1:$A$1000,0),2))</f>
        <v/>
      </c>
      <c r="F218" s="120"/>
      <c r="G218" s="120"/>
      <c r="H218" s="120"/>
      <c r="I218" s="120"/>
      <c r="J218" s="121"/>
      <c r="K218" s="1"/>
      <c r="L218" s="1"/>
      <c r="M218" s="1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3" t="str">
        <f>IF(ISERROR(INDEX('3.Sınav'!$C$33:$AJ$282,MATCH(D218,'3.Sınav'!$D$33:$D$282,0),2)),"",INDEX('3.Sınav'!$C$33:$AJ$282,MATCH(D218,'3.Sınav'!$D$33:$D$282,0),34))</f>
        <v/>
      </c>
      <c r="AK218" s="23" t="str">
        <f t="shared" si="8"/>
        <v/>
      </c>
      <c r="AL218" s="66" t="str">
        <f t="shared" si="9"/>
        <v/>
      </c>
      <c r="AM218" s="35"/>
      <c r="AN218" s="35"/>
      <c r="AO218" s="35"/>
      <c r="AP218" s="35"/>
      <c r="AQ218" s="35"/>
      <c r="AV218" s="36">
        <f t="shared" si="10"/>
        <v>0</v>
      </c>
      <c r="CA218" s="6">
        <v>1</v>
      </c>
      <c r="CB218" s="43">
        <v>100</v>
      </c>
      <c r="CC218" s="43">
        <v>100</v>
      </c>
    </row>
    <row r="219" spans="2:81" ht="21.95" customHeight="1" x14ac:dyDescent="0.2">
      <c r="B219" s="25">
        <f>SUBTOTAL(109,$CA$1:CA219)</f>
        <v>187</v>
      </c>
      <c r="C219" s="19" t="str">
        <f>IF(ISERROR(INDEX(İsimler!$A$1:$C$1000,MATCH(D219,İsimler!$A$1:$A$1000,0),2)),"",INDEX(İsimler!$A$1:$C$1000,MATCH(D219,İsimler!$A$1:$A$1000,0),3))</f>
        <v/>
      </c>
      <c r="D219" s="1"/>
      <c r="E219" s="119" t="str">
        <f>IF(ISERROR(INDEX(İsimler!$A$1:$C$1000,MATCH(D219,İsimler!$A$1:$A$1000,0),2)),"",INDEX(İsimler!$A$1:$C$1000,MATCH(D219,İsimler!$A$1:$A$1000,0),2))</f>
        <v/>
      </c>
      <c r="F219" s="120"/>
      <c r="G219" s="120"/>
      <c r="H219" s="120"/>
      <c r="I219" s="120"/>
      <c r="J219" s="121"/>
      <c r="K219" s="1"/>
      <c r="L219" s="1"/>
      <c r="M219" s="1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3" t="str">
        <f>IF(ISERROR(INDEX('3.Sınav'!$C$33:$AJ$282,MATCH(D219,'3.Sınav'!$D$33:$D$282,0),2)),"",INDEX('3.Sınav'!$C$33:$AJ$282,MATCH(D219,'3.Sınav'!$D$33:$D$282,0),34))</f>
        <v/>
      </c>
      <c r="AK219" s="23" t="str">
        <f t="shared" si="8"/>
        <v/>
      </c>
      <c r="AL219" s="66" t="str">
        <f t="shared" si="9"/>
        <v/>
      </c>
      <c r="AM219" s="35"/>
      <c r="AN219" s="35"/>
      <c r="AO219" s="35"/>
      <c r="AP219" s="35"/>
      <c r="AQ219" s="35"/>
      <c r="AV219" s="36">
        <f t="shared" si="10"/>
        <v>0</v>
      </c>
      <c r="CA219" s="6">
        <v>1</v>
      </c>
      <c r="CB219" s="43">
        <v>100</v>
      </c>
      <c r="CC219" s="43">
        <v>100</v>
      </c>
    </row>
    <row r="220" spans="2:81" ht="21.95" customHeight="1" x14ac:dyDescent="0.2">
      <c r="B220" s="25">
        <f>SUBTOTAL(109,$CA$1:CA220)</f>
        <v>188</v>
      </c>
      <c r="C220" s="19" t="str">
        <f>IF(ISERROR(INDEX(İsimler!$A$1:$C$1000,MATCH(D220,İsimler!$A$1:$A$1000,0),2)),"",INDEX(İsimler!$A$1:$C$1000,MATCH(D220,İsimler!$A$1:$A$1000,0),3))</f>
        <v/>
      </c>
      <c r="D220" s="1"/>
      <c r="E220" s="119" t="str">
        <f>IF(ISERROR(INDEX(İsimler!$A$1:$C$1000,MATCH(D220,İsimler!$A$1:$A$1000,0),2)),"",INDEX(İsimler!$A$1:$C$1000,MATCH(D220,İsimler!$A$1:$A$1000,0),2))</f>
        <v/>
      </c>
      <c r="F220" s="120"/>
      <c r="G220" s="120"/>
      <c r="H220" s="120"/>
      <c r="I220" s="120"/>
      <c r="J220" s="121"/>
      <c r="K220" s="1"/>
      <c r="L220" s="1"/>
      <c r="M220" s="1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3" t="str">
        <f>IF(ISERROR(INDEX('3.Sınav'!$C$33:$AJ$282,MATCH(D220,'3.Sınav'!$D$33:$D$282,0),2)),"",INDEX('3.Sınav'!$C$33:$AJ$282,MATCH(D220,'3.Sınav'!$D$33:$D$282,0),34))</f>
        <v/>
      </c>
      <c r="AK220" s="23" t="str">
        <f t="shared" si="8"/>
        <v/>
      </c>
      <c r="AL220" s="66" t="str">
        <f t="shared" si="9"/>
        <v/>
      </c>
      <c r="AM220" s="35"/>
      <c r="AN220" s="35"/>
      <c r="AO220" s="35"/>
      <c r="AP220" s="35"/>
      <c r="AQ220" s="35"/>
      <c r="AV220" s="36">
        <f t="shared" si="10"/>
        <v>0</v>
      </c>
      <c r="CA220" s="6">
        <v>1</v>
      </c>
      <c r="CB220" s="43">
        <v>100</v>
      </c>
      <c r="CC220" s="43">
        <v>100</v>
      </c>
    </row>
    <row r="221" spans="2:81" ht="21.95" customHeight="1" x14ac:dyDescent="0.2">
      <c r="B221" s="25">
        <f>SUBTOTAL(109,$CA$1:CA221)</f>
        <v>189</v>
      </c>
      <c r="C221" s="19" t="str">
        <f>IF(ISERROR(INDEX(İsimler!$A$1:$C$1000,MATCH(D221,İsimler!$A$1:$A$1000,0),2)),"",INDEX(İsimler!$A$1:$C$1000,MATCH(D221,İsimler!$A$1:$A$1000,0),3))</f>
        <v/>
      </c>
      <c r="D221" s="1"/>
      <c r="E221" s="119" t="str">
        <f>IF(ISERROR(INDEX(İsimler!$A$1:$C$1000,MATCH(D221,İsimler!$A$1:$A$1000,0),2)),"",INDEX(İsimler!$A$1:$C$1000,MATCH(D221,İsimler!$A$1:$A$1000,0),2))</f>
        <v/>
      </c>
      <c r="F221" s="120"/>
      <c r="G221" s="120"/>
      <c r="H221" s="120"/>
      <c r="I221" s="120"/>
      <c r="J221" s="121"/>
      <c r="K221" s="1"/>
      <c r="L221" s="1"/>
      <c r="M221" s="1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3" t="str">
        <f>IF(ISERROR(INDEX('3.Sınav'!$C$33:$AJ$282,MATCH(D221,'3.Sınav'!$D$33:$D$282,0),2)),"",INDEX('3.Sınav'!$C$33:$AJ$282,MATCH(D221,'3.Sınav'!$D$33:$D$282,0),34))</f>
        <v/>
      </c>
      <c r="AK221" s="23" t="str">
        <f t="shared" si="8"/>
        <v/>
      </c>
      <c r="AL221" s="66" t="str">
        <f t="shared" si="9"/>
        <v/>
      </c>
      <c r="AM221" s="35"/>
      <c r="AN221" s="35"/>
      <c r="AO221" s="35"/>
      <c r="AP221" s="35"/>
      <c r="AQ221" s="35"/>
      <c r="AV221" s="36">
        <f t="shared" si="10"/>
        <v>0</v>
      </c>
      <c r="CA221" s="6">
        <v>1</v>
      </c>
      <c r="CB221" s="43">
        <v>100</v>
      </c>
      <c r="CC221" s="43">
        <v>100</v>
      </c>
    </row>
    <row r="222" spans="2:81" ht="21.95" customHeight="1" x14ac:dyDescent="0.2">
      <c r="B222" s="25">
        <f>SUBTOTAL(109,$CA$1:CA222)</f>
        <v>190</v>
      </c>
      <c r="C222" s="19" t="str">
        <f>IF(ISERROR(INDEX(İsimler!$A$1:$C$1000,MATCH(D222,İsimler!$A$1:$A$1000,0),2)),"",INDEX(İsimler!$A$1:$C$1000,MATCH(D222,İsimler!$A$1:$A$1000,0),3))</f>
        <v/>
      </c>
      <c r="D222" s="1"/>
      <c r="E222" s="119" t="str">
        <f>IF(ISERROR(INDEX(İsimler!$A$1:$C$1000,MATCH(D222,İsimler!$A$1:$A$1000,0),2)),"",INDEX(İsimler!$A$1:$C$1000,MATCH(D222,İsimler!$A$1:$A$1000,0),2))</f>
        <v/>
      </c>
      <c r="F222" s="120"/>
      <c r="G222" s="120"/>
      <c r="H222" s="120"/>
      <c r="I222" s="120"/>
      <c r="J222" s="121"/>
      <c r="K222" s="1"/>
      <c r="L222" s="1"/>
      <c r="M222" s="1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3" t="str">
        <f>IF(ISERROR(INDEX('3.Sınav'!$C$33:$AJ$282,MATCH(D222,'3.Sınav'!$D$33:$D$282,0),2)),"",INDEX('3.Sınav'!$C$33:$AJ$282,MATCH(D222,'3.Sınav'!$D$33:$D$282,0),34))</f>
        <v/>
      </c>
      <c r="AK222" s="23" t="str">
        <f t="shared" si="8"/>
        <v/>
      </c>
      <c r="AL222" s="66" t="str">
        <f t="shared" si="9"/>
        <v/>
      </c>
      <c r="AM222" s="35"/>
      <c r="AN222" s="35"/>
      <c r="AO222" s="35"/>
      <c r="AP222" s="35"/>
      <c r="AQ222" s="35"/>
      <c r="AV222" s="36">
        <f t="shared" si="10"/>
        <v>0</v>
      </c>
      <c r="CA222" s="6">
        <v>1</v>
      </c>
      <c r="CB222" s="43">
        <v>100</v>
      </c>
      <c r="CC222" s="43">
        <v>100</v>
      </c>
    </row>
    <row r="223" spans="2:81" ht="21.95" customHeight="1" x14ac:dyDescent="0.2">
      <c r="B223" s="25">
        <f>SUBTOTAL(109,$CA$1:CA223)</f>
        <v>191</v>
      </c>
      <c r="C223" s="19" t="str">
        <f>IF(ISERROR(INDEX(İsimler!$A$1:$C$1000,MATCH(D223,İsimler!$A$1:$A$1000,0),2)),"",INDEX(İsimler!$A$1:$C$1000,MATCH(D223,İsimler!$A$1:$A$1000,0),3))</f>
        <v/>
      </c>
      <c r="D223" s="1"/>
      <c r="E223" s="119" t="str">
        <f>IF(ISERROR(INDEX(İsimler!$A$1:$C$1000,MATCH(D223,İsimler!$A$1:$A$1000,0),2)),"",INDEX(İsimler!$A$1:$C$1000,MATCH(D223,İsimler!$A$1:$A$1000,0),2))</f>
        <v/>
      </c>
      <c r="F223" s="120"/>
      <c r="G223" s="120"/>
      <c r="H223" s="120"/>
      <c r="I223" s="120"/>
      <c r="J223" s="121"/>
      <c r="K223" s="1"/>
      <c r="L223" s="1"/>
      <c r="M223" s="1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3" t="str">
        <f>IF(ISERROR(INDEX('3.Sınav'!$C$33:$AJ$282,MATCH(D223,'3.Sınav'!$D$33:$D$282,0),2)),"",INDEX('3.Sınav'!$C$33:$AJ$282,MATCH(D223,'3.Sınav'!$D$33:$D$282,0),34))</f>
        <v/>
      </c>
      <c r="AK223" s="23" t="str">
        <f t="shared" si="8"/>
        <v/>
      </c>
      <c r="AL223" s="66" t="str">
        <f t="shared" si="9"/>
        <v/>
      </c>
      <c r="AM223" s="35"/>
      <c r="AN223" s="35"/>
      <c r="AO223" s="35"/>
      <c r="AP223" s="35"/>
      <c r="AQ223" s="35"/>
      <c r="AV223" s="36">
        <f t="shared" si="10"/>
        <v>0</v>
      </c>
      <c r="CA223" s="6">
        <v>1</v>
      </c>
      <c r="CB223" s="43">
        <v>100</v>
      </c>
      <c r="CC223" s="43">
        <v>100</v>
      </c>
    </row>
    <row r="224" spans="2:81" ht="21.95" customHeight="1" x14ac:dyDescent="0.2">
      <c r="B224" s="25">
        <f>SUBTOTAL(109,$CA$1:CA224)</f>
        <v>192</v>
      </c>
      <c r="C224" s="19" t="str">
        <f>IF(ISERROR(INDEX(İsimler!$A$1:$C$1000,MATCH(D224,İsimler!$A$1:$A$1000,0),2)),"",INDEX(İsimler!$A$1:$C$1000,MATCH(D224,İsimler!$A$1:$A$1000,0),3))</f>
        <v/>
      </c>
      <c r="D224" s="1"/>
      <c r="E224" s="119" t="str">
        <f>IF(ISERROR(INDEX(İsimler!$A$1:$C$1000,MATCH(D224,İsimler!$A$1:$A$1000,0),2)),"",INDEX(İsimler!$A$1:$C$1000,MATCH(D224,İsimler!$A$1:$A$1000,0),2))</f>
        <v/>
      </c>
      <c r="F224" s="120"/>
      <c r="G224" s="120"/>
      <c r="H224" s="120"/>
      <c r="I224" s="120"/>
      <c r="J224" s="121"/>
      <c r="K224" s="1"/>
      <c r="L224" s="1"/>
      <c r="M224" s="1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3" t="str">
        <f>IF(ISERROR(INDEX('3.Sınav'!$C$33:$AJ$282,MATCH(D224,'3.Sınav'!$D$33:$D$282,0),2)),"",INDEX('3.Sınav'!$C$33:$AJ$282,MATCH(D224,'3.Sınav'!$D$33:$D$282,0),34))</f>
        <v/>
      </c>
      <c r="AK224" s="23" t="str">
        <f t="shared" si="8"/>
        <v/>
      </c>
      <c r="AL224" s="66" t="str">
        <f t="shared" si="9"/>
        <v/>
      </c>
      <c r="AM224" s="35"/>
      <c r="AN224" s="35"/>
      <c r="AO224" s="35"/>
      <c r="AP224" s="35"/>
      <c r="AQ224" s="35"/>
      <c r="AV224" s="36">
        <f t="shared" si="10"/>
        <v>0</v>
      </c>
      <c r="CA224" s="6">
        <v>1</v>
      </c>
      <c r="CB224" s="43">
        <v>100</v>
      </c>
      <c r="CC224" s="43">
        <v>100</v>
      </c>
    </row>
    <row r="225" spans="2:81" ht="21.95" customHeight="1" x14ac:dyDescent="0.2">
      <c r="B225" s="25">
        <f>SUBTOTAL(109,$CA$1:CA225)</f>
        <v>193</v>
      </c>
      <c r="C225" s="19" t="str">
        <f>IF(ISERROR(INDEX(İsimler!$A$1:$C$1000,MATCH(D225,İsimler!$A$1:$A$1000,0),2)),"",INDEX(İsimler!$A$1:$C$1000,MATCH(D225,İsimler!$A$1:$A$1000,0),3))</f>
        <v/>
      </c>
      <c r="D225" s="1"/>
      <c r="E225" s="119" t="str">
        <f>IF(ISERROR(INDEX(İsimler!$A$1:$C$1000,MATCH(D225,İsimler!$A$1:$A$1000,0),2)),"",INDEX(İsimler!$A$1:$C$1000,MATCH(D225,İsimler!$A$1:$A$1000,0),2))</f>
        <v/>
      </c>
      <c r="F225" s="120"/>
      <c r="G225" s="120"/>
      <c r="H225" s="120"/>
      <c r="I225" s="120"/>
      <c r="J225" s="121"/>
      <c r="K225" s="1"/>
      <c r="L225" s="1"/>
      <c r="M225" s="1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3" t="str">
        <f>IF(ISERROR(INDEX('3.Sınav'!$C$33:$AJ$282,MATCH(D225,'3.Sınav'!$D$33:$D$282,0),2)),"",INDEX('3.Sınav'!$C$33:$AJ$282,MATCH(D225,'3.Sınav'!$D$33:$D$282,0),34))</f>
        <v/>
      </c>
      <c r="AK225" s="23" t="str">
        <f t="shared" ref="AK225:AK282" si="11">IF(E225="","",SUM(K225:AI225))</f>
        <v/>
      </c>
      <c r="AL225" s="66" t="str">
        <f t="shared" ref="AL225:AL282" si="12">IF(E225="","",MAX(AJ225:AK225))</f>
        <v/>
      </c>
      <c r="AM225" s="35"/>
      <c r="AN225" s="35"/>
      <c r="AO225" s="35"/>
      <c r="AP225" s="35"/>
      <c r="AQ225" s="35"/>
      <c r="AV225" s="36">
        <f t="shared" ref="AV225:AV282" si="13">SUM(K225:AI225)</f>
        <v>0</v>
      </c>
      <c r="CA225" s="6">
        <v>1</v>
      </c>
      <c r="CB225" s="43">
        <v>100</v>
      </c>
      <c r="CC225" s="43">
        <v>100</v>
      </c>
    </row>
    <row r="226" spans="2:81" ht="21.95" customHeight="1" x14ac:dyDescent="0.2">
      <c r="B226" s="25">
        <f>SUBTOTAL(109,$CA$1:CA226)</f>
        <v>194</v>
      </c>
      <c r="C226" s="19" t="str">
        <f>IF(ISERROR(INDEX(İsimler!$A$1:$C$1000,MATCH(D226,İsimler!$A$1:$A$1000,0),2)),"",INDEX(İsimler!$A$1:$C$1000,MATCH(D226,İsimler!$A$1:$A$1000,0),3))</f>
        <v/>
      </c>
      <c r="D226" s="1"/>
      <c r="E226" s="119" t="str">
        <f>IF(ISERROR(INDEX(İsimler!$A$1:$C$1000,MATCH(D226,İsimler!$A$1:$A$1000,0),2)),"",INDEX(İsimler!$A$1:$C$1000,MATCH(D226,İsimler!$A$1:$A$1000,0),2))</f>
        <v/>
      </c>
      <c r="F226" s="120"/>
      <c r="G226" s="120"/>
      <c r="H226" s="120"/>
      <c r="I226" s="120"/>
      <c r="J226" s="121"/>
      <c r="K226" s="1"/>
      <c r="L226" s="1"/>
      <c r="M226" s="1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3" t="str">
        <f>IF(ISERROR(INDEX('3.Sınav'!$C$33:$AJ$282,MATCH(D226,'3.Sınav'!$D$33:$D$282,0),2)),"",INDEX('3.Sınav'!$C$33:$AJ$282,MATCH(D226,'3.Sınav'!$D$33:$D$282,0),34))</f>
        <v/>
      </c>
      <c r="AK226" s="23" t="str">
        <f t="shared" si="11"/>
        <v/>
      </c>
      <c r="AL226" s="66" t="str">
        <f t="shared" si="12"/>
        <v/>
      </c>
      <c r="AM226" s="35"/>
      <c r="AN226" s="35"/>
      <c r="AO226" s="35"/>
      <c r="AP226" s="35"/>
      <c r="AQ226" s="35"/>
      <c r="AV226" s="36">
        <f t="shared" si="13"/>
        <v>0</v>
      </c>
      <c r="CA226" s="6">
        <v>1</v>
      </c>
      <c r="CB226" s="43">
        <v>100</v>
      </c>
      <c r="CC226" s="43">
        <v>100</v>
      </c>
    </row>
    <row r="227" spans="2:81" ht="21.95" customHeight="1" x14ac:dyDescent="0.2">
      <c r="B227" s="25">
        <f>SUBTOTAL(109,$CA$1:CA227)</f>
        <v>195</v>
      </c>
      <c r="C227" s="19" t="str">
        <f>IF(ISERROR(INDEX(İsimler!$A$1:$C$1000,MATCH(D227,İsimler!$A$1:$A$1000,0),2)),"",INDEX(İsimler!$A$1:$C$1000,MATCH(D227,İsimler!$A$1:$A$1000,0),3))</f>
        <v/>
      </c>
      <c r="D227" s="1"/>
      <c r="E227" s="119" t="str">
        <f>IF(ISERROR(INDEX(İsimler!$A$1:$C$1000,MATCH(D227,İsimler!$A$1:$A$1000,0),2)),"",INDEX(İsimler!$A$1:$C$1000,MATCH(D227,İsimler!$A$1:$A$1000,0),2))</f>
        <v/>
      </c>
      <c r="F227" s="120"/>
      <c r="G227" s="120"/>
      <c r="H227" s="120"/>
      <c r="I227" s="120"/>
      <c r="J227" s="121"/>
      <c r="K227" s="1"/>
      <c r="L227" s="1"/>
      <c r="M227" s="1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3" t="str">
        <f>IF(ISERROR(INDEX('3.Sınav'!$C$33:$AJ$282,MATCH(D227,'3.Sınav'!$D$33:$D$282,0),2)),"",INDEX('3.Sınav'!$C$33:$AJ$282,MATCH(D227,'3.Sınav'!$D$33:$D$282,0),34))</f>
        <v/>
      </c>
      <c r="AK227" s="23" t="str">
        <f t="shared" si="11"/>
        <v/>
      </c>
      <c r="AL227" s="66" t="str">
        <f t="shared" si="12"/>
        <v/>
      </c>
      <c r="AM227" s="35"/>
      <c r="AN227" s="35"/>
      <c r="AO227" s="35"/>
      <c r="AP227" s="35"/>
      <c r="AQ227" s="35"/>
      <c r="AV227" s="36">
        <f t="shared" si="13"/>
        <v>0</v>
      </c>
      <c r="CA227" s="6">
        <v>1</v>
      </c>
      <c r="CB227" s="43">
        <v>100</v>
      </c>
      <c r="CC227" s="43">
        <v>100</v>
      </c>
    </row>
    <row r="228" spans="2:81" ht="21.95" customHeight="1" x14ac:dyDescent="0.2">
      <c r="B228" s="25">
        <f>SUBTOTAL(109,$CA$1:CA228)</f>
        <v>196</v>
      </c>
      <c r="C228" s="19" t="str">
        <f>IF(ISERROR(INDEX(İsimler!$A$1:$C$1000,MATCH(D228,İsimler!$A$1:$A$1000,0),2)),"",INDEX(İsimler!$A$1:$C$1000,MATCH(D228,İsimler!$A$1:$A$1000,0),3))</f>
        <v/>
      </c>
      <c r="D228" s="1"/>
      <c r="E228" s="119" t="str">
        <f>IF(ISERROR(INDEX(İsimler!$A$1:$C$1000,MATCH(D228,İsimler!$A$1:$A$1000,0),2)),"",INDEX(İsimler!$A$1:$C$1000,MATCH(D228,İsimler!$A$1:$A$1000,0),2))</f>
        <v/>
      </c>
      <c r="F228" s="120"/>
      <c r="G228" s="120"/>
      <c r="H228" s="120"/>
      <c r="I228" s="120"/>
      <c r="J228" s="121"/>
      <c r="K228" s="1"/>
      <c r="L228" s="1"/>
      <c r="M228" s="1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3" t="str">
        <f>IF(ISERROR(INDEX('3.Sınav'!$C$33:$AJ$282,MATCH(D228,'3.Sınav'!$D$33:$D$282,0),2)),"",INDEX('3.Sınav'!$C$33:$AJ$282,MATCH(D228,'3.Sınav'!$D$33:$D$282,0),34))</f>
        <v/>
      </c>
      <c r="AK228" s="23" t="str">
        <f t="shared" si="11"/>
        <v/>
      </c>
      <c r="AL228" s="66" t="str">
        <f t="shared" si="12"/>
        <v/>
      </c>
      <c r="AM228" s="35"/>
      <c r="AN228" s="35"/>
      <c r="AO228" s="35"/>
      <c r="AP228" s="35"/>
      <c r="AQ228" s="35"/>
      <c r="AV228" s="36">
        <f t="shared" si="13"/>
        <v>0</v>
      </c>
      <c r="CA228" s="6">
        <v>1</v>
      </c>
      <c r="CB228" s="43">
        <v>100</v>
      </c>
      <c r="CC228" s="43">
        <v>100</v>
      </c>
    </row>
    <row r="229" spans="2:81" ht="21.95" customHeight="1" x14ac:dyDescent="0.2">
      <c r="B229" s="25">
        <f>SUBTOTAL(109,$CA$1:CA229)</f>
        <v>197</v>
      </c>
      <c r="C229" s="19" t="str">
        <f>IF(ISERROR(INDEX(İsimler!$A$1:$C$1000,MATCH(D229,İsimler!$A$1:$A$1000,0),2)),"",INDEX(İsimler!$A$1:$C$1000,MATCH(D229,İsimler!$A$1:$A$1000,0),3))</f>
        <v/>
      </c>
      <c r="D229" s="1"/>
      <c r="E229" s="119" t="str">
        <f>IF(ISERROR(INDEX(İsimler!$A$1:$C$1000,MATCH(D229,İsimler!$A$1:$A$1000,0),2)),"",INDEX(İsimler!$A$1:$C$1000,MATCH(D229,İsimler!$A$1:$A$1000,0),2))</f>
        <v/>
      </c>
      <c r="F229" s="120"/>
      <c r="G229" s="120"/>
      <c r="H229" s="120"/>
      <c r="I229" s="120"/>
      <c r="J229" s="121"/>
      <c r="K229" s="1"/>
      <c r="L229" s="1"/>
      <c r="M229" s="1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3" t="str">
        <f>IF(ISERROR(INDEX('3.Sınav'!$C$33:$AJ$282,MATCH(D229,'3.Sınav'!$D$33:$D$282,0),2)),"",INDEX('3.Sınav'!$C$33:$AJ$282,MATCH(D229,'3.Sınav'!$D$33:$D$282,0),34))</f>
        <v/>
      </c>
      <c r="AK229" s="23" t="str">
        <f t="shared" si="11"/>
        <v/>
      </c>
      <c r="AL229" s="66" t="str">
        <f t="shared" si="12"/>
        <v/>
      </c>
      <c r="AM229" s="35"/>
      <c r="AN229" s="35"/>
      <c r="AO229" s="35"/>
      <c r="AP229" s="35"/>
      <c r="AQ229" s="35"/>
      <c r="AV229" s="36">
        <f t="shared" si="13"/>
        <v>0</v>
      </c>
      <c r="CA229" s="6">
        <v>1</v>
      </c>
      <c r="CB229" s="43">
        <v>100</v>
      </c>
      <c r="CC229" s="43">
        <v>100</v>
      </c>
    </row>
    <row r="230" spans="2:81" ht="21.95" customHeight="1" x14ac:dyDescent="0.2">
      <c r="B230" s="25">
        <f>SUBTOTAL(109,$CA$1:CA230)</f>
        <v>198</v>
      </c>
      <c r="C230" s="19" t="str">
        <f>IF(ISERROR(INDEX(İsimler!$A$1:$C$1000,MATCH(D230,İsimler!$A$1:$A$1000,0),2)),"",INDEX(İsimler!$A$1:$C$1000,MATCH(D230,İsimler!$A$1:$A$1000,0),3))</f>
        <v/>
      </c>
      <c r="D230" s="1"/>
      <c r="E230" s="119" t="str">
        <f>IF(ISERROR(INDEX(İsimler!$A$1:$C$1000,MATCH(D230,İsimler!$A$1:$A$1000,0),2)),"",INDEX(İsimler!$A$1:$C$1000,MATCH(D230,İsimler!$A$1:$A$1000,0),2))</f>
        <v/>
      </c>
      <c r="F230" s="120"/>
      <c r="G230" s="120"/>
      <c r="H230" s="120"/>
      <c r="I230" s="120"/>
      <c r="J230" s="121"/>
      <c r="K230" s="1"/>
      <c r="L230" s="1"/>
      <c r="M230" s="1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3" t="str">
        <f>IF(ISERROR(INDEX('3.Sınav'!$C$33:$AJ$282,MATCH(D230,'3.Sınav'!$D$33:$D$282,0),2)),"",INDEX('3.Sınav'!$C$33:$AJ$282,MATCH(D230,'3.Sınav'!$D$33:$D$282,0),34))</f>
        <v/>
      </c>
      <c r="AK230" s="23" t="str">
        <f t="shared" si="11"/>
        <v/>
      </c>
      <c r="AL230" s="66" t="str">
        <f t="shared" si="12"/>
        <v/>
      </c>
      <c r="AM230" s="35"/>
      <c r="AN230" s="35"/>
      <c r="AO230" s="35"/>
      <c r="AP230" s="35"/>
      <c r="AQ230" s="35"/>
      <c r="AV230" s="36">
        <f t="shared" si="13"/>
        <v>0</v>
      </c>
      <c r="CA230" s="6">
        <v>1</v>
      </c>
      <c r="CB230" s="43">
        <v>100</v>
      </c>
      <c r="CC230" s="43">
        <v>100</v>
      </c>
    </row>
    <row r="231" spans="2:81" ht="21.95" customHeight="1" x14ac:dyDescent="0.2">
      <c r="B231" s="25">
        <f>SUBTOTAL(109,$CA$1:CA231)</f>
        <v>199</v>
      </c>
      <c r="C231" s="19" t="str">
        <f>IF(ISERROR(INDEX(İsimler!$A$1:$C$1000,MATCH(D231,İsimler!$A$1:$A$1000,0),2)),"",INDEX(İsimler!$A$1:$C$1000,MATCH(D231,İsimler!$A$1:$A$1000,0),3))</f>
        <v/>
      </c>
      <c r="D231" s="1"/>
      <c r="E231" s="119" t="str">
        <f>IF(ISERROR(INDEX(İsimler!$A$1:$C$1000,MATCH(D231,İsimler!$A$1:$A$1000,0),2)),"",INDEX(İsimler!$A$1:$C$1000,MATCH(D231,İsimler!$A$1:$A$1000,0),2))</f>
        <v/>
      </c>
      <c r="F231" s="120"/>
      <c r="G231" s="120"/>
      <c r="H231" s="120"/>
      <c r="I231" s="120"/>
      <c r="J231" s="121"/>
      <c r="K231" s="1"/>
      <c r="L231" s="1"/>
      <c r="M231" s="1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3" t="str">
        <f>IF(ISERROR(INDEX('3.Sınav'!$C$33:$AJ$282,MATCH(D231,'3.Sınav'!$D$33:$D$282,0),2)),"",INDEX('3.Sınav'!$C$33:$AJ$282,MATCH(D231,'3.Sınav'!$D$33:$D$282,0),34))</f>
        <v/>
      </c>
      <c r="AK231" s="23" t="str">
        <f t="shared" si="11"/>
        <v/>
      </c>
      <c r="AL231" s="66" t="str">
        <f t="shared" si="12"/>
        <v/>
      </c>
      <c r="AM231" s="35"/>
      <c r="AN231" s="35"/>
      <c r="AO231" s="35"/>
      <c r="AP231" s="35"/>
      <c r="AQ231" s="35"/>
      <c r="AV231" s="36">
        <f t="shared" si="13"/>
        <v>0</v>
      </c>
      <c r="CA231" s="6">
        <v>1</v>
      </c>
      <c r="CB231" s="43">
        <v>100</v>
      </c>
      <c r="CC231" s="43">
        <v>100</v>
      </c>
    </row>
    <row r="232" spans="2:81" ht="21.95" customHeight="1" x14ac:dyDescent="0.2">
      <c r="B232" s="25">
        <f>SUBTOTAL(109,$CA$1:CA232)</f>
        <v>200</v>
      </c>
      <c r="C232" s="19" t="str">
        <f>IF(ISERROR(INDEX(İsimler!$A$1:$C$1000,MATCH(D232,İsimler!$A$1:$A$1000,0),2)),"",INDEX(İsimler!$A$1:$C$1000,MATCH(D232,İsimler!$A$1:$A$1000,0),3))</f>
        <v/>
      </c>
      <c r="D232" s="1"/>
      <c r="E232" s="119" t="str">
        <f>IF(ISERROR(INDEX(İsimler!$A$1:$C$1000,MATCH(D232,İsimler!$A$1:$A$1000,0),2)),"",INDEX(İsimler!$A$1:$C$1000,MATCH(D232,İsimler!$A$1:$A$1000,0),2))</f>
        <v/>
      </c>
      <c r="F232" s="120"/>
      <c r="G232" s="120"/>
      <c r="H232" s="120"/>
      <c r="I232" s="120"/>
      <c r="J232" s="121"/>
      <c r="K232" s="1"/>
      <c r="L232" s="1"/>
      <c r="M232" s="1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3" t="str">
        <f>IF(ISERROR(INDEX('3.Sınav'!$C$33:$AJ$282,MATCH(D232,'3.Sınav'!$D$33:$D$282,0),2)),"",INDEX('3.Sınav'!$C$33:$AJ$282,MATCH(D232,'3.Sınav'!$D$33:$D$282,0),34))</f>
        <v/>
      </c>
      <c r="AK232" s="23" t="str">
        <f t="shared" si="11"/>
        <v/>
      </c>
      <c r="AL232" s="66" t="str">
        <f t="shared" si="12"/>
        <v/>
      </c>
      <c r="AM232" s="35"/>
      <c r="AN232" s="35"/>
      <c r="AO232" s="35"/>
      <c r="AP232" s="35"/>
      <c r="AQ232" s="35"/>
      <c r="AV232" s="36">
        <f t="shared" si="13"/>
        <v>0</v>
      </c>
      <c r="CA232" s="6">
        <v>1</v>
      </c>
      <c r="CB232" s="43">
        <v>100</v>
      </c>
      <c r="CC232" s="43">
        <v>100</v>
      </c>
    </row>
    <row r="233" spans="2:81" ht="21.95" customHeight="1" x14ac:dyDescent="0.2">
      <c r="B233" s="25">
        <f>SUBTOTAL(109,$CA$1:CA233)</f>
        <v>201</v>
      </c>
      <c r="C233" s="19" t="str">
        <f>IF(ISERROR(INDEX(İsimler!$A$1:$C$1000,MATCH(D233,İsimler!$A$1:$A$1000,0),2)),"",INDEX(İsimler!$A$1:$C$1000,MATCH(D233,İsimler!$A$1:$A$1000,0),3))</f>
        <v/>
      </c>
      <c r="D233" s="1"/>
      <c r="E233" s="119" t="str">
        <f>IF(ISERROR(INDEX(İsimler!$A$1:$C$1000,MATCH(D233,İsimler!$A$1:$A$1000,0),2)),"",INDEX(İsimler!$A$1:$C$1000,MATCH(D233,İsimler!$A$1:$A$1000,0),2))</f>
        <v/>
      </c>
      <c r="F233" s="120"/>
      <c r="G233" s="120"/>
      <c r="H233" s="120"/>
      <c r="I233" s="120"/>
      <c r="J233" s="121"/>
      <c r="K233" s="1"/>
      <c r="L233" s="1"/>
      <c r="M233" s="1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3" t="str">
        <f>IF(ISERROR(INDEX('3.Sınav'!$C$33:$AJ$282,MATCH(D233,'3.Sınav'!$D$33:$D$282,0),2)),"",INDEX('3.Sınav'!$C$33:$AJ$282,MATCH(D233,'3.Sınav'!$D$33:$D$282,0),34))</f>
        <v/>
      </c>
      <c r="AK233" s="23" t="str">
        <f t="shared" si="11"/>
        <v/>
      </c>
      <c r="AL233" s="66" t="str">
        <f t="shared" si="12"/>
        <v/>
      </c>
      <c r="AM233" s="35"/>
      <c r="AN233" s="35"/>
      <c r="AO233" s="35"/>
      <c r="AP233" s="35"/>
      <c r="AQ233" s="35"/>
      <c r="AV233" s="36">
        <f t="shared" si="13"/>
        <v>0</v>
      </c>
      <c r="CA233" s="6">
        <v>1</v>
      </c>
      <c r="CB233" s="43">
        <v>100</v>
      </c>
      <c r="CC233" s="43">
        <v>100</v>
      </c>
    </row>
    <row r="234" spans="2:81" ht="21.95" customHeight="1" x14ac:dyDescent="0.2">
      <c r="B234" s="25">
        <f>SUBTOTAL(109,$CA$1:CA234)</f>
        <v>202</v>
      </c>
      <c r="C234" s="19" t="str">
        <f>IF(ISERROR(INDEX(İsimler!$A$1:$C$1000,MATCH(D234,İsimler!$A$1:$A$1000,0),2)),"",INDEX(İsimler!$A$1:$C$1000,MATCH(D234,İsimler!$A$1:$A$1000,0),3))</f>
        <v/>
      </c>
      <c r="D234" s="1"/>
      <c r="E234" s="119" t="str">
        <f>IF(ISERROR(INDEX(İsimler!$A$1:$C$1000,MATCH(D234,İsimler!$A$1:$A$1000,0),2)),"",INDEX(İsimler!$A$1:$C$1000,MATCH(D234,İsimler!$A$1:$A$1000,0),2))</f>
        <v/>
      </c>
      <c r="F234" s="120"/>
      <c r="G234" s="120"/>
      <c r="H234" s="120"/>
      <c r="I234" s="120"/>
      <c r="J234" s="121"/>
      <c r="K234" s="1"/>
      <c r="L234" s="1"/>
      <c r="M234" s="1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3" t="str">
        <f>IF(ISERROR(INDEX('3.Sınav'!$C$33:$AJ$282,MATCH(D234,'3.Sınav'!$D$33:$D$282,0),2)),"",INDEX('3.Sınav'!$C$33:$AJ$282,MATCH(D234,'3.Sınav'!$D$33:$D$282,0),34))</f>
        <v/>
      </c>
      <c r="AK234" s="23" t="str">
        <f t="shared" si="11"/>
        <v/>
      </c>
      <c r="AL234" s="66" t="str">
        <f t="shared" si="12"/>
        <v/>
      </c>
      <c r="AM234" s="35"/>
      <c r="AN234" s="35"/>
      <c r="AO234" s="35"/>
      <c r="AP234" s="35"/>
      <c r="AQ234" s="35"/>
      <c r="AV234" s="36">
        <f t="shared" si="13"/>
        <v>0</v>
      </c>
      <c r="CA234" s="6">
        <v>1</v>
      </c>
      <c r="CB234" s="43">
        <v>100</v>
      </c>
      <c r="CC234" s="43">
        <v>100</v>
      </c>
    </row>
    <row r="235" spans="2:81" ht="21.95" customHeight="1" x14ac:dyDescent="0.2">
      <c r="B235" s="25">
        <f>SUBTOTAL(109,$CA$1:CA235)</f>
        <v>203</v>
      </c>
      <c r="C235" s="19" t="str">
        <f>IF(ISERROR(INDEX(İsimler!$A$1:$C$1000,MATCH(D235,İsimler!$A$1:$A$1000,0),2)),"",INDEX(İsimler!$A$1:$C$1000,MATCH(D235,İsimler!$A$1:$A$1000,0),3))</f>
        <v/>
      </c>
      <c r="D235" s="1"/>
      <c r="E235" s="119" t="str">
        <f>IF(ISERROR(INDEX(İsimler!$A$1:$C$1000,MATCH(D235,İsimler!$A$1:$A$1000,0),2)),"",INDEX(İsimler!$A$1:$C$1000,MATCH(D235,İsimler!$A$1:$A$1000,0),2))</f>
        <v/>
      </c>
      <c r="F235" s="120"/>
      <c r="G235" s="120"/>
      <c r="H235" s="120"/>
      <c r="I235" s="120"/>
      <c r="J235" s="121"/>
      <c r="K235" s="1"/>
      <c r="L235" s="1"/>
      <c r="M235" s="1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3" t="str">
        <f>IF(ISERROR(INDEX('3.Sınav'!$C$33:$AJ$282,MATCH(D235,'3.Sınav'!$D$33:$D$282,0),2)),"",INDEX('3.Sınav'!$C$33:$AJ$282,MATCH(D235,'3.Sınav'!$D$33:$D$282,0),34))</f>
        <v/>
      </c>
      <c r="AK235" s="23" t="str">
        <f t="shared" si="11"/>
        <v/>
      </c>
      <c r="AL235" s="66" t="str">
        <f t="shared" si="12"/>
        <v/>
      </c>
      <c r="AM235" s="35"/>
      <c r="AN235" s="35"/>
      <c r="AO235" s="35"/>
      <c r="AP235" s="35"/>
      <c r="AQ235" s="35"/>
      <c r="AV235" s="36">
        <f t="shared" si="13"/>
        <v>0</v>
      </c>
      <c r="CA235" s="6">
        <v>1</v>
      </c>
      <c r="CB235" s="43">
        <v>100</v>
      </c>
      <c r="CC235" s="43">
        <v>100</v>
      </c>
    </row>
    <row r="236" spans="2:81" ht="21.95" customHeight="1" x14ac:dyDescent="0.2">
      <c r="B236" s="25">
        <f>SUBTOTAL(109,$CA$1:CA236)</f>
        <v>204</v>
      </c>
      <c r="C236" s="19" t="str">
        <f>IF(ISERROR(INDEX(İsimler!$A$1:$C$1000,MATCH(D236,İsimler!$A$1:$A$1000,0),2)),"",INDEX(İsimler!$A$1:$C$1000,MATCH(D236,İsimler!$A$1:$A$1000,0),3))</f>
        <v/>
      </c>
      <c r="D236" s="1"/>
      <c r="E236" s="119" t="str">
        <f>IF(ISERROR(INDEX(İsimler!$A$1:$C$1000,MATCH(D236,İsimler!$A$1:$A$1000,0),2)),"",INDEX(İsimler!$A$1:$C$1000,MATCH(D236,İsimler!$A$1:$A$1000,0),2))</f>
        <v/>
      </c>
      <c r="F236" s="120"/>
      <c r="G236" s="120"/>
      <c r="H236" s="120"/>
      <c r="I236" s="120"/>
      <c r="J236" s="121"/>
      <c r="K236" s="1"/>
      <c r="L236" s="1"/>
      <c r="M236" s="1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3" t="str">
        <f>IF(ISERROR(INDEX('3.Sınav'!$C$33:$AJ$282,MATCH(D236,'3.Sınav'!$D$33:$D$282,0),2)),"",INDEX('3.Sınav'!$C$33:$AJ$282,MATCH(D236,'3.Sınav'!$D$33:$D$282,0),34))</f>
        <v/>
      </c>
      <c r="AK236" s="23" t="str">
        <f t="shared" si="11"/>
        <v/>
      </c>
      <c r="AL236" s="66" t="str">
        <f t="shared" si="12"/>
        <v/>
      </c>
      <c r="AM236" s="35"/>
      <c r="AN236" s="35"/>
      <c r="AO236" s="35"/>
      <c r="AP236" s="35"/>
      <c r="AQ236" s="35"/>
      <c r="AV236" s="36">
        <f t="shared" si="13"/>
        <v>0</v>
      </c>
      <c r="CA236" s="6">
        <v>1</v>
      </c>
      <c r="CB236" s="43">
        <v>100</v>
      </c>
      <c r="CC236" s="43">
        <v>100</v>
      </c>
    </row>
    <row r="237" spans="2:81" ht="21.95" customHeight="1" x14ac:dyDescent="0.2">
      <c r="B237" s="25">
        <f>SUBTOTAL(109,$CA$1:CA237)</f>
        <v>205</v>
      </c>
      <c r="C237" s="19" t="str">
        <f>IF(ISERROR(INDEX(İsimler!$A$1:$C$1000,MATCH(D237,İsimler!$A$1:$A$1000,0),2)),"",INDEX(İsimler!$A$1:$C$1000,MATCH(D237,İsimler!$A$1:$A$1000,0),3))</f>
        <v/>
      </c>
      <c r="D237" s="1"/>
      <c r="E237" s="119" t="str">
        <f>IF(ISERROR(INDEX(İsimler!$A$1:$C$1000,MATCH(D237,İsimler!$A$1:$A$1000,0),2)),"",INDEX(İsimler!$A$1:$C$1000,MATCH(D237,İsimler!$A$1:$A$1000,0),2))</f>
        <v/>
      </c>
      <c r="F237" s="120"/>
      <c r="G237" s="120"/>
      <c r="H237" s="120"/>
      <c r="I237" s="120"/>
      <c r="J237" s="121"/>
      <c r="K237" s="1"/>
      <c r="L237" s="1"/>
      <c r="M237" s="1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3" t="str">
        <f>IF(ISERROR(INDEX('3.Sınav'!$C$33:$AJ$282,MATCH(D237,'3.Sınav'!$D$33:$D$282,0),2)),"",INDEX('3.Sınav'!$C$33:$AJ$282,MATCH(D237,'3.Sınav'!$D$33:$D$282,0),34))</f>
        <v/>
      </c>
      <c r="AK237" s="23" t="str">
        <f t="shared" si="11"/>
        <v/>
      </c>
      <c r="AL237" s="66" t="str">
        <f t="shared" si="12"/>
        <v/>
      </c>
      <c r="AM237" s="35"/>
      <c r="AN237" s="35"/>
      <c r="AO237" s="35"/>
      <c r="AP237" s="35"/>
      <c r="AQ237" s="35"/>
      <c r="AV237" s="36">
        <f t="shared" si="13"/>
        <v>0</v>
      </c>
      <c r="CA237" s="6">
        <v>1</v>
      </c>
      <c r="CB237" s="43">
        <v>100</v>
      </c>
      <c r="CC237" s="43">
        <v>100</v>
      </c>
    </row>
    <row r="238" spans="2:81" ht="21.95" customHeight="1" x14ac:dyDescent="0.2">
      <c r="B238" s="25">
        <f>SUBTOTAL(109,$CA$1:CA238)</f>
        <v>206</v>
      </c>
      <c r="C238" s="19" t="str">
        <f>IF(ISERROR(INDEX(İsimler!$A$1:$C$1000,MATCH(D238,İsimler!$A$1:$A$1000,0),2)),"",INDEX(İsimler!$A$1:$C$1000,MATCH(D238,İsimler!$A$1:$A$1000,0),3))</f>
        <v/>
      </c>
      <c r="D238" s="1"/>
      <c r="E238" s="119" t="str">
        <f>IF(ISERROR(INDEX(İsimler!$A$1:$C$1000,MATCH(D238,İsimler!$A$1:$A$1000,0),2)),"",INDEX(İsimler!$A$1:$C$1000,MATCH(D238,İsimler!$A$1:$A$1000,0),2))</f>
        <v/>
      </c>
      <c r="F238" s="120"/>
      <c r="G238" s="120"/>
      <c r="H238" s="120"/>
      <c r="I238" s="120"/>
      <c r="J238" s="121"/>
      <c r="K238" s="1"/>
      <c r="L238" s="1"/>
      <c r="M238" s="1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3" t="str">
        <f>IF(ISERROR(INDEX('3.Sınav'!$C$33:$AJ$282,MATCH(D238,'3.Sınav'!$D$33:$D$282,0),2)),"",INDEX('3.Sınav'!$C$33:$AJ$282,MATCH(D238,'3.Sınav'!$D$33:$D$282,0),34))</f>
        <v/>
      </c>
      <c r="AK238" s="23" t="str">
        <f t="shared" si="11"/>
        <v/>
      </c>
      <c r="AL238" s="66" t="str">
        <f t="shared" si="12"/>
        <v/>
      </c>
      <c r="AM238" s="35"/>
      <c r="AN238" s="35"/>
      <c r="AO238" s="35"/>
      <c r="AP238" s="35"/>
      <c r="AQ238" s="35"/>
      <c r="AV238" s="36">
        <f t="shared" si="13"/>
        <v>0</v>
      </c>
      <c r="CA238" s="6">
        <v>1</v>
      </c>
      <c r="CB238" s="43">
        <v>100</v>
      </c>
      <c r="CC238" s="43">
        <v>100</v>
      </c>
    </row>
    <row r="239" spans="2:81" ht="21.95" customHeight="1" x14ac:dyDescent="0.2">
      <c r="B239" s="25">
        <f>SUBTOTAL(109,$CA$1:CA239)</f>
        <v>207</v>
      </c>
      <c r="C239" s="19" t="str">
        <f>IF(ISERROR(INDEX(İsimler!$A$1:$C$1000,MATCH(D239,İsimler!$A$1:$A$1000,0),2)),"",INDEX(İsimler!$A$1:$C$1000,MATCH(D239,İsimler!$A$1:$A$1000,0),3))</f>
        <v/>
      </c>
      <c r="D239" s="1"/>
      <c r="E239" s="119" t="str">
        <f>IF(ISERROR(INDEX(İsimler!$A$1:$C$1000,MATCH(D239,İsimler!$A$1:$A$1000,0),2)),"",INDEX(İsimler!$A$1:$C$1000,MATCH(D239,İsimler!$A$1:$A$1000,0),2))</f>
        <v/>
      </c>
      <c r="F239" s="120"/>
      <c r="G239" s="120"/>
      <c r="H239" s="120"/>
      <c r="I239" s="120"/>
      <c r="J239" s="121"/>
      <c r="K239" s="1"/>
      <c r="L239" s="1"/>
      <c r="M239" s="1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3" t="str">
        <f>IF(ISERROR(INDEX('3.Sınav'!$C$33:$AJ$282,MATCH(D239,'3.Sınav'!$D$33:$D$282,0),2)),"",INDEX('3.Sınav'!$C$33:$AJ$282,MATCH(D239,'3.Sınav'!$D$33:$D$282,0),34))</f>
        <v/>
      </c>
      <c r="AK239" s="23" t="str">
        <f t="shared" si="11"/>
        <v/>
      </c>
      <c r="AL239" s="66" t="str">
        <f t="shared" si="12"/>
        <v/>
      </c>
      <c r="AM239" s="35"/>
      <c r="AN239" s="35"/>
      <c r="AO239" s="35"/>
      <c r="AP239" s="35"/>
      <c r="AQ239" s="35"/>
      <c r="AV239" s="36">
        <f t="shared" si="13"/>
        <v>0</v>
      </c>
      <c r="CA239" s="6">
        <v>1</v>
      </c>
      <c r="CB239" s="43">
        <v>100</v>
      </c>
      <c r="CC239" s="43">
        <v>100</v>
      </c>
    </row>
    <row r="240" spans="2:81" ht="21.95" customHeight="1" x14ac:dyDescent="0.2">
      <c r="B240" s="25">
        <f>SUBTOTAL(109,$CA$1:CA240)</f>
        <v>208</v>
      </c>
      <c r="C240" s="19" t="str">
        <f>IF(ISERROR(INDEX(İsimler!$A$1:$C$1000,MATCH(D240,İsimler!$A$1:$A$1000,0),2)),"",INDEX(İsimler!$A$1:$C$1000,MATCH(D240,İsimler!$A$1:$A$1000,0),3))</f>
        <v/>
      </c>
      <c r="D240" s="1"/>
      <c r="E240" s="119" t="str">
        <f>IF(ISERROR(INDEX(İsimler!$A$1:$C$1000,MATCH(D240,İsimler!$A$1:$A$1000,0),2)),"",INDEX(İsimler!$A$1:$C$1000,MATCH(D240,İsimler!$A$1:$A$1000,0),2))</f>
        <v/>
      </c>
      <c r="F240" s="120"/>
      <c r="G240" s="120"/>
      <c r="H240" s="120"/>
      <c r="I240" s="120"/>
      <c r="J240" s="121"/>
      <c r="K240" s="1"/>
      <c r="L240" s="1"/>
      <c r="M240" s="1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3" t="str">
        <f>IF(ISERROR(INDEX('3.Sınav'!$C$33:$AJ$282,MATCH(D240,'3.Sınav'!$D$33:$D$282,0),2)),"",INDEX('3.Sınav'!$C$33:$AJ$282,MATCH(D240,'3.Sınav'!$D$33:$D$282,0),34))</f>
        <v/>
      </c>
      <c r="AK240" s="23" t="str">
        <f t="shared" si="11"/>
        <v/>
      </c>
      <c r="AL240" s="66" t="str">
        <f t="shared" si="12"/>
        <v/>
      </c>
      <c r="AM240" s="35"/>
      <c r="AN240" s="35"/>
      <c r="AO240" s="35"/>
      <c r="AP240" s="35"/>
      <c r="AQ240" s="35"/>
      <c r="AV240" s="36">
        <f t="shared" si="13"/>
        <v>0</v>
      </c>
      <c r="CA240" s="6">
        <v>1</v>
      </c>
      <c r="CB240" s="43">
        <v>100</v>
      </c>
      <c r="CC240" s="43">
        <v>100</v>
      </c>
    </row>
    <row r="241" spans="2:81" ht="21.95" customHeight="1" x14ac:dyDescent="0.2">
      <c r="B241" s="25">
        <f>SUBTOTAL(109,$CA$1:CA241)</f>
        <v>209</v>
      </c>
      <c r="C241" s="19" t="str">
        <f>IF(ISERROR(INDEX(İsimler!$A$1:$C$1000,MATCH(D241,İsimler!$A$1:$A$1000,0),2)),"",INDEX(İsimler!$A$1:$C$1000,MATCH(D241,İsimler!$A$1:$A$1000,0),3))</f>
        <v/>
      </c>
      <c r="D241" s="1"/>
      <c r="E241" s="119" t="str">
        <f>IF(ISERROR(INDEX(İsimler!$A$1:$C$1000,MATCH(D241,İsimler!$A$1:$A$1000,0),2)),"",INDEX(İsimler!$A$1:$C$1000,MATCH(D241,İsimler!$A$1:$A$1000,0),2))</f>
        <v/>
      </c>
      <c r="F241" s="120"/>
      <c r="G241" s="120"/>
      <c r="H241" s="120"/>
      <c r="I241" s="120"/>
      <c r="J241" s="121"/>
      <c r="K241" s="1"/>
      <c r="L241" s="1"/>
      <c r="M241" s="1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3" t="str">
        <f>IF(ISERROR(INDEX('3.Sınav'!$C$33:$AJ$282,MATCH(D241,'3.Sınav'!$D$33:$D$282,0),2)),"",INDEX('3.Sınav'!$C$33:$AJ$282,MATCH(D241,'3.Sınav'!$D$33:$D$282,0),34))</f>
        <v/>
      </c>
      <c r="AK241" s="23" t="str">
        <f t="shared" si="11"/>
        <v/>
      </c>
      <c r="AL241" s="66" t="str">
        <f t="shared" si="12"/>
        <v/>
      </c>
      <c r="AM241" s="35"/>
      <c r="AN241" s="35"/>
      <c r="AO241" s="35"/>
      <c r="AP241" s="35"/>
      <c r="AQ241" s="35"/>
      <c r="AV241" s="36">
        <f t="shared" si="13"/>
        <v>0</v>
      </c>
      <c r="CA241" s="6">
        <v>1</v>
      </c>
      <c r="CB241" s="43">
        <v>100</v>
      </c>
      <c r="CC241" s="43">
        <v>100</v>
      </c>
    </row>
    <row r="242" spans="2:81" ht="21.95" customHeight="1" x14ac:dyDescent="0.2">
      <c r="B242" s="25">
        <f>SUBTOTAL(109,$CA$1:CA242)</f>
        <v>210</v>
      </c>
      <c r="C242" s="19" t="str">
        <f>IF(ISERROR(INDEX(İsimler!$A$1:$C$1000,MATCH(D242,İsimler!$A$1:$A$1000,0),2)),"",INDEX(İsimler!$A$1:$C$1000,MATCH(D242,İsimler!$A$1:$A$1000,0),3))</f>
        <v/>
      </c>
      <c r="D242" s="1"/>
      <c r="E242" s="119" t="str">
        <f>IF(ISERROR(INDEX(İsimler!$A$1:$C$1000,MATCH(D242,İsimler!$A$1:$A$1000,0),2)),"",INDEX(İsimler!$A$1:$C$1000,MATCH(D242,İsimler!$A$1:$A$1000,0),2))</f>
        <v/>
      </c>
      <c r="F242" s="120"/>
      <c r="G242" s="120"/>
      <c r="H242" s="120"/>
      <c r="I242" s="120"/>
      <c r="J242" s="121"/>
      <c r="K242" s="1"/>
      <c r="L242" s="1"/>
      <c r="M242" s="1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3" t="str">
        <f>IF(ISERROR(INDEX('3.Sınav'!$C$33:$AJ$282,MATCH(D242,'3.Sınav'!$D$33:$D$282,0),2)),"",INDEX('3.Sınav'!$C$33:$AJ$282,MATCH(D242,'3.Sınav'!$D$33:$D$282,0),34))</f>
        <v/>
      </c>
      <c r="AK242" s="23" t="str">
        <f t="shared" si="11"/>
        <v/>
      </c>
      <c r="AL242" s="66" t="str">
        <f t="shared" si="12"/>
        <v/>
      </c>
      <c r="AM242" s="35"/>
      <c r="AN242" s="35"/>
      <c r="AO242" s="35"/>
      <c r="AP242" s="35"/>
      <c r="AQ242" s="35"/>
      <c r="AV242" s="36">
        <f t="shared" si="13"/>
        <v>0</v>
      </c>
      <c r="CA242" s="6">
        <v>1</v>
      </c>
      <c r="CB242" s="43">
        <v>100</v>
      </c>
      <c r="CC242" s="43">
        <v>100</v>
      </c>
    </row>
    <row r="243" spans="2:81" ht="21.95" customHeight="1" x14ac:dyDescent="0.2">
      <c r="B243" s="25">
        <f>SUBTOTAL(109,$CA$1:CA243)</f>
        <v>211</v>
      </c>
      <c r="C243" s="19" t="str">
        <f>IF(ISERROR(INDEX(İsimler!$A$1:$C$1000,MATCH(D243,İsimler!$A$1:$A$1000,0),2)),"",INDEX(İsimler!$A$1:$C$1000,MATCH(D243,İsimler!$A$1:$A$1000,0),3))</f>
        <v/>
      </c>
      <c r="D243" s="1"/>
      <c r="E243" s="119" t="str">
        <f>IF(ISERROR(INDEX(İsimler!$A$1:$C$1000,MATCH(D243,İsimler!$A$1:$A$1000,0),2)),"",INDEX(İsimler!$A$1:$C$1000,MATCH(D243,İsimler!$A$1:$A$1000,0),2))</f>
        <v/>
      </c>
      <c r="F243" s="120"/>
      <c r="G243" s="120"/>
      <c r="H243" s="120"/>
      <c r="I243" s="120"/>
      <c r="J243" s="121"/>
      <c r="K243" s="1"/>
      <c r="L243" s="1"/>
      <c r="M243" s="1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3" t="str">
        <f>IF(ISERROR(INDEX('3.Sınav'!$C$33:$AJ$282,MATCH(D243,'3.Sınav'!$D$33:$D$282,0),2)),"",INDEX('3.Sınav'!$C$33:$AJ$282,MATCH(D243,'3.Sınav'!$D$33:$D$282,0),34))</f>
        <v/>
      </c>
      <c r="AK243" s="23" t="str">
        <f t="shared" si="11"/>
        <v/>
      </c>
      <c r="AL243" s="66" t="str">
        <f t="shared" si="12"/>
        <v/>
      </c>
      <c r="AM243" s="35"/>
      <c r="AN243" s="35"/>
      <c r="AO243" s="35"/>
      <c r="AP243" s="35"/>
      <c r="AQ243" s="35"/>
      <c r="AV243" s="36">
        <f t="shared" si="13"/>
        <v>0</v>
      </c>
      <c r="CA243" s="6">
        <v>1</v>
      </c>
      <c r="CB243" s="43">
        <v>100</v>
      </c>
      <c r="CC243" s="43">
        <v>100</v>
      </c>
    </row>
    <row r="244" spans="2:81" ht="21.95" customHeight="1" x14ac:dyDescent="0.2">
      <c r="B244" s="25">
        <f>SUBTOTAL(109,$CA$1:CA244)</f>
        <v>212</v>
      </c>
      <c r="C244" s="19" t="str">
        <f>IF(ISERROR(INDEX(İsimler!$A$1:$C$1000,MATCH(D244,İsimler!$A$1:$A$1000,0),2)),"",INDEX(İsimler!$A$1:$C$1000,MATCH(D244,İsimler!$A$1:$A$1000,0),3))</f>
        <v/>
      </c>
      <c r="D244" s="1"/>
      <c r="E244" s="119" t="str">
        <f>IF(ISERROR(INDEX(İsimler!$A$1:$C$1000,MATCH(D244,İsimler!$A$1:$A$1000,0),2)),"",INDEX(İsimler!$A$1:$C$1000,MATCH(D244,İsimler!$A$1:$A$1000,0),2))</f>
        <v/>
      </c>
      <c r="F244" s="120"/>
      <c r="G244" s="120"/>
      <c r="H244" s="120"/>
      <c r="I244" s="120"/>
      <c r="J244" s="121"/>
      <c r="K244" s="1"/>
      <c r="L244" s="1"/>
      <c r="M244" s="1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3" t="str">
        <f>IF(ISERROR(INDEX('3.Sınav'!$C$33:$AJ$282,MATCH(D244,'3.Sınav'!$D$33:$D$282,0),2)),"",INDEX('3.Sınav'!$C$33:$AJ$282,MATCH(D244,'3.Sınav'!$D$33:$D$282,0),34))</f>
        <v/>
      </c>
      <c r="AK244" s="23" t="str">
        <f t="shared" si="11"/>
        <v/>
      </c>
      <c r="AL244" s="66" t="str">
        <f t="shared" si="12"/>
        <v/>
      </c>
      <c r="AM244" s="35"/>
      <c r="AN244" s="35"/>
      <c r="AO244" s="35"/>
      <c r="AP244" s="35"/>
      <c r="AQ244" s="35"/>
      <c r="AV244" s="36">
        <f t="shared" si="13"/>
        <v>0</v>
      </c>
      <c r="CA244" s="6">
        <v>1</v>
      </c>
      <c r="CB244" s="43">
        <v>100</v>
      </c>
      <c r="CC244" s="43">
        <v>100</v>
      </c>
    </row>
    <row r="245" spans="2:81" ht="21.95" customHeight="1" x14ac:dyDescent="0.2">
      <c r="B245" s="25">
        <f>SUBTOTAL(109,$CA$1:CA245)</f>
        <v>213</v>
      </c>
      <c r="C245" s="19" t="str">
        <f>IF(ISERROR(INDEX(İsimler!$A$1:$C$1000,MATCH(D245,İsimler!$A$1:$A$1000,0),2)),"",INDEX(İsimler!$A$1:$C$1000,MATCH(D245,İsimler!$A$1:$A$1000,0),3))</f>
        <v/>
      </c>
      <c r="D245" s="1"/>
      <c r="E245" s="119" t="str">
        <f>IF(ISERROR(INDEX(İsimler!$A$1:$C$1000,MATCH(D245,İsimler!$A$1:$A$1000,0),2)),"",INDEX(İsimler!$A$1:$C$1000,MATCH(D245,İsimler!$A$1:$A$1000,0),2))</f>
        <v/>
      </c>
      <c r="F245" s="120"/>
      <c r="G245" s="120"/>
      <c r="H245" s="120"/>
      <c r="I245" s="120"/>
      <c r="J245" s="121"/>
      <c r="K245" s="1"/>
      <c r="L245" s="1"/>
      <c r="M245" s="1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3" t="str">
        <f>IF(ISERROR(INDEX('3.Sınav'!$C$33:$AJ$282,MATCH(D245,'3.Sınav'!$D$33:$D$282,0),2)),"",INDEX('3.Sınav'!$C$33:$AJ$282,MATCH(D245,'3.Sınav'!$D$33:$D$282,0),34))</f>
        <v/>
      </c>
      <c r="AK245" s="23" t="str">
        <f t="shared" si="11"/>
        <v/>
      </c>
      <c r="AL245" s="66" t="str">
        <f t="shared" si="12"/>
        <v/>
      </c>
      <c r="AM245" s="35"/>
      <c r="AN245" s="35"/>
      <c r="AO245" s="35"/>
      <c r="AP245" s="35"/>
      <c r="AQ245" s="35"/>
      <c r="AV245" s="36">
        <f t="shared" si="13"/>
        <v>0</v>
      </c>
      <c r="CA245" s="6">
        <v>1</v>
      </c>
      <c r="CB245" s="43">
        <v>100</v>
      </c>
      <c r="CC245" s="43">
        <v>100</v>
      </c>
    </row>
    <row r="246" spans="2:81" ht="21.95" customHeight="1" x14ac:dyDescent="0.2">
      <c r="B246" s="25">
        <f>SUBTOTAL(109,$CA$1:CA246)</f>
        <v>214</v>
      </c>
      <c r="C246" s="19" t="str">
        <f>IF(ISERROR(INDEX(İsimler!$A$1:$C$1000,MATCH(D246,İsimler!$A$1:$A$1000,0),2)),"",INDEX(İsimler!$A$1:$C$1000,MATCH(D246,İsimler!$A$1:$A$1000,0),3))</f>
        <v/>
      </c>
      <c r="D246" s="1"/>
      <c r="E246" s="119" t="str">
        <f>IF(ISERROR(INDEX(İsimler!$A$1:$C$1000,MATCH(D246,İsimler!$A$1:$A$1000,0),2)),"",INDEX(İsimler!$A$1:$C$1000,MATCH(D246,İsimler!$A$1:$A$1000,0),2))</f>
        <v/>
      </c>
      <c r="F246" s="120"/>
      <c r="G246" s="120"/>
      <c r="H246" s="120"/>
      <c r="I246" s="120"/>
      <c r="J246" s="121"/>
      <c r="K246" s="1"/>
      <c r="L246" s="1"/>
      <c r="M246" s="1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3" t="str">
        <f>IF(ISERROR(INDEX('3.Sınav'!$C$33:$AJ$282,MATCH(D246,'3.Sınav'!$D$33:$D$282,0),2)),"",INDEX('3.Sınav'!$C$33:$AJ$282,MATCH(D246,'3.Sınav'!$D$33:$D$282,0),34))</f>
        <v/>
      </c>
      <c r="AK246" s="23" t="str">
        <f t="shared" si="11"/>
        <v/>
      </c>
      <c r="AL246" s="66" t="str">
        <f t="shared" si="12"/>
        <v/>
      </c>
      <c r="AM246" s="35"/>
      <c r="AN246" s="35"/>
      <c r="AO246" s="35"/>
      <c r="AP246" s="35"/>
      <c r="AQ246" s="35"/>
      <c r="AV246" s="36">
        <f t="shared" si="13"/>
        <v>0</v>
      </c>
      <c r="CA246" s="6">
        <v>1</v>
      </c>
      <c r="CB246" s="43">
        <v>100</v>
      </c>
      <c r="CC246" s="43">
        <v>100</v>
      </c>
    </row>
    <row r="247" spans="2:81" ht="21.95" customHeight="1" x14ac:dyDescent="0.2">
      <c r="B247" s="25">
        <f>SUBTOTAL(109,$CA$1:CA247)</f>
        <v>215</v>
      </c>
      <c r="C247" s="19" t="str">
        <f>IF(ISERROR(INDEX(İsimler!$A$1:$C$1000,MATCH(D247,İsimler!$A$1:$A$1000,0),2)),"",INDEX(İsimler!$A$1:$C$1000,MATCH(D247,İsimler!$A$1:$A$1000,0),3))</f>
        <v/>
      </c>
      <c r="D247" s="1"/>
      <c r="E247" s="119" t="str">
        <f>IF(ISERROR(INDEX(İsimler!$A$1:$C$1000,MATCH(D247,İsimler!$A$1:$A$1000,0),2)),"",INDEX(İsimler!$A$1:$C$1000,MATCH(D247,İsimler!$A$1:$A$1000,0),2))</f>
        <v/>
      </c>
      <c r="F247" s="120"/>
      <c r="G247" s="120"/>
      <c r="H247" s="120"/>
      <c r="I247" s="120"/>
      <c r="J247" s="121"/>
      <c r="K247" s="1"/>
      <c r="L247" s="1"/>
      <c r="M247" s="1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3" t="str">
        <f>IF(ISERROR(INDEX('3.Sınav'!$C$33:$AJ$282,MATCH(D247,'3.Sınav'!$D$33:$D$282,0),2)),"",INDEX('3.Sınav'!$C$33:$AJ$282,MATCH(D247,'3.Sınav'!$D$33:$D$282,0),34))</f>
        <v/>
      </c>
      <c r="AK247" s="23" t="str">
        <f t="shared" si="11"/>
        <v/>
      </c>
      <c r="AL247" s="66" t="str">
        <f t="shared" si="12"/>
        <v/>
      </c>
      <c r="AM247" s="35"/>
      <c r="AN247" s="35"/>
      <c r="AO247" s="35"/>
      <c r="AP247" s="35"/>
      <c r="AQ247" s="35"/>
      <c r="AV247" s="36">
        <f t="shared" si="13"/>
        <v>0</v>
      </c>
      <c r="CA247" s="6">
        <v>1</v>
      </c>
      <c r="CB247" s="43">
        <v>100</v>
      </c>
      <c r="CC247" s="43">
        <v>100</v>
      </c>
    </row>
    <row r="248" spans="2:81" ht="21.95" customHeight="1" x14ac:dyDescent="0.2">
      <c r="B248" s="25">
        <f>SUBTOTAL(109,$CA$1:CA248)</f>
        <v>216</v>
      </c>
      <c r="C248" s="19" t="str">
        <f>IF(ISERROR(INDEX(İsimler!$A$1:$C$1000,MATCH(D248,İsimler!$A$1:$A$1000,0),2)),"",INDEX(İsimler!$A$1:$C$1000,MATCH(D248,İsimler!$A$1:$A$1000,0),3))</f>
        <v/>
      </c>
      <c r="D248" s="1"/>
      <c r="E248" s="119" t="str">
        <f>IF(ISERROR(INDEX(İsimler!$A$1:$C$1000,MATCH(D248,İsimler!$A$1:$A$1000,0),2)),"",INDEX(İsimler!$A$1:$C$1000,MATCH(D248,İsimler!$A$1:$A$1000,0),2))</f>
        <v/>
      </c>
      <c r="F248" s="120"/>
      <c r="G248" s="120"/>
      <c r="H248" s="120"/>
      <c r="I248" s="120"/>
      <c r="J248" s="121"/>
      <c r="K248" s="1"/>
      <c r="L248" s="1"/>
      <c r="M248" s="1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3" t="str">
        <f>IF(ISERROR(INDEX('3.Sınav'!$C$33:$AJ$282,MATCH(D248,'3.Sınav'!$D$33:$D$282,0),2)),"",INDEX('3.Sınav'!$C$33:$AJ$282,MATCH(D248,'3.Sınav'!$D$33:$D$282,0),34))</f>
        <v/>
      </c>
      <c r="AK248" s="23" t="str">
        <f t="shared" si="11"/>
        <v/>
      </c>
      <c r="AL248" s="66" t="str">
        <f t="shared" si="12"/>
        <v/>
      </c>
      <c r="AM248" s="35"/>
      <c r="AN248" s="35"/>
      <c r="AO248" s="35"/>
      <c r="AP248" s="35"/>
      <c r="AQ248" s="35"/>
      <c r="AV248" s="36">
        <f t="shared" si="13"/>
        <v>0</v>
      </c>
      <c r="CA248" s="6">
        <v>1</v>
      </c>
      <c r="CB248" s="43">
        <v>100</v>
      </c>
      <c r="CC248" s="43">
        <v>100</v>
      </c>
    </row>
    <row r="249" spans="2:81" ht="21.95" customHeight="1" x14ac:dyDescent="0.2">
      <c r="B249" s="25">
        <f>SUBTOTAL(109,$CA$1:CA249)</f>
        <v>217</v>
      </c>
      <c r="C249" s="19" t="str">
        <f>IF(ISERROR(INDEX(İsimler!$A$1:$C$1000,MATCH(D249,İsimler!$A$1:$A$1000,0),2)),"",INDEX(İsimler!$A$1:$C$1000,MATCH(D249,İsimler!$A$1:$A$1000,0),3))</f>
        <v/>
      </c>
      <c r="D249" s="1"/>
      <c r="E249" s="119" t="str">
        <f>IF(ISERROR(INDEX(İsimler!$A$1:$C$1000,MATCH(D249,İsimler!$A$1:$A$1000,0),2)),"",INDEX(İsimler!$A$1:$C$1000,MATCH(D249,İsimler!$A$1:$A$1000,0),2))</f>
        <v/>
      </c>
      <c r="F249" s="120"/>
      <c r="G249" s="120"/>
      <c r="H249" s="120"/>
      <c r="I249" s="120"/>
      <c r="J249" s="121"/>
      <c r="K249" s="1"/>
      <c r="L249" s="1"/>
      <c r="M249" s="1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3" t="str">
        <f>IF(ISERROR(INDEX('3.Sınav'!$C$33:$AJ$282,MATCH(D249,'3.Sınav'!$D$33:$D$282,0),2)),"",INDEX('3.Sınav'!$C$33:$AJ$282,MATCH(D249,'3.Sınav'!$D$33:$D$282,0),34))</f>
        <v/>
      </c>
      <c r="AK249" s="23" t="str">
        <f t="shared" si="11"/>
        <v/>
      </c>
      <c r="AL249" s="66" t="str">
        <f t="shared" si="12"/>
        <v/>
      </c>
      <c r="AM249" s="35"/>
      <c r="AN249" s="35"/>
      <c r="AO249" s="35"/>
      <c r="AP249" s="35"/>
      <c r="AQ249" s="35"/>
      <c r="AV249" s="36">
        <f t="shared" si="13"/>
        <v>0</v>
      </c>
      <c r="CA249" s="6">
        <v>1</v>
      </c>
      <c r="CB249" s="43">
        <v>100</v>
      </c>
      <c r="CC249" s="43">
        <v>100</v>
      </c>
    </row>
    <row r="250" spans="2:81" ht="21.95" customHeight="1" x14ac:dyDescent="0.2">
      <c r="B250" s="25">
        <f>SUBTOTAL(109,$CA$1:CA250)</f>
        <v>218</v>
      </c>
      <c r="C250" s="19" t="str">
        <f>IF(ISERROR(INDEX(İsimler!$A$1:$C$1000,MATCH(D250,İsimler!$A$1:$A$1000,0),2)),"",INDEX(İsimler!$A$1:$C$1000,MATCH(D250,İsimler!$A$1:$A$1000,0),3))</f>
        <v/>
      </c>
      <c r="D250" s="1"/>
      <c r="E250" s="119" t="str">
        <f>IF(ISERROR(INDEX(İsimler!$A$1:$C$1000,MATCH(D250,İsimler!$A$1:$A$1000,0),2)),"",INDEX(İsimler!$A$1:$C$1000,MATCH(D250,İsimler!$A$1:$A$1000,0),2))</f>
        <v/>
      </c>
      <c r="F250" s="120"/>
      <c r="G250" s="120"/>
      <c r="H250" s="120"/>
      <c r="I250" s="120"/>
      <c r="J250" s="121"/>
      <c r="K250" s="1"/>
      <c r="L250" s="1"/>
      <c r="M250" s="1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3" t="str">
        <f>IF(ISERROR(INDEX('3.Sınav'!$C$33:$AJ$282,MATCH(D250,'3.Sınav'!$D$33:$D$282,0),2)),"",INDEX('3.Sınav'!$C$33:$AJ$282,MATCH(D250,'3.Sınav'!$D$33:$D$282,0),34))</f>
        <v/>
      </c>
      <c r="AK250" s="23" t="str">
        <f t="shared" si="11"/>
        <v/>
      </c>
      <c r="AL250" s="66" t="str">
        <f t="shared" si="12"/>
        <v/>
      </c>
      <c r="AM250" s="35"/>
      <c r="AN250" s="35"/>
      <c r="AO250" s="35"/>
      <c r="AP250" s="35"/>
      <c r="AQ250" s="35"/>
      <c r="AV250" s="36">
        <f t="shared" si="13"/>
        <v>0</v>
      </c>
      <c r="CA250" s="6">
        <v>1</v>
      </c>
      <c r="CB250" s="43">
        <v>100</v>
      </c>
      <c r="CC250" s="43">
        <v>100</v>
      </c>
    </row>
    <row r="251" spans="2:81" ht="21.95" customHeight="1" x14ac:dyDescent="0.2">
      <c r="B251" s="25">
        <f>SUBTOTAL(109,$CA$1:CA251)</f>
        <v>219</v>
      </c>
      <c r="C251" s="19" t="str">
        <f>IF(ISERROR(INDEX(İsimler!$A$1:$C$1000,MATCH(D251,İsimler!$A$1:$A$1000,0),2)),"",INDEX(İsimler!$A$1:$C$1000,MATCH(D251,İsimler!$A$1:$A$1000,0),3))</f>
        <v/>
      </c>
      <c r="D251" s="1"/>
      <c r="E251" s="119" t="str">
        <f>IF(ISERROR(INDEX(İsimler!$A$1:$C$1000,MATCH(D251,İsimler!$A$1:$A$1000,0),2)),"",INDEX(İsimler!$A$1:$C$1000,MATCH(D251,İsimler!$A$1:$A$1000,0),2))</f>
        <v/>
      </c>
      <c r="F251" s="120"/>
      <c r="G251" s="120"/>
      <c r="H251" s="120"/>
      <c r="I251" s="120"/>
      <c r="J251" s="121"/>
      <c r="K251" s="1"/>
      <c r="L251" s="1"/>
      <c r="M251" s="1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3" t="str">
        <f>IF(ISERROR(INDEX('3.Sınav'!$C$33:$AJ$282,MATCH(D251,'3.Sınav'!$D$33:$D$282,0),2)),"",INDEX('3.Sınav'!$C$33:$AJ$282,MATCH(D251,'3.Sınav'!$D$33:$D$282,0),34))</f>
        <v/>
      </c>
      <c r="AK251" s="23" t="str">
        <f t="shared" si="11"/>
        <v/>
      </c>
      <c r="AL251" s="66" t="str">
        <f t="shared" si="12"/>
        <v/>
      </c>
      <c r="AM251" s="35"/>
      <c r="AN251" s="35"/>
      <c r="AO251" s="35"/>
      <c r="AP251" s="35"/>
      <c r="AQ251" s="35"/>
      <c r="AV251" s="36">
        <f t="shared" si="13"/>
        <v>0</v>
      </c>
      <c r="CA251" s="6">
        <v>1</v>
      </c>
      <c r="CB251" s="43">
        <v>100</v>
      </c>
      <c r="CC251" s="43">
        <v>100</v>
      </c>
    </row>
    <row r="252" spans="2:81" ht="21.95" customHeight="1" x14ac:dyDescent="0.2">
      <c r="B252" s="25">
        <f>SUBTOTAL(109,$CA$1:CA252)</f>
        <v>220</v>
      </c>
      <c r="C252" s="19" t="str">
        <f>IF(ISERROR(INDEX(İsimler!$A$1:$C$1000,MATCH(D252,İsimler!$A$1:$A$1000,0),2)),"",INDEX(İsimler!$A$1:$C$1000,MATCH(D252,İsimler!$A$1:$A$1000,0),3))</f>
        <v/>
      </c>
      <c r="D252" s="1"/>
      <c r="E252" s="119" t="str">
        <f>IF(ISERROR(INDEX(İsimler!$A$1:$C$1000,MATCH(D252,İsimler!$A$1:$A$1000,0),2)),"",INDEX(İsimler!$A$1:$C$1000,MATCH(D252,İsimler!$A$1:$A$1000,0),2))</f>
        <v/>
      </c>
      <c r="F252" s="120"/>
      <c r="G252" s="120"/>
      <c r="H252" s="120"/>
      <c r="I252" s="120"/>
      <c r="J252" s="121"/>
      <c r="K252" s="1"/>
      <c r="L252" s="1"/>
      <c r="M252" s="1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3" t="str">
        <f>IF(ISERROR(INDEX('3.Sınav'!$C$33:$AJ$282,MATCH(D252,'3.Sınav'!$D$33:$D$282,0),2)),"",INDEX('3.Sınav'!$C$33:$AJ$282,MATCH(D252,'3.Sınav'!$D$33:$D$282,0),34))</f>
        <v/>
      </c>
      <c r="AK252" s="23" t="str">
        <f t="shared" si="11"/>
        <v/>
      </c>
      <c r="AL252" s="66" t="str">
        <f t="shared" si="12"/>
        <v/>
      </c>
      <c r="AM252" s="35"/>
      <c r="AN252" s="35"/>
      <c r="AO252" s="35"/>
      <c r="AP252" s="35"/>
      <c r="AQ252" s="35"/>
      <c r="AV252" s="36">
        <f t="shared" si="13"/>
        <v>0</v>
      </c>
      <c r="CA252" s="6">
        <v>1</v>
      </c>
      <c r="CB252" s="43">
        <v>100</v>
      </c>
      <c r="CC252" s="43">
        <v>100</v>
      </c>
    </row>
    <row r="253" spans="2:81" ht="21.95" customHeight="1" x14ac:dyDescent="0.2">
      <c r="B253" s="25">
        <f>SUBTOTAL(109,$CA$1:CA253)</f>
        <v>221</v>
      </c>
      <c r="C253" s="19" t="str">
        <f>IF(ISERROR(INDEX(İsimler!$A$1:$C$1000,MATCH(D253,İsimler!$A$1:$A$1000,0),2)),"",INDEX(İsimler!$A$1:$C$1000,MATCH(D253,İsimler!$A$1:$A$1000,0),3))</f>
        <v/>
      </c>
      <c r="D253" s="1"/>
      <c r="E253" s="119" t="str">
        <f>IF(ISERROR(INDEX(İsimler!$A$1:$C$1000,MATCH(D253,İsimler!$A$1:$A$1000,0),2)),"",INDEX(İsimler!$A$1:$C$1000,MATCH(D253,İsimler!$A$1:$A$1000,0),2))</f>
        <v/>
      </c>
      <c r="F253" s="120"/>
      <c r="G253" s="120"/>
      <c r="H253" s="120"/>
      <c r="I253" s="120"/>
      <c r="J253" s="121"/>
      <c r="K253" s="1"/>
      <c r="L253" s="1"/>
      <c r="M253" s="1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3" t="str">
        <f>IF(ISERROR(INDEX('3.Sınav'!$C$33:$AJ$282,MATCH(D253,'3.Sınav'!$D$33:$D$282,0),2)),"",INDEX('3.Sınav'!$C$33:$AJ$282,MATCH(D253,'3.Sınav'!$D$33:$D$282,0),34))</f>
        <v/>
      </c>
      <c r="AK253" s="23" t="str">
        <f t="shared" si="11"/>
        <v/>
      </c>
      <c r="AL253" s="66" t="str">
        <f t="shared" si="12"/>
        <v/>
      </c>
      <c r="AM253" s="35"/>
      <c r="AN253" s="35"/>
      <c r="AO253" s="35"/>
      <c r="AP253" s="35"/>
      <c r="AQ253" s="35"/>
      <c r="AV253" s="36">
        <f t="shared" si="13"/>
        <v>0</v>
      </c>
      <c r="CA253" s="6">
        <v>1</v>
      </c>
      <c r="CB253" s="43">
        <v>100</v>
      </c>
      <c r="CC253" s="43">
        <v>100</v>
      </c>
    </row>
    <row r="254" spans="2:81" ht="21.95" customHeight="1" x14ac:dyDescent="0.2">
      <c r="B254" s="25">
        <f>SUBTOTAL(109,$CA$1:CA254)</f>
        <v>222</v>
      </c>
      <c r="C254" s="19" t="str">
        <f>IF(ISERROR(INDEX(İsimler!$A$1:$C$1000,MATCH(D254,İsimler!$A$1:$A$1000,0),2)),"",INDEX(İsimler!$A$1:$C$1000,MATCH(D254,İsimler!$A$1:$A$1000,0),3))</f>
        <v/>
      </c>
      <c r="D254" s="1"/>
      <c r="E254" s="119" t="str">
        <f>IF(ISERROR(INDEX(İsimler!$A$1:$C$1000,MATCH(D254,İsimler!$A$1:$A$1000,0),2)),"",INDEX(İsimler!$A$1:$C$1000,MATCH(D254,İsimler!$A$1:$A$1000,0),2))</f>
        <v/>
      </c>
      <c r="F254" s="120"/>
      <c r="G254" s="120"/>
      <c r="H254" s="120"/>
      <c r="I254" s="120"/>
      <c r="J254" s="121"/>
      <c r="K254" s="1"/>
      <c r="L254" s="1"/>
      <c r="M254" s="1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3" t="str">
        <f>IF(ISERROR(INDEX('3.Sınav'!$C$33:$AJ$282,MATCH(D254,'3.Sınav'!$D$33:$D$282,0),2)),"",INDEX('3.Sınav'!$C$33:$AJ$282,MATCH(D254,'3.Sınav'!$D$33:$D$282,0),34))</f>
        <v/>
      </c>
      <c r="AK254" s="23" t="str">
        <f t="shared" si="11"/>
        <v/>
      </c>
      <c r="AL254" s="66" t="str">
        <f t="shared" si="12"/>
        <v/>
      </c>
      <c r="AM254" s="35"/>
      <c r="AN254" s="35"/>
      <c r="AO254" s="35"/>
      <c r="AP254" s="35"/>
      <c r="AQ254" s="35"/>
      <c r="AV254" s="36">
        <f t="shared" si="13"/>
        <v>0</v>
      </c>
      <c r="CA254" s="6">
        <v>1</v>
      </c>
      <c r="CB254" s="43">
        <v>100</v>
      </c>
      <c r="CC254" s="43">
        <v>100</v>
      </c>
    </row>
    <row r="255" spans="2:81" ht="21.95" customHeight="1" x14ac:dyDescent="0.2">
      <c r="B255" s="25">
        <f>SUBTOTAL(109,$CA$1:CA255)</f>
        <v>223</v>
      </c>
      <c r="C255" s="19" t="str">
        <f>IF(ISERROR(INDEX(İsimler!$A$1:$C$1000,MATCH(D255,İsimler!$A$1:$A$1000,0),2)),"",INDEX(İsimler!$A$1:$C$1000,MATCH(D255,İsimler!$A$1:$A$1000,0),3))</f>
        <v/>
      </c>
      <c r="D255" s="1"/>
      <c r="E255" s="119" t="str">
        <f>IF(ISERROR(INDEX(İsimler!$A$1:$C$1000,MATCH(D255,İsimler!$A$1:$A$1000,0),2)),"",INDEX(İsimler!$A$1:$C$1000,MATCH(D255,İsimler!$A$1:$A$1000,0),2))</f>
        <v/>
      </c>
      <c r="F255" s="120"/>
      <c r="G255" s="120"/>
      <c r="H255" s="120"/>
      <c r="I255" s="120"/>
      <c r="J255" s="121"/>
      <c r="K255" s="1"/>
      <c r="L255" s="1"/>
      <c r="M255" s="1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3" t="str">
        <f>IF(ISERROR(INDEX('3.Sınav'!$C$33:$AJ$282,MATCH(D255,'3.Sınav'!$D$33:$D$282,0),2)),"",INDEX('3.Sınav'!$C$33:$AJ$282,MATCH(D255,'3.Sınav'!$D$33:$D$282,0),34))</f>
        <v/>
      </c>
      <c r="AK255" s="23" t="str">
        <f t="shared" si="11"/>
        <v/>
      </c>
      <c r="AL255" s="66" t="str">
        <f t="shared" si="12"/>
        <v/>
      </c>
      <c r="AM255" s="35"/>
      <c r="AN255" s="35"/>
      <c r="AO255" s="35"/>
      <c r="AP255" s="35"/>
      <c r="AQ255" s="35"/>
      <c r="AV255" s="36">
        <f t="shared" si="13"/>
        <v>0</v>
      </c>
      <c r="CA255" s="6">
        <v>1</v>
      </c>
      <c r="CB255" s="43">
        <v>100</v>
      </c>
      <c r="CC255" s="43">
        <v>100</v>
      </c>
    </row>
    <row r="256" spans="2:81" ht="21.95" customHeight="1" x14ac:dyDescent="0.2">
      <c r="B256" s="25">
        <f>SUBTOTAL(109,$CA$1:CA256)</f>
        <v>224</v>
      </c>
      <c r="C256" s="19" t="str">
        <f>IF(ISERROR(INDEX(İsimler!$A$1:$C$1000,MATCH(D256,İsimler!$A$1:$A$1000,0),2)),"",INDEX(İsimler!$A$1:$C$1000,MATCH(D256,İsimler!$A$1:$A$1000,0),3))</f>
        <v/>
      </c>
      <c r="D256" s="1"/>
      <c r="E256" s="119" t="str">
        <f>IF(ISERROR(INDEX(İsimler!$A$1:$C$1000,MATCH(D256,İsimler!$A$1:$A$1000,0),2)),"",INDEX(İsimler!$A$1:$C$1000,MATCH(D256,İsimler!$A$1:$A$1000,0),2))</f>
        <v/>
      </c>
      <c r="F256" s="120"/>
      <c r="G256" s="120"/>
      <c r="H256" s="120"/>
      <c r="I256" s="120"/>
      <c r="J256" s="121"/>
      <c r="K256" s="1"/>
      <c r="L256" s="1"/>
      <c r="M256" s="1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3" t="str">
        <f>IF(ISERROR(INDEX('3.Sınav'!$C$33:$AJ$282,MATCH(D256,'3.Sınav'!$D$33:$D$282,0),2)),"",INDEX('3.Sınav'!$C$33:$AJ$282,MATCH(D256,'3.Sınav'!$D$33:$D$282,0),34))</f>
        <v/>
      </c>
      <c r="AK256" s="23" t="str">
        <f t="shared" si="11"/>
        <v/>
      </c>
      <c r="AL256" s="66" t="str">
        <f t="shared" si="12"/>
        <v/>
      </c>
      <c r="AM256" s="35"/>
      <c r="AN256" s="35"/>
      <c r="AO256" s="35"/>
      <c r="AP256" s="35"/>
      <c r="AQ256" s="35"/>
      <c r="AV256" s="36">
        <f t="shared" si="13"/>
        <v>0</v>
      </c>
      <c r="CA256" s="6">
        <v>1</v>
      </c>
      <c r="CB256" s="43">
        <v>100</v>
      </c>
      <c r="CC256" s="43">
        <v>100</v>
      </c>
    </row>
    <row r="257" spans="2:81" ht="21.95" customHeight="1" x14ac:dyDescent="0.2">
      <c r="B257" s="25">
        <f>SUBTOTAL(109,$CA$1:CA257)</f>
        <v>225</v>
      </c>
      <c r="C257" s="19" t="str">
        <f>IF(ISERROR(INDEX(İsimler!$A$1:$C$1000,MATCH(D257,İsimler!$A$1:$A$1000,0),2)),"",INDEX(İsimler!$A$1:$C$1000,MATCH(D257,İsimler!$A$1:$A$1000,0),3))</f>
        <v/>
      </c>
      <c r="D257" s="1"/>
      <c r="E257" s="119" t="str">
        <f>IF(ISERROR(INDEX(İsimler!$A$1:$C$1000,MATCH(D257,İsimler!$A$1:$A$1000,0),2)),"",INDEX(İsimler!$A$1:$C$1000,MATCH(D257,İsimler!$A$1:$A$1000,0),2))</f>
        <v/>
      </c>
      <c r="F257" s="120"/>
      <c r="G257" s="120"/>
      <c r="H257" s="120"/>
      <c r="I257" s="120"/>
      <c r="J257" s="121"/>
      <c r="K257" s="1"/>
      <c r="L257" s="1"/>
      <c r="M257" s="1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3" t="str">
        <f>IF(ISERROR(INDEX('3.Sınav'!$C$33:$AJ$282,MATCH(D257,'3.Sınav'!$D$33:$D$282,0),2)),"",INDEX('3.Sınav'!$C$33:$AJ$282,MATCH(D257,'3.Sınav'!$D$33:$D$282,0),34))</f>
        <v/>
      </c>
      <c r="AK257" s="23" t="str">
        <f t="shared" si="11"/>
        <v/>
      </c>
      <c r="AL257" s="66" t="str">
        <f t="shared" si="12"/>
        <v/>
      </c>
      <c r="AM257" s="35"/>
      <c r="AN257" s="35"/>
      <c r="AO257" s="35"/>
      <c r="AP257" s="35"/>
      <c r="AQ257" s="35"/>
      <c r="AV257" s="36">
        <f t="shared" si="13"/>
        <v>0</v>
      </c>
      <c r="CA257" s="6">
        <v>1</v>
      </c>
      <c r="CB257" s="43">
        <v>100</v>
      </c>
      <c r="CC257" s="43">
        <v>100</v>
      </c>
    </row>
    <row r="258" spans="2:81" ht="21.95" customHeight="1" x14ac:dyDescent="0.2">
      <c r="B258" s="25">
        <f>SUBTOTAL(109,$CA$1:CA258)</f>
        <v>226</v>
      </c>
      <c r="C258" s="19" t="str">
        <f>IF(ISERROR(INDEX(İsimler!$A$1:$C$1000,MATCH(D258,İsimler!$A$1:$A$1000,0),2)),"",INDEX(İsimler!$A$1:$C$1000,MATCH(D258,İsimler!$A$1:$A$1000,0),3))</f>
        <v/>
      </c>
      <c r="D258" s="1"/>
      <c r="E258" s="119" t="str">
        <f>IF(ISERROR(INDEX(İsimler!$A$1:$C$1000,MATCH(D258,İsimler!$A$1:$A$1000,0),2)),"",INDEX(İsimler!$A$1:$C$1000,MATCH(D258,İsimler!$A$1:$A$1000,0),2))</f>
        <v/>
      </c>
      <c r="F258" s="120"/>
      <c r="G258" s="120"/>
      <c r="H258" s="120"/>
      <c r="I258" s="120"/>
      <c r="J258" s="121"/>
      <c r="K258" s="1"/>
      <c r="L258" s="1"/>
      <c r="M258" s="1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3" t="str">
        <f>IF(ISERROR(INDEX('3.Sınav'!$C$33:$AJ$282,MATCH(D258,'3.Sınav'!$D$33:$D$282,0),2)),"",INDEX('3.Sınav'!$C$33:$AJ$282,MATCH(D258,'3.Sınav'!$D$33:$D$282,0),34))</f>
        <v/>
      </c>
      <c r="AK258" s="23" t="str">
        <f t="shared" si="11"/>
        <v/>
      </c>
      <c r="AL258" s="66" t="str">
        <f t="shared" si="12"/>
        <v/>
      </c>
      <c r="AM258" s="35"/>
      <c r="AN258" s="35"/>
      <c r="AO258" s="35"/>
      <c r="AP258" s="35"/>
      <c r="AQ258" s="35"/>
      <c r="AV258" s="36">
        <f t="shared" si="13"/>
        <v>0</v>
      </c>
      <c r="CA258" s="6">
        <v>1</v>
      </c>
      <c r="CB258" s="43">
        <v>100</v>
      </c>
      <c r="CC258" s="43">
        <v>100</v>
      </c>
    </row>
    <row r="259" spans="2:81" ht="21.95" customHeight="1" x14ac:dyDescent="0.2">
      <c r="B259" s="25">
        <f>SUBTOTAL(109,$CA$1:CA259)</f>
        <v>227</v>
      </c>
      <c r="C259" s="19" t="str">
        <f>IF(ISERROR(INDEX(İsimler!$A$1:$C$1000,MATCH(D259,İsimler!$A$1:$A$1000,0),2)),"",INDEX(İsimler!$A$1:$C$1000,MATCH(D259,İsimler!$A$1:$A$1000,0),3))</f>
        <v/>
      </c>
      <c r="D259" s="1"/>
      <c r="E259" s="119" t="str">
        <f>IF(ISERROR(INDEX(İsimler!$A$1:$C$1000,MATCH(D259,İsimler!$A$1:$A$1000,0),2)),"",INDEX(İsimler!$A$1:$C$1000,MATCH(D259,İsimler!$A$1:$A$1000,0),2))</f>
        <v/>
      </c>
      <c r="F259" s="120"/>
      <c r="G259" s="120"/>
      <c r="H259" s="120"/>
      <c r="I259" s="120"/>
      <c r="J259" s="121"/>
      <c r="K259" s="1"/>
      <c r="L259" s="1"/>
      <c r="M259" s="1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3" t="str">
        <f>IF(ISERROR(INDEX('3.Sınav'!$C$33:$AJ$282,MATCH(D259,'3.Sınav'!$D$33:$D$282,0),2)),"",INDEX('3.Sınav'!$C$33:$AJ$282,MATCH(D259,'3.Sınav'!$D$33:$D$282,0),34))</f>
        <v/>
      </c>
      <c r="AK259" s="23" t="str">
        <f t="shared" si="11"/>
        <v/>
      </c>
      <c r="AL259" s="66" t="str">
        <f t="shared" si="12"/>
        <v/>
      </c>
      <c r="AM259" s="35"/>
      <c r="AN259" s="35"/>
      <c r="AO259" s="35"/>
      <c r="AP259" s="35"/>
      <c r="AQ259" s="35"/>
      <c r="AV259" s="36">
        <f t="shared" si="13"/>
        <v>0</v>
      </c>
      <c r="CA259" s="6">
        <v>1</v>
      </c>
      <c r="CB259" s="43">
        <v>100</v>
      </c>
      <c r="CC259" s="43">
        <v>100</v>
      </c>
    </row>
    <row r="260" spans="2:81" ht="21.95" customHeight="1" x14ac:dyDescent="0.2">
      <c r="B260" s="25">
        <f>SUBTOTAL(109,$CA$1:CA260)</f>
        <v>228</v>
      </c>
      <c r="C260" s="19" t="str">
        <f>IF(ISERROR(INDEX(İsimler!$A$1:$C$1000,MATCH(D260,İsimler!$A$1:$A$1000,0),2)),"",INDEX(İsimler!$A$1:$C$1000,MATCH(D260,İsimler!$A$1:$A$1000,0),3))</f>
        <v/>
      </c>
      <c r="D260" s="1"/>
      <c r="E260" s="119" t="str">
        <f>IF(ISERROR(INDEX(İsimler!$A$1:$C$1000,MATCH(D260,İsimler!$A$1:$A$1000,0),2)),"",INDEX(İsimler!$A$1:$C$1000,MATCH(D260,İsimler!$A$1:$A$1000,0),2))</f>
        <v/>
      </c>
      <c r="F260" s="120"/>
      <c r="G260" s="120"/>
      <c r="H260" s="120"/>
      <c r="I260" s="120"/>
      <c r="J260" s="121"/>
      <c r="K260" s="1"/>
      <c r="L260" s="1"/>
      <c r="M260" s="1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3" t="str">
        <f>IF(ISERROR(INDEX('3.Sınav'!$C$33:$AJ$282,MATCH(D260,'3.Sınav'!$D$33:$D$282,0),2)),"",INDEX('3.Sınav'!$C$33:$AJ$282,MATCH(D260,'3.Sınav'!$D$33:$D$282,0),34))</f>
        <v/>
      </c>
      <c r="AK260" s="23" t="str">
        <f t="shared" si="11"/>
        <v/>
      </c>
      <c r="AL260" s="66" t="str">
        <f t="shared" si="12"/>
        <v/>
      </c>
      <c r="AM260" s="35"/>
      <c r="AN260" s="35"/>
      <c r="AO260" s="35"/>
      <c r="AP260" s="35"/>
      <c r="AQ260" s="35"/>
      <c r="AV260" s="36">
        <f t="shared" si="13"/>
        <v>0</v>
      </c>
      <c r="CA260" s="6">
        <v>1</v>
      </c>
      <c r="CB260" s="43">
        <v>100</v>
      </c>
      <c r="CC260" s="43">
        <v>100</v>
      </c>
    </row>
    <row r="261" spans="2:81" ht="21.95" customHeight="1" x14ac:dyDescent="0.2">
      <c r="B261" s="25">
        <f>SUBTOTAL(109,$CA$1:CA261)</f>
        <v>229</v>
      </c>
      <c r="C261" s="19" t="str">
        <f>IF(ISERROR(INDEX(İsimler!$A$1:$C$1000,MATCH(D261,İsimler!$A$1:$A$1000,0),2)),"",INDEX(İsimler!$A$1:$C$1000,MATCH(D261,İsimler!$A$1:$A$1000,0),3))</f>
        <v/>
      </c>
      <c r="D261" s="1"/>
      <c r="E261" s="119" t="str">
        <f>IF(ISERROR(INDEX(İsimler!$A$1:$C$1000,MATCH(D261,İsimler!$A$1:$A$1000,0),2)),"",INDEX(İsimler!$A$1:$C$1000,MATCH(D261,İsimler!$A$1:$A$1000,0),2))</f>
        <v/>
      </c>
      <c r="F261" s="120"/>
      <c r="G261" s="120"/>
      <c r="H261" s="120"/>
      <c r="I261" s="120"/>
      <c r="J261" s="121"/>
      <c r="K261" s="1"/>
      <c r="L261" s="1"/>
      <c r="M261" s="1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3" t="str">
        <f>IF(ISERROR(INDEX('3.Sınav'!$C$33:$AJ$282,MATCH(D261,'3.Sınav'!$D$33:$D$282,0),2)),"",INDEX('3.Sınav'!$C$33:$AJ$282,MATCH(D261,'3.Sınav'!$D$33:$D$282,0),34))</f>
        <v/>
      </c>
      <c r="AK261" s="23" t="str">
        <f t="shared" si="11"/>
        <v/>
      </c>
      <c r="AL261" s="66" t="str">
        <f t="shared" si="12"/>
        <v/>
      </c>
      <c r="AM261" s="35"/>
      <c r="AN261" s="35"/>
      <c r="AO261" s="35"/>
      <c r="AP261" s="35"/>
      <c r="AQ261" s="35"/>
      <c r="AV261" s="36">
        <f t="shared" si="13"/>
        <v>0</v>
      </c>
      <c r="CA261" s="6">
        <v>1</v>
      </c>
      <c r="CB261" s="43">
        <v>100</v>
      </c>
      <c r="CC261" s="43">
        <v>100</v>
      </c>
    </row>
    <row r="262" spans="2:81" ht="21.95" customHeight="1" x14ac:dyDescent="0.2">
      <c r="B262" s="25">
        <f>SUBTOTAL(109,$CA$1:CA262)</f>
        <v>230</v>
      </c>
      <c r="C262" s="19" t="str">
        <f>IF(ISERROR(INDEX(İsimler!$A$1:$C$1000,MATCH(D262,İsimler!$A$1:$A$1000,0),2)),"",INDEX(İsimler!$A$1:$C$1000,MATCH(D262,İsimler!$A$1:$A$1000,0),3))</f>
        <v/>
      </c>
      <c r="D262" s="1"/>
      <c r="E262" s="119" t="str">
        <f>IF(ISERROR(INDEX(İsimler!$A$1:$C$1000,MATCH(D262,İsimler!$A$1:$A$1000,0),2)),"",INDEX(İsimler!$A$1:$C$1000,MATCH(D262,İsimler!$A$1:$A$1000,0),2))</f>
        <v/>
      </c>
      <c r="F262" s="120"/>
      <c r="G262" s="120"/>
      <c r="H262" s="120"/>
      <c r="I262" s="120"/>
      <c r="J262" s="121"/>
      <c r="K262" s="1"/>
      <c r="L262" s="1"/>
      <c r="M262" s="1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3" t="str">
        <f>IF(ISERROR(INDEX('3.Sınav'!$C$33:$AJ$282,MATCH(D262,'3.Sınav'!$D$33:$D$282,0),2)),"",INDEX('3.Sınav'!$C$33:$AJ$282,MATCH(D262,'3.Sınav'!$D$33:$D$282,0),34))</f>
        <v/>
      </c>
      <c r="AK262" s="23" t="str">
        <f t="shared" si="11"/>
        <v/>
      </c>
      <c r="AL262" s="66" t="str">
        <f t="shared" si="12"/>
        <v/>
      </c>
      <c r="AM262" s="35"/>
      <c r="AN262" s="35"/>
      <c r="AO262" s="35"/>
      <c r="AP262" s="35"/>
      <c r="AQ262" s="35"/>
      <c r="AV262" s="36">
        <f t="shared" si="13"/>
        <v>0</v>
      </c>
      <c r="CA262" s="6">
        <v>1</v>
      </c>
      <c r="CB262" s="43">
        <v>100</v>
      </c>
      <c r="CC262" s="43">
        <v>100</v>
      </c>
    </row>
    <row r="263" spans="2:81" ht="21.95" customHeight="1" x14ac:dyDescent="0.2">
      <c r="B263" s="25">
        <f>SUBTOTAL(109,$CA$1:CA263)</f>
        <v>231</v>
      </c>
      <c r="C263" s="19" t="str">
        <f>IF(ISERROR(INDEX(İsimler!$A$1:$C$1000,MATCH(D263,İsimler!$A$1:$A$1000,0),2)),"",INDEX(İsimler!$A$1:$C$1000,MATCH(D263,İsimler!$A$1:$A$1000,0),3))</f>
        <v/>
      </c>
      <c r="D263" s="1"/>
      <c r="E263" s="119" t="str">
        <f>IF(ISERROR(INDEX(İsimler!$A$1:$C$1000,MATCH(D263,İsimler!$A$1:$A$1000,0),2)),"",INDEX(İsimler!$A$1:$C$1000,MATCH(D263,İsimler!$A$1:$A$1000,0),2))</f>
        <v/>
      </c>
      <c r="F263" s="120"/>
      <c r="G263" s="120"/>
      <c r="H263" s="120"/>
      <c r="I263" s="120"/>
      <c r="J263" s="121"/>
      <c r="K263" s="1"/>
      <c r="L263" s="1"/>
      <c r="M263" s="1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3" t="str">
        <f>IF(ISERROR(INDEX('3.Sınav'!$C$33:$AJ$282,MATCH(D263,'3.Sınav'!$D$33:$D$282,0),2)),"",INDEX('3.Sınav'!$C$33:$AJ$282,MATCH(D263,'3.Sınav'!$D$33:$D$282,0),34))</f>
        <v/>
      </c>
      <c r="AK263" s="23" t="str">
        <f t="shared" si="11"/>
        <v/>
      </c>
      <c r="AL263" s="66" t="str">
        <f t="shared" si="12"/>
        <v/>
      </c>
      <c r="AM263" s="35"/>
      <c r="AN263" s="35"/>
      <c r="AO263" s="35"/>
      <c r="AP263" s="35"/>
      <c r="AQ263" s="35"/>
      <c r="AV263" s="36">
        <f t="shared" si="13"/>
        <v>0</v>
      </c>
      <c r="CA263" s="6">
        <v>1</v>
      </c>
      <c r="CB263" s="43">
        <v>100</v>
      </c>
      <c r="CC263" s="43">
        <v>100</v>
      </c>
    </row>
    <row r="264" spans="2:81" ht="21.95" customHeight="1" x14ac:dyDescent="0.2">
      <c r="B264" s="25">
        <f>SUBTOTAL(109,$CA$1:CA264)</f>
        <v>232</v>
      </c>
      <c r="C264" s="19" t="str">
        <f>IF(ISERROR(INDEX(İsimler!$A$1:$C$1000,MATCH(D264,İsimler!$A$1:$A$1000,0),2)),"",INDEX(İsimler!$A$1:$C$1000,MATCH(D264,İsimler!$A$1:$A$1000,0),3))</f>
        <v/>
      </c>
      <c r="D264" s="1"/>
      <c r="E264" s="119" t="str">
        <f>IF(ISERROR(INDEX(İsimler!$A$1:$C$1000,MATCH(D264,İsimler!$A$1:$A$1000,0),2)),"",INDEX(İsimler!$A$1:$C$1000,MATCH(D264,İsimler!$A$1:$A$1000,0),2))</f>
        <v/>
      </c>
      <c r="F264" s="120"/>
      <c r="G264" s="120"/>
      <c r="H264" s="120"/>
      <c r="I264" s="120"/>
      <c r="J264" s="121"/>
      <c r="K264" s="1"/>
      <c r="L264" s="1"/>
      <c r="M264" s="1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3" t="str">
        <f>IF(ISERROR(INDEX('3.Sınav'!$C$33:$AJ$282,MATCH(D264,'3.Sınav'!$D$33:$D$282,0),2)),"",INDEX('3.Sınav'!$C$33:$AJ$282,MATCH(D264,'3.Sınav'!$D$33:$D$282,0),34))</f>
        <v/>
      </c>
      <c r="AK264" s="23" t="str">
        <f t="shared" si="11"/>
        <v/>
      </c>
      <c r="AL264" s="66" t="str">
        <f t="shared" si="12"/>
        <v/>
      </c>
      <c r="AM264" s="35"/>
      <c r="AN264" s="35"/>
      <c r="AO264" s="35"/>
      <c r="AP264" s="35"/>
      <c r="AQ264" s="35"/>
      <c r="AV264" s="36">
        <f t="shared" si="13"/>
        <v>0</v>
      </c>
      <c r="CA264" s="6">
        <v>1</v>
      </c>
      <c r="CB264" s="43">
        <v>100</v>
      </c>
      <c r="CC264" s="43">
        <v>100</v>
      </c>
    </row>
    <row r="265" spans="2:81" ht="21.95" customHeight="1" x14ac:dyDescent="0.2">
      <c r="B265" s="25">
        <f>SUBTOTAL(109,$CA$1:CA265)</f>
        <v>233</v>
      </c>
      <c r="C265" s="19" t="str">
        <f>IF(ISERROR(INDEX(İsimler!$A$1:$C$1000,MATCH(D265,İsimler!$A$1:$A$1000,0),2)),"",INDEX(İsimler!$A$1:$C$1000,MATCH(D265,İsimler!$A$1:$A$1000,0),3))</f>
        <v/>
      </c>
      <c r="D265" s="1"/>
      <c r="E265" s="119" t="str">
        <f>IF(ISERROR(INDEX(İsimler!$A$1:$C$1000,MATCH(D265,İsimler!$A$1:$A$1000,0),2)),"",INDEX(İsimler!$A$1:$C$1000,MATCH(D265,İsimler!$A$1:$A$1000,0),2))</f>
        <v/>
      </c>
      <c r="F265" s="120"/>
      <c r="G265" s="120"/>
      <c r="H265" s="120"/>
      <c r="I265" s="120"/>
      <c r="J265" s="121"/>
      <c r="K265" s="2"/>
      <c r="L265" s="1"/>
      <c r="M265" s="1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3" t="str">
        <f>IF(ISERROR(INDEX('3.Sınav'!$C$33:$AJ$282,MATCH(D265,'3.Sınav'!$D$33:$D$282,0),2)),"",INDEX('3.Sınav'!$C$33:$AJ$282,MATCH(D265,'3.Sınav'!$D$33:$D$282,0),34))</f>
        <v/>
      </c>
      <c r="AK265" s="23" t="str">
        <f t="shared" si="11"/>
        <v/>
      </c>
      <c r="AL265" s="66" t="str">
        <f t="shared" si="12"/>
        <v/>
      </c>
      <c r="AM265" s="35"/>
      <c r="AN265" s="35"/>
      <c r="AO265" s="35"/>
      <c r="AP265" s="35"/>
      <c r="AQ265" s="35"/>
      <c r="AV265" s="36">
        <f t="shared" si="13"/>
        <v>0</v>
      </c>
      <c r="CA265" s="6">
        <v>1</v>
      </c>
      <c r="CB265" s="43">
        <v>100</v>
      </c>
      <c r="CC265" s="43">
        <v>100</v>
      </c>
    </row>
    <row r="266" spans="2:81" ht="21.95" customHeight="1" x14ac:dyDescent="0.2">
      <c r="B266" s="25">
        <f>SUBTOTAL(109,$CA$1:CA266)</f>
        <v>234</v>
      </c>
      <c r="C266" s="19" t="str">
        <f>IF(ISERROR(INDEX(İsimler!$A$1:$C$1000,MATCH(D266,İsimler!$A$1:$A$1000,0),2)),"",INDEX(İsimler!$A$1:$C$1000,MATCH(D266,İsimler!$A$1:$A$1000,0),3))</f>
        <v/>
      </c>
      <c r="D266" s="1"/>
      <c r="E266" s="119" t="str">
        <f>IF(ISERROR(INDEX(İsimler!$A$1:$C$1000,MATCH(D266,İsimler!$A$1:$A$1000,0),2)),"",INDEX(İsimler!$A$1:$C$1000,MATCH(D266,İsimler!$A$1:$A$1000,0),2))</f>
        <v/>
      </c>
      <c r="F266" s="120"/>
      <c r="G266" s="120"/>
      <c r="H266" s="120"/>
      <c r="I266" s="120"/>
      <c r="J266" s="121"/>
      <c r="K266" s="2"/>
      <c r="L266" s="1"/>
      <c r="M266" s="1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3" t="str">
        <f>IF(ISERROR(INDEX('3.Sınav'!$C$33:$AJ$282,MATCH(D266,'3.Sınav'!$D$33:$D$282,0),2)),"",INDEX('3.Sınav'!$C$33:$AJ$282,MATCH(D266,'3.Sınav'!$D$33:$D$282,0),34))</f>
        <v/>
      </c>
      <c r="AK266" s="23" t="str">
        <f t="shared" si="11"/>
        <v/>
      </c>
      <c r="AL266" s="66" t="str">
        <f t="shared" si="12"/>
        <v/>
      </c>
      <c r="AM266" s="35"/>
      <c r="AN266" s="35"/>
      <c r="AO266" s="35"/>
      <c r="AP266" s="35"/>
      <c r="AQ266" s="35"/>
      <c r="AV266" s="36">
        <f t="shared" si="13"/>
        <v>0</v>
      </c>
      <c r="CA266" s="6">
        <v>1</v>
      </c>
      <c r="CB266" s="43">
        <v>100</v>
      </c>
      <c r="CC266" s="43">
        <v>100</v>
      </c>
    </row>
    <row r="267" spans="2:81" ht="21.95" customHeight="1" x14ac:dyDescent="0.2">
      <c r="B267" s="25">
        <f>SUBTOTAL(109,$CA$1:CA267)</f>
        <v>235</v>
      </c>
      <c r="C267" s="19" t="str">
        <f>IF(ISERROR(INDEX(İsimler!$A$1:$C$1000,MATCH(D267,İsimler!$A$1:$A$1000,0),2)),"",INDEX(İsimler!$A$1:$C$1000,MATCH(D267,İsimler!$A$1:$A$1000,0),3))</f>
        <v/>
      </c>
      <c r="D267" s="1"/>
      <c r="E267" s="119" t="str">
        <f>IF(ISERROR(INDEX(İsimler!$A$1:$C$1000,MATCH(D267,İsimler!$A$1:$A$1000,0),2)),"",INDEX(İsimler!$A$1:$C$1000,MATCH(D267,İsimler!$A$1:$A$1000,0),2))</f>
        <v/>
      </c>
      <c r="F267" s="120"/>
      <c r="G267" s="120"/>
      <c r="H267" s="120"/>
      <c r="I267" s="120"/>
      <c r="J267" s="121"/>
      <c r="K267" s="2"/>
      <c r="L267" s="1"/>
      <c r="M267" s="1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3" t="str">
        <f>IF(ISERROR(INDEX('3.Sınav'!$C$33:$AJ$282,MATCH(D267,'3.Sınav'!$D$33:$D$282,0),2)),"",INDEX('3.Sınav'!$C$33:$AJ$282,MATCH(D267,'3.Sınav'!$D$33:$D$282,0),34))</f>
        <v/>
      </c>
      <c r="AK267" s="23" t="str">
        <f t="shared" si="11"/>
        <v/>
      </c>
      <c r="AL267" s="66" t="str">
        <f t="shared" si="12"/>
        <v/>
      </c>
      <c r="AM267" s="35"/>
      <c r="AN267" s="35"/>
      <c r="AO267" s="35"/>
      <c r="AP267" s="35"/>
      <c r="AQ267" s="35"/>
      <c r="AV267" s="36">
        <f t="shared" si="13"/>
        <v>0</v>
      </c>
      <c r="CA267" s="6">
        <v>1</v>
      </c>
      <c r="CB267" s="43">
        <v>100</v>
      </c>
      <c r="CC267" s="43">
        <v>100</v>
      </c>
    </row>
    <row r="268" spans="2:81" ht="21.95" customHeight="1" x14ac:dyDescent="0.2">
      <c r="B268" s="25">
        <f>SUBTOTAL(109,$CA$1:CA268)</f>
        <v>236</v>
      </c>
      <c r="C268" s="19" t="str">
        <f>IF(ISERROR(INDEX(İsimler!$A$1:$C$1000,MATCH(D268,İsimler!$A$1:$A$1000,0),2)),"",INDEX(İsimler!$A$1:$C$1000,MATCH(D268,İsimler!$A$1:$A$1000,0),3))</f>
        <v/>
      </c>
      <c r="D268" s="1"/>
      <c r="E268" s="119" t="str">
        <f>IF(ISERROR(INDEX(İsimler!$A$1:$C$1000,MATCH(D268,İsimler!$A$1:$A$1000,0),2)),"",INDEX(İsimler!$A$1:$C$1000,MATCH(D268,İsimler!$A$1:$A$1000,0),2))</f>
        <v/>
      </c>
      <c r="F268" s="120"/>
      <c r="G268" s="120"/>
      <c r="H268" s="120"/>
      <c r="I268" s="120"/>
      <c r="J268" s="121"/>
      <c r="K268" s="2"/>
      <c r="L268" s="1"/>
      <c r="M268" s="1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3" t="str">
        <f>IF(ISERROR(INDEX('3.Sınav'!$C$33:$AJ$282,MATCH(D268,'3.Sınav'!$D$33:$D$282,0),2)),"",INDEX('3.Sınav'!$C$33:$AJ$282,MATCH(D268,'3.Sınav'!$D$33:$D$282,0),34))</f>
        <v/>
      </c>
      <c r="AK268" s="23" t="str">
        <f t="shared" si="11"/>
        <v/>
      </c>
      <c r="AL268" s="66" t="str">
        <f t="shared" si="12"/>
        <v/>
      </c>
      <c r="AM268" s="35"/>
      <c r="AN268" s="35"/>
      <c r="AO268" s="35"/>
      <c r="AP268" s="35"/>
      <c r="AQ268" s="35"/>
      <c r="AV268" s="36">
        <f t="shared" si="13"/>
        <v>0</v>
      </c>
      <c r="CA268" s="6">
        <v>1</v>
      </c>
      <c r="CB268" s="43">
        <v>100</v>
      </c>
      <c r="CC268" s="43">
        <v>100</v>
      </c>
    </row>
    <row r="269" spans="2:81" ht="21.95" customHeight="1" x14ac:dyDescent="0.2">
      <c r="B269" s="25">
        <f>SUBTOTAL(109,$CA$1:CA269)</f>
        <v>237</v>
      </c>
      <c r="C269" s="19" t="str">
        <f>IF(ISERROR(INDEX(İsimler!$A$1:$C$1000,MATCH(D269,İsimler!$A$1:$A$1000,0),2)),"",INDEX(İsimler!$A$1:$C$1000,MATCH(D269,İsimler!$A$1:$A$1000,0),3))</f>
        <v/>
      </c>
      <c r="D269" s="1"/>
      <c r="E269" s="119" t="str">
        <f>IF(ISERROR(INDEX(İsimler!$A$1:$C$1000,MATCH(D269,İsimler!$A$1:$A$1000,0),2)),"",INDEX(İsimler!$A$1:$C$1000,MATCH(D269,İsimler!$A$1:$A$1000,0),2))</f>
        <v/>
      </c>
      <c r="F269" s="120"/>
      <c r="G269" s="120"/>
      <c r="H269" s="120"/>
      <c r="I269" s="120"/>
      <c r="J269" s="121"/>
      <c r="K269" s="2"/>
      <c r="L269" s="1"/>
      <c r="M269" s="1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3" t="str">
        <f>IF(ISERROR(INDEX('3.Sınav'!$C$33:$AJ$282,MATCH(D269,'3.Sınav'!$D$33:$D$282,0),2)),"",INDEX('3.Sınav'!$C$33:$AJ$282,MATCH(D269,'3.Sınav'!$D$33:$D$282,0),34))</f>
        <v/>
      </c>
      <c r="AK269" s="23" t="str">
        <f t="shared" si="11"/>
        <v/>
      </c>
      <c r="AL269" s="66" t="str">
        <f t="shared" si="12"/>
        <v/>
      </c>
      <c r="AM269" s="35"/>
      <c r="AN269" s="35"/>
      <c r="AO269" s="35"/>
      <c r="AP269" s="35"/>
      <c r="AQ269" s="35"/>
      <c r="AV269" s="36">
        <f t="shared" si="13"/>
        <v>0</v>
      </c>
      <c r="CA269" s="6">
        <v>1</v>
      </c>
      <c r="CB269" s="43">
        <v>100</v>
      </c>
      <c r="CC269" s="43">
        <v>100</v>
      </c>
    </row>
    <row r="270" spans="2:81" ht="21.95" customHeight="1" x14ac:dyDescent="0.2">
      <c r="B270" s="25">
        <f>SUBTOTAL(109,$CA$1:CA270)</f>
        <v>238</v>
      </c>
      <c r="C270" s="19" t="str">
        <f>IF(ISERROR(INDEX(İsimler!$A$1:$C$1000,MATCH(D270,İsimler!$A$1:$A$1000,0),2)),"",INDEX(İsimler!$A$1:$C$1000,MATCH(D270,İsimler!$A$1:$A$1000,0),3))</f>
        <v/>
      </c>
      <c r="D270" s="1"/>
      <c r="E270" s="119" t="str">
        <f>IF(ISERROR(INDEX(İsimler!$A$1:$C$1000,MATCH(D270,İsimler!$A$1:$A$1000,0),2)),"",INDEX(İsimler!$A$1:$C$1000,MATCH(D270,İsimler!$A$1:$A$1000,0),2))</f>
        <v/>
      </c>
      <c r="F270" s="120"/>
      <c r="G270" s="120"/>
      <c r="H270" s="120"/>
      <c r="I270" s="120"/>
      <c r="J270" s="121"/>
      <c r="K270" s="2"/>
      <c r="L270" s="1"/>
      <c r="M270" s="1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3" t="str">
        <f>IF(ISERROR(INDEX('3.Sınav'!$C$33:$AJ$282,MATCH(D270,'3.Sınav'!$D$33:$D$282,0),2)),"",INDEX('3.Sınav'!$C$33:$AJ$282,MATCH(D270,'3.Sınav'!$D$33:$D$282,0),34))</f>
        <v/>
      </c>
      <c r="AK270" s="23" t="str">
        <f t="shared" si="11"/>
        <v/>
      </c>
      <c r="AL270" s="66" t="str">
        <f t="shared" si="12"/>
        <v/>
      </c>
      <c r="AM270" s="35"/>
      <c r="AN270" s="35"/>
      <c r="AO270" s="35"/>
      <c r="AP270" s="35"/>
      <c r="AQ270" s="35"/>
      <c r="AV270" s="36">
        <f t="shared" si="13"/>
        <v>0</v>
      </c>
      <c r="CA270" s="6">
        <v>1</v>
      </c>
      <c r="CB270" s="43">
        <v>100</v>
      </c>
      <c r="CC270" s="43">
        <v>100</v>
      </c>
    </row>
    <row r="271" spans="2:81" ht="21.95" customHeight="1" x14ac:dyDescent="0.2">
      <c r="B271" s="25">
        <f>SUBTOTAL(109,$CA$1:CA271)</f>
        <v>239</v>
      </c>
      <c r="C271" s="19" t="str">
        <f>IF(ISERROR(INDEX(İsimler!$A$1:$C$1000,MATCH(D271,İsimler!$A$1:$A$1000,0),2)),"",INDEX(İsimler!$A$1:$C$1000,MATCH(D271,İsimler!$A$1:$A$1000,0),3))</f>
        <v/>
      </c>
      <c r="D271" s="1"/>
      <c r="E271" s="119" t="str">
        <f>IF(ISERROR(INDEX(İsimler!$A$1:$C$1000,MATCH(D271,İsimler!$A$1:$A$1000,0),2)),"",INDEX(İsimler!$A$1:$C$1000,MATCH(D271,İsimler!$A$1:$A$1000,0),2))</f>
        <v/>
      </c>
      <c r="F271" s="120"/>
      <c r="G271" s="120"/>
      <c r="H271" s="120"/>
      <c r="I271" s="120"/>
      <c r="J271" s="121"/>
      <c r="K271" s="2"/>
      <c r="L271" s="1"/>
      <c r="M271" s="1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3" t="str">
        <f>IF(ISERROR(INDEX('3.Sınav'!$C$33:$AJ$282,MATCH(D271,'3.Sınav'!$D$33:$D$282,0),2)),"",INDEX('3.Sınav'!$C$33:$AJ$282,MATCH(D271,'3.Sınav'!$D$33:$D$282,0),34))</f>
        <v/>
      </c>
      <c r="AK271" s="23" t="str">
        <f t="shared" si="11"/>
        <v/>
      </c>
      <c r="AL271" s="66" t="str">
        <f t="shared" si="12"/>
        <v/>
      </c>
      <c r="AM271" s="35"/>
      <c r="AN271" s="35"/>
      <c r="AO271" s="35"/>
      <c r="AP271" s="35"/>
      <c r="AQ271" s="35"/>
      <c r="AV271" s="36">
        <f t="shared" si="13"/>
        <v>0</v>
      </c>
      <c r="CA271" s="6">
        <v>1</v>
      </c>
      <c r="CB271" s="43">
        <v>100</v>
      </c>
      <c r="CC271" s="43">
        <v>100</v>
      </c>
    </row>
    <row r="272" spans="2:81" ht="21.95" customHeight="1" x14ac:dyDescent="0.2">
      <c r="B272" s="25">
        <f>SUBTOTAL(109,$CA$1:CA272)</f>
        <v>240</v>
      </c>
      <c r="C272" s="19" t="str">
        <f>IF(ISERROR(INDEX(İsimler!$A$1:$C$1000,MATCH(D272,İsimler!$A$1:$A$1000,0),2)),"",INDEX(İsimler!$A$1:$C$1000,MATCH(D272,İsimler!$A$1:$A$1000,0),3))</f>
        <v/>
      </c>
      <c r="D272" s="1"/>
      <c r="E272" s="119" t="str">
        <f>IF(ISERROR(INDEX(İsimler!$A$1:$C$1000,MATCH(D272,İsimler!$A$1:$A$1000,0),2)),"",INDEX(İsimler!$A$1:$C$1000,MATCH(D272,İsimler!$A$1:$A$1000,0),2))</f>
        <v/>
      </c>
      <c r="F272" s="120"/>
      <c r="G272" s="120"/>
      <c r="H272" s="120"/>
      <c r="I272" s="120"/>
      <c r="J272" s="121"/>
      <c r="K272" s="2"/>
      <c r="L272" s="1"/>
      <c r="M272" s="1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3" t="str">
        <f>IF(ISERROR(INDEX('3.Sınav'!$C$33:$AJ$282,MATCH(D272,'3.Sınav'!$D$33:$D$282,0),2)),"",INDEX('3.Sınav'!$C$33:$AJ$282,MATCH(D272,'3.Sınav'!$D$33:$D$282,0),34))</f>
        <v/>
      </c>
      <c r="AK272" s="23" t="str">
        <f t="shared" si="11"/>
        <v/>
      </c>
      <c r="AL272" s="66" t="str">
        <f t="shared" si="12"/>
        <v/>
      </c>
      <c r="AM272" s="35"/>
      <c r="AN272" s="35"/>
      <c r="AO272" s="35"/>
      <c r="AP272" s="35"/>
      <c r="AQ272" s="35"/>
      <c r="AV272" s="36">
        <f t="shared" si="13"/>
        <v>0</v>
      </c>
      <c r="CA272" s="6">
        <v>1</v>
      </c>
      <c r="CB272" s="43">
        <v>100</v>
      </c>
      <c r="CC272" s="43">
        <v>100</v>
      </c>
    </row>
    <row r="273" spans="2:81" ht="21.95" customHeight="1" x14ac:dyDescent="0.2">
      <c r="B273" s="25">
        <f>SUBTOTAL(109,$CA$1:CA273)</f>
        <v>241</v>
      </c>
      <c r="C273" s="19" t="str">
        <f>IF(ISERROR(INDEX(İsimler!$A$1:$C$1000,MATCH(D273,İsimler!$A$1:$A$1000,0),2)),"",INDEX(İsimler!$A$1:$C$1000,MATCH(D273,İsimler!$A$1:$A$1000,0),3))</f>
        <v/>
      </c>
      <c r="D273" s="1"/>
      <c r="E273" s="119" t="str">
        <f>IF(ISERROR(INDEX(İsimler!$A$1:$C$1000,MATCH(D273,İsimler!$A$1:$A$1000,0),2)),"",INDEX(İsimler!$A$1:$C$1000,MATCH(D273,İsimler!$A$1:$A$1000,0),2))</f>
        <v/>
      </c>
      <c r="F273" s="120"/>
      <c r="G273" s="120"/>
      <c r="H273" s="120"/>
      <c r="I273" s="120"/>
      <c r="J273" s="121"/>
      <c r="K273" s="2"/>
      <c r="L273" s="1"/>
      <c r="M273" s="1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3" t="str">
        <f>IF(ISERROR(INDEX('3.Sınav'!$C$33:$AJ$282,MATCH(D273,'3.Sınav'!$D$33:$D$282,0),2)),"",INDEX('3.Sınav'!$C$33:$AJ$282,MATCH(D273,'3.Sınav'!$D$33:$D$282,0),34))</f>
        <v/>
      </c>
      <c r="AK273" s="23" t="str">
        <f t="shared" si="11"/>
        <v/>
      </c>
      <c r="AL273" s="66" t="str">
        <f t="shared" si="12"/>
        <v/>
      </c>
      <c r="AM273" s="35"/>
      <c r="AN273" s="35"/>
      <c r="AO273" s="35"/>
      <c r="AP273" s="35"/>
      <c r="AQ273" s="35"/>
      <c r="AV273" s="36">
        <f t="shared" si="13"/>
        <v>0</v>
      </c>
      <c r="CA273" s="6">
        <v>1</v>
      </c>
      <c r="CB273" s="43">
        <v>100</v>
      </c>
      <c r="CC273" s="43">
        <v>100</v>
      </c>
    </row>
    <row r="274" spans="2:81" ht="21.95" customHeight="1" x14ac:dyDescent="0.2">
      <c r="B274" s="25">
        <f>SUBTOTAL(109,$CA$1:CA274)</f>
        <v>242</v>
      </c>
      <c r="C274" s="19" t="str">
        <f>IF(ISERROR(INDEX(İsimler!$A$1:$C$1000,MATCH(D274,İsimler!$A$1:$A$1000,0),2)),"",INDEX(İsimler!$A$1:$C$1000,MATCH(D274,İsimler!$A$1:$A$1000,0),3))</f>
        <v/>
      </c>
      <c r="D274" s="1"/>
      <c r="E274" s="119" t="str">
        <f>IF(ISERROR(INDEX(İsimler!$A$1:$C$1000,MATCH(D274,İsimler!$A$1:$A$1000,0),2)),"",INDEX(İsimler!$A$1:$C$1000,MATCH(D274,İsimler!$A$1:$A$1000,0),2))</f>
        <v/>
      </c>
      <c r="F274" s="120"/>
      <c r="G274" s="120"/>
      <c r="H274" s="120"/>
      <c r="I274" s="120"/>
      <c r="J274" s="121"/>
      <c r="K274" s="2"/>
      <c r="L274" s="1"/>
      <c r="M274" s="1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3" t="str">
        <f>IF(ISERROR(INDEX('3.Sınav'!$C$33:$AJ$282,MATCH(D274,'3.Sınav'!$D$33:$D$282,0),2)),"",INDEX('3.Sınav'!$C$33:$AJ$282,MATCH(D274,'3.Sınav'!$D$33:$D$282,0),34))</f>
        <v/>
      </c>
      <c r="AK274" s="23" t="str">
        <f t="shared" si="11"/>
        <v/>
      </c>
      <c r="AL274" s="66" t="str">
        <f t="shared" si="12"/>
        <v/>
      </c>
      <c r="AM274" s="35"/>
      <c r="AN274" s="35"/>
      <c r="AO274" s="35"/>
      <c r="AP274" s="35"/>
      <c r="AQ274" s="35"/>
      <c r="AV274" s="36">
        <f t="shared" si="13"/>
        <v>0</v>
      </c>
      <c r="CA274" s="6">
        <v>1</v>
      </c>
      <c r="CB274" s="43">
        <v>100</v>
      </c>
      <c r="CC274" s="43">
        <v>100</v>
      </c>
    </row>
    <row r="275" spans="2:81" ht="21.95" customHeight="1" x14ac:dyDescent="0.2">
      <c r="B275" s="25">
        <f>SUBTOTAL(109,$CA$1:CA275)</f>
        <v>243</v>
      </c>
      <c r="C275" s="19" t="str">
        <f>IF(ISERROR(INDEX(İsimler!$A$1:$C$1000,MATCH(D275,İsimler!$A$1:$A$1000,0),2)),"",INDEX(İsimler!$A$1:$C$1000,MATCH(D275,İsimler!$A$1:$A$1000,0),3))</f>
        <v/>
      </c>
      <c r="D275" s="1"/>
      <c r="E275" s="119" t="str">
        <f>IF(ISERROR(INDEX(İsimler!$A$1:$C$1000,MATCH(D275,İsimler!$A$1:$A$1000,0),2)),"",INDEX(İsimler!$A$1:$C$1000,MATCH(D275,İsimler!$A$1:$A$1000,0),2))</f>
        <v/>
      </c>
      <c r="F275" s="120"/>
      <c r="G275" s="120"/>
      <c r="H275" s="120"/>
      <c r="I275" s="120"/>
      <c r="J275" s="121"/>
      <c r="K275" s="2"/>
      <c r="L275" s="1"/>
      <c r="M275" s="1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3" t="str">
        <f>IF(ISERROR(INDEX('3.Sınav'!$C$33:$AJ$282,MATCH(D275,'3.Sınav'!$D$33:$D$282,0),2)),"",INDEX('3.Sınav'!$C$33:$AJ$282,MATCH(D275,'3.Sınav'!$D$33:$D$282,0),34))</f>
        <v/>
      </c>
      <c r="AK275" s="23" t="str">
        <f t="shared" si="11"/>
        <v/>
      </c>
      <c r="AL275" s="66" t="str">
        <f t="shared" si="12"/>
        <v/>
      </c>
      <c r="AM275" s="35"/>
      <c r="AN275" s="35"/>
      <c r="AO275" s="35"/>
      <c r="AP275" s="35"/>
      <c r="AQ275" s="35"/>
      <c r="AV275" s="36">
        <f t="shared" si="13"/>
        <v>0</v>
      </c>
      <c r="CA275" s="6">
        <v>1</v>
      </c>
      <c r="CB275" s="43">
        <v>100</v>
      </c>
      <c r="CC275" s="43">
        <v>100</v>
      </c>
    </row>
    <row r="276" spans="2:81" ht="21.95" customHeight="1" x14ac:dyDescent="0.2">
      <c r="B276" s="25">
        <f>SUBTOTAL(109,$CA$1:CA276)</f>
        <v>244</v>
      </c>
      <c r="C276" s="19" t="str">
        <f>IF(ISERROR(INDEX(İsimler!$A$1:$C$1000,MATCH(D276,İsimler!$A$1:$A$1000,0),2)),"",INDEX(İsimler!$A$1:$C$1000,MATCH(D276,İsimler!$A$1:$A$1000,0),3))</f>
        <v/>
      </c>
      <c r="D276" s="1"/>
      <c r="E276" s="119" t="str">
        <f>IF(ISERROR(INDEX(İsimler!$A$1:$C$1000,MATCH(D276,İsimler!$A$1:$A$1000,0),2)),"",INDEX(İsimler!$A$1:$C$1000,MATCH(D276,İsimler!$A$1:$A$1000,0),2))</f>
        <v/>
      </c>
      <c r="F276" s="120"/>
      <c r="G276" s="120"/>
      <c r="H276" s="120"/>
      <c r="I276" s="120"/>
      <c r="J276" s="121"/>
      <c r="K276" s="2"/>
      <c r="L276" s="1"/>
      <c r="M276" s="1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3" t="str">
        <f>IF(ISERROR(INDEX('3.Sınav'!$C$33:$AJ$282,MATCH(D276,'3.Sınav'!$D$33:$D$282,0),2)),"",INDEX('3.Sınav'!$C$33:$AJ$282,MATCH(D276,'3.Sınav'!$D$33:$D$282,0),34))</f>
        <v/>
      </c>
      <c r="AK276" s="23" t="str">
        <f t="shared" si="11"/>
        <v/>
      </c>
      <c r="AL276" s="66" t="str">
        <f t="shared" si="12"/>
        <v/>
      </c>
      <c r="AM276" s="35"/>
      <c r="AN276" s="35"/>
      <c r="AO276" s="35"/>
      <c r="AP276" s="35"/>
      <c r="AQ276" s="35"/>
      <c r="AV276" s="36">
        <f t="shared" si="13"/>
        <v>0</v>
      </c>
      <c r="CA276" s="6">
        <v>1</v>
      </c>
      <c r="CB276" s="43">
        <v>100</v>
      </c>
      <c r="CC276" s="43">
        <v>100</v>
      </c>
    </row>
    <row r="277" spans="2:81" ht="21.95" customHeight="1" x14ac:dyDescent="0.2">
      <c r="B277" s="25">
        <f>SUBTOTAL(109,$CA$1:CA277)</f>
        <v>245</v>
      </c>
      <c r="C277" s="19" t="str">
        <f>IF(ISERROR(INDEX(İsimler!$A$1:$C$1000,MATCH(D277,İsimler!$A$1:$A$1000,0),2)),"",INDEX(İsimler!$A$1:$C$1000,MATCH(D277,İsimler!$A$1:$A$1000,0),3))</f>
        <v/>
      </c>
      <c r="D277" s="1"/>
      <c r="E277" s="119" t="str">
        <f>IF(ISERROR(INDEX(İsimler!$A$1:$C$1000,MATCH(D277,İsimler!$A$1:$A$1000,0),2)),"",INDEX(İsimler!$A$1:$C$1000,MATCH(D277,İsimler!$A$1:$A$1000,0),2))</f>
        <v/>
      </c>
      <c r="F277" s="120"/>
      <c r="G277" s="120"/>
      <c r="H277" s="120"/>
      <c r="I277" s="120"/>
      <c r="J277" s="121"/>
      <c r="K277" s="2"/>
      <c r="L277" s="1"/>
      <c r="M277" s="1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3" t="str">
        <f>IF(ISERROR(INDEX('3.Sınav'!$C$33:$AJ$282,MATCH(D277,'3.Sınav'!$D$33:$D$282,0),2)),"",INDEX('3.Sınav'!$C$33:$AJ$282,MATCH(D277,'3.Sınav'!$D$33:$D$282,0),34))</f>
        <v/>
      </c>
      <c r="AK277" s="23" t="str">
        <f t="shared" si="11"/>
        <v/>
      </c>
      <c r="AL277" s="66" t="str">
        <f t="shared" si="12"/>
        <v/>
      </c>
      <c r="AM277" s="35"/>
      <c r="AN277" s="35"/>
      <c r="AO277" s="35"/>
      <c r="AP277" s="35"/>
      <c r="AQ277" s="35"/>
      <c r="AV277" s="36">
        <f t="shared" si="13"/>
        <v>0</v>
      </c>
      <c r="CA277" s="6">
        <v>1</v>
      </c>
      <c r="CB277" s="43">
        <v>100</v>
      </c>
      <c r="CC277" s="43">
        <v>100</v>
      </c>
    </row>
    <row r="278" spans="2:81" ht="21.95" customHeight="1" x14ac:dyDescent="0.2">
      <c r="B278" s="25">
        <f>SUBTOTAL(109,$CA$1:CA278)</f>
        <v>246</v>
      </c>
      <c r="C278" s="19" t="str">
        <f>IF(ISERROR(INDEX(İsimler!$A$1:$C$1000,MATCH(D278,İsimler!$A$1:$A$1000,0),2)),"",INDEX(İsimler!$A$1:$C$1000,MATCH(D278,İsimler!$A$1:$A$1000,0),3))</f>
        <v/>
      </c>
      <c r="D278" s="1"/>
      <c r="E278" s="119" t="str">
        <f>IF(ISERROR(INDEX(İsimler!$A$1:$C$1000,MATCH(D278,İsimler!$A$1:$A$1000,0),2)),"",INDEX(İsimler!$A$1:$C$1000,MATCH(D278,İsimler!$A$1:$A$1000,0),2))</f>
        <v/>
      </c>
      <c r="F278" s="120"/>
      <c r="G278" s="120"/>
      <c r="H278" s="120"/>
      <c r="I278" s="120"/>
      <c r="J278" s="121"/>
      <c r="K278" s="2"/>
      <c r="L278" s="1"/>
      <c r="M278" s="1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3" t="str">
        <f>IF(ISERROR(INDEX('3.Sınav'!$C$33:$AJ$282,MATCH(D278,'3.Sınav'!$D$33:$D$282,0),2)),"",INDEX('3.Sınav'!$C$33:$AJ$282,MATCH(D278,'3.Sınav'!$D$33:$D$282,0),34))</f>
        <v/>
      </c>
      <c r="AK278" s="23" t="str">
        <f t="shared" si="11"/>
        <v/>
      </c>
      <c r="AL278" s="66" t="str">
        <f t="shared" si="12"/>
        <v/>
      </c>
      <c r="AM278" s="35"/>
      <c r="AN278" s="35"/>
      <c r="AO278" s="35"/>
      <c r="AP278" s="35"/>
      <c r="AQ278" s="35"/>
      <c r="AV278" s="36">
        <f t="shared" si="13"/>
        <v>0</v>
      </c>
      <c r="CA278" s="6">
        <v>1</v>
      </c>
      <c r="CB278" s="43">
        <v>100</v>
      </c>
      <c r="CC278" s="43">
        <v>100</v>
      </c>
    </row>
    <row r="279" spans="2:81" ht="21.95" customHeight="1" x14ac:dyDescent="0.2">
      <c r="B279" s="25">
        <f>SUBTOTAL(109,$CA$1:CA279)</f>
        <v>247</v>
      </c>
      <c r="C279" s="19" t="str">
        <f>IF(ISERROR(INDEX(İsimler!$A$1:$C$1000,MATCH(D279,İsimler!$A$1:$A$1000,0),2)),"",INDEX(İsimler!$A$1:$C$1000,MATCH(D279,İsimler!$A$1:$A$1000,0),3))</f>
        <v/>
      </c>
      <c r="D279" s="1"/>
      <c r="E279" s="119" t="str">
        <f>IF(ISERROR(INDEX(İsimler!$A$1:$C$1000,MATCH(D279,İsimler!$A$1:$A$1000,0),2)),"",INDEX(İsimler!$A$1:$C$1000,MATCH(D279,İsimler!$A$1:$A$1000,0),2))</f>
        <v/>
      </c>
      <c r="F279" s="120"/>
      <c r="G279" s="120"/>
      <c r="H279" s="120"/>
      <c r="I279" s="120"/>
      <c r="J279" s="121"/>
      <c r="K279" s="2"/>
      <c r="L279" s="1"/>
      <c r="M279" s="1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3" t="str">
        <f>IF(ISERROR(INDEX('3.Sınav'!$C$33:$AJ$282,MATCH(D279,'3.Sınav'!$D$33:$D$282,0),2)),"",INDEX('3.Sınav'!$C$33:$AJ$282,MATCH(D279,'3.Sınav'!$D$33:$D$282,0),34))</f>
        <v/>
      </c>
      <c r="AK279" s="23" t="str">
        <f t="shared" si="11"/>
        <v/>
      </c>
      <c r="AL279" s="66" t="str">
        <f t="shared" si="12"/>
        <v/>
      </c>
      <c r="AM279" s="35"/>
      <c r="AN279" s="35"/>
      <c r="AO279" s="35"/>
      <c r="AP279" s="35"/>
      <c r="AQ279" s="35"/>
      <c r="AV279" s="36">
        <f t="shared" si="13"/>
        <v>0</v>
      </c>
      <c r="CA279" s="6">
        <v>1</v>
      </c>
      <c r="CB279" s="43">
        <v>100</v>
      </c>
      <c r="CC279" s="43">
        <v>100</v>
      </c>
    </row>
    <row r="280" spans="2:81" ht="21.95" customHeight="1" x14ac:dyDescent="0.2">
      <c r="B280" s="25">
        <f>SUBTOTAL(109,$CA$1:CA280)</f>
        <v>248</v>
      </c>
      <c r="C280" s="19" t="str">
        <f>IF(ISERROR(INDEX(İsimler!$A$1:$C$1000,MATCH(D280,İsimler!$A$1:$A$1000,0),2)),"",INDEX(İsimler!$A$1:$C$1000,MATCH(D280,İsimler!$A$1:$A$1000,0),3))</f>
        <v/>
      </c>
      <c r="D280" s="1"/>
      <c r="E280" s="119" t="str">
        <f>IF(ISERROR(INDEX(İsimler!$A$1:$C$1000,MATCH(D280,İsimler!$A$1:$A$1000,0),2)),"",INDEX(İsimler!$A$1:$C$1000,MATCH(D280,İsimler!$A$1:$A$1000,0),2))</f>
        <v/>
      </c>
      <c r="F280" s="120"/>
      <c r="G280" s="120"/>
      <c r="H280" s="120"/>
      <c r="I280" s="120"/>
      <c r="J280" s="121"/>
      <c r="K280" s="2"/>
      <c r="L280" s="1"/>
      <c r="M280" s="1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3" t="str">
        <f>IF(ISERROR(INDEX('3.Sınav'!$C$33:$AJ$282,MATCH(D280,'3.Sınav'!$D$33:$D$282,0),2)),"",INDEX('3.Sınav'!$C$33:$AJ$282,MATCH(D280,'3.Sınav'!$D$33:$D$282,0),34))</f>
        <v/>
      </c>
      <c r="AK280" s="23" t="str">
        <f t="shared" si="11"/>
        <v/>
      </c>
      <c r="AL280" s="66" t="str">
        <f t="shared" si="12"/>
        <v/>
      </c>
      <c r="AM280" s="35"/>
      <c r="AN280" s="35"/>
      <c r="AO280" s="35"/>
      <c r="AP280" s="35"/>
      <c r="AQ280" s="35"/>
      <c r="AV280" s="36">
        <f t="shared" si="13"/>
        <v>0</v>
      </c>
      <c r="CA280" s="6">
        <v>1</v>
      </c>
      <c r="CB280" s="43">
        <v>100</v>
      </c>
      <c r="CC280" s="43">
        <v>100</v>
      </c>
    </row>
    <row r="281" spans="2:81" ht="21.95" customHeight="1" x14ac:dyDescent="0.2">
      <c r="B281" s="25">
        <f>SUBTOTAL(109,$CA$1:CA281)</f>
        <v>249</v>
      </c>
      <c r="C281" s="19" t="str">
        <f>IF(ISERROR(INDEX(İsimler!$A$1:$C$1000,MATCH(D281,İsimler!$A$1:$A$1000,0),2)),"",INDEX(İsimler!$A$1:$C$1000,MATCH(D281,İsimler!$A$1:$A$1000,0),3))</f>
        <v/>
      </c>
      <c r="D281" s="1"/>
      <c r="E281" s="119" t="str">
        <f>IF(ISERROR(INDEX(İsimler!$A$1:$C$1000,MATCH(D281,İsimler!$A$1:$A$1000,0),2)),"",INDEX(İsimler!$A$1:$C$1000,MATCH(D281,İsimler!$A$1:$A$1000,0),2))</f>
        <v/>
      </c>
      <c r="F281" s="120"/>
      <c r="G281" s="120"/>
      <c r="H281" s="120"/>
      <c r="I281" s="120"/>
      <c r="J281" s="121"/>
      <c r="K281" s="2"/>
      <c r="L281" s="1"/>
      <c r="M281" s="1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3" t="str">
        <f>IF(ISERROR(INDEX('3.Sınav'!$C$33:$AJ$282,MATCH(D281,'3.Sınav'!$D$33:$D$282,0),2)),"",INDEX('3.Sınav'!$C$33:$AJ$282,MATCH(D281,'3.Sınav'!$D$33:$D$282,0),34))</f>
        <v/>
      </c>
      <c r="AK281" s="23" t="str">
        <f t="shared" si="11"/>
        <v/>
      </c>
      <c r="AL281" s="66" t="str">
        <f t="shared" si="12"/>
        <v/>
      </c>
      <c r="AM281" s="35"/>
      <c r="AN281" s="35"/>
      <c r="AO281" s="35"/>
      <c r="AP281" s="35"/>
      <c r="AQ281" s="35"/>
      <c r="AV281" s="36">
        <f t="shared" si="13"/>
        <v>0</v>
      </c>
      <c r="CA281" s="6">
        <v>1</v>
      </c>
      <c r="CB281" s="43">
        <v>100</v>
      </c>
      <c r="CC281" s="43">
        <v>100</v>
      </c>
    </row>
    <row r="282" spans="2:81" ht="21.95" customHeight="1" x14ac:dyDescent="0.2">
      <c r="B282" s="25">
        <f>SUBTOTAL(109,$CA$1:CA282)</f>
        <v>250</v>
      </c>
      <c r="C282" s="19" t="str">
        <f>IF(ISERROR(INDEX(İsimler!$A$1:$C$1000,MATCH(D282,İsimler!$A$1:$A$1000,0),2)),"",INDEX(İsimler!$A$1:$C$1000,MATCH(D282,İsimler!$A$1:$A$1000,0),3))</f>
        <v/>
      </c>
      <c r="D282" s="1"/>
      <c r="E282" s="119" t="str">
        <f>IF(ISERROR(INDEX(İsimler!$A$1:$C$1000,MATCH(D282,İsimler!$A$1:$A$1000,0),2)),"",INDEX(İsimler!$A$1:$C$1000,MATCH(D282,İsimler!$A$1:$A$1000,0),2))</f>
        <v/>
      </c>
      <c r="F282" s="120"/>
      <c r="G282" s="120"/>
      <c r="H282" s="120"/>
      <c r="I282" s="120"/>
      <c r="J282" s="121"/>
      <c r="K282" s="2"/>
      <c r="L282" s="1"/>
      <c r="M282" s="1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3" t="str">
        <f>IF(ISERROR(INDEX('3.Sınav'!$C$33:$AJ$282,MATCH(D282,'3.Sınav'!$D$33:$D$282,0),2)),"",INDEX('3.Sınav'!$C$33:$AJ$282,MATCH(D282,'3.Sınav'!$D$33:$D$282,0),34))</f>
        <v/>
      </c>
      <c r="AK282" s="23" t="str">
        <f t="shared" si="11"/>
        <v/>
      </c>
      <c r="AL282" s="66" t="str">
        <f t="shared" si="12"/>
        <v/>
      </c>
      <c r="AM282" s="35"/>
      <c r="AN282" s="35"/>
      <c r="AO282" s="35"/>
      <c r="AP282" s="35"/>
      <c r="AQ282" s="35"/>
      <c r="AV282" s="36">
        <f t="shared" si="13"/>
        <v>0</v>
      </c>
      <c r="CA282" s="6">
        <v>1</v>
      </c>
      <c r="CB282" s="43">
        <v>100</v>
      </c>
      <c r="CC282" s="43">
        <v>100</v>
      </c>
    </row>
    <row r="283" spans="2:81" ht="21.95" customHeight="1" thickBot="1" x14ac:dyDescent="0.25">
      <c r="B283" s="26"/>
      <c r="C283" s="17"/>
      <c r="D283" s="29"/>
      <c r="E283" s="17"/>
      <c r="F283" s="17"/>
      <c r="G283" s="17"/>
      <c r="H283" s="17"/>
      <c r="I283" s="17"/>
      <c r="J283" s="18"/>
      <c r="K283" s="30">
        <f>SUBTOTAL(9,K33:K282)</f>
        <v>0</v>
      </c>
      <c r="L283" s="30">
        <f t="shared" ref="L283:AI283" si="14">SUBTOTAL(9,L33:L282)</f>
        <v>0</v>
      </c>
      <c r="M283" s="30">
        <f t="shared" si="14"/>
        <v>0</v>
      </c>
      <c r="N283" s="30">
        <f t="shared" si="14"/>
        <v>0</v>
      </c>
      <c r="O283" s="30">
        <f t="shared" si="14"/>
        <v>0</v>
      </c>
      <c r="P283" s="30">
        <f t="shared" si="14"/>
        <v>0</v>
      </c>
      <c r="Q283" s="30">
        <f t="shared" si="14"/>
        <v>0</v>
      </c>
      <c r="R283" s="30">
        <f t="shared" si="14"/>
        <v>0</v>
      </c>
      <c r="S283" s="30">
        <f t="shared" si="14"/>
        <v>0</v>
      </c>
      <c r="T283" s="30">
        <f t="shared" si="14"/>
        <v>0</v>
      </c>
      <c r="U283" s="30">
        <f t="shared" si="14"/>
        <v>0</v>
      </c>
      <c r="V283" s="30">
        <f t="shared" si="14"/>
        <v>0</v>
      </c>
      <c r="W283" s="30">
        <f t="shared" si="14"/>
        <v>0</v>
      </c>
      <c r="X283" s="30">
        <f t="shared" si="14"/>
        <v>0</v>
      </c>
      <c r="Y283" s="30">
        <f t="shared" si="14"/>
        <v>0</v>
      </c>
      <c r="Z283" s="30">
        <f t="shared" si="14"/>
        <v>0</v>
      </c>
      <c r="AA283" s="30">
        <f t="shared" si="14"/>
        <v>0</v>
      </c>
      <c r="AB283" s="30">
        <f t="shared" si="14"/>
        <v>0</v>
      </c>
      <c r="AC283" s="30">
        <f t="shared" si="14"/>
        <v>0</v>
      </c>
      <c r="AD283" s="30">
        <f t="shared" si="14"/>
        <v>0</v>
      </c>
      <c r="AE283" s="30">
        <f t="shared" si="14"/>
        <v>0</v>
      </c>
      <c r="AF283" s="30">
        <f t="shared" si="14"/>
        <v>0</v>
      </c>
      <c r="AG283" s="30">
        <f t="shared" si="14"/>
        <v>0</v>
      </c>
      <c r="AH283" s="30">
        <f t="shared" si="14"/>
        <v>0</v>
      </c>
      <c r="AI283" s="30">
        <f t="shared" si="14"/>
        <v>0</v>
      </c>
      <c r="AJ283" s="109"/>
      <c r="AK283" s="109"/>
      <c r="AL283" s="109"/>
      <c r="AM283" s="35"/>
      <c r="AN283" s="35"/>
      <c r="AO283" s="35"/>
      <c r="AP283" s="35"/>
      <c r="AQ283" s="35"/>
      <c r="AX283" s="35"/>
      <c r="CA283" s="6">
        <v>1</v>
      </c>
      <c r="CB283" s="43">
        <v>100</v>
      </c>
      <c r="CC283" s="43">
        <v>100</v>
      </c>
    </row>
    <row r="284" spans="2:81" ht="21.95" customHeight="1" thickTop="1" thickBot="1" x14ac:dyDescent="0.25">
      <c r="B284" s="27"/>
      <c r="C284" s="31" t="s">
        <v>7</v>
      </c>
      <c r="D284" s="32"/>
      <c r="E284" s="32"/>
      <c r="F284" s="32"/>
      <c r="G284" s="32"/>
      <c r="H284" s="32"/>
      <c r="I284" s="32"/>
      <c r="J284" s="33"/>
      <c r="K284" s="34" t="str">
        <f>IF($AF$4=0,"",(K283*100)/(AW285*$AF$4))</f>
        <v/>
      </c>
      <c r="L284" s="34" t="str">
        <f>IF($AF$5=0,"",(L283*100)/(AX285*$AF$5))</f>
        <v/>
      </c>
      <c r="M284" s="34" t="str">
        <f>IF($AF$6=0,"",(M283*100)/(AY285*$AF$6))</f>
        <v/>
      </c>
      <c r="N284" s="34" t="str">
        <f>IF($AF$7=0,"",(N283*100)/(AZ285*$AF$7))</f>
        <v/>
      </c>
      <c r="O284" s="34" t="str">
        <f>IF($AF$8=0,"",(O283*100)/(BA285*$AF$8))</f>
        <v/>
      </c>
      <c r="P284" s="34" t="str">
        <f>IF($AF$9=0,"",(P283*100)/(BB285*$AF$9))</f>
        <v/>
      </c>
      <c r="Q284" s="34" t="str">
        <f>IF($AF$10=0,"",(Q283*100)/(BC285*$AF$10))</f>
        <v/>
      </c>
      <c r="R284" s="34" t="str">
        <f>IF($AF$11=0,"",(R283*100)/(BD285*$AF$11))</f>
        <v/>
      </c>
      <c r="S284" s="34" t="str">
        <f>IF($AF$12=0,"",(S283*100)/(BE285*$AF$12))</f>
        <v/>
      </c>
      <c r="T284" s="34" t="str">
        <f>IF($AF$13=0,"",(T283*100)/(BF285*$AF$13))</f>
        <v/>
      </c>
      <c r="U284" s="34" t="str">
        <f>IF($AF$14=0,"",(U283*100)/(BG285*$AF$14))</f>
        <v/>
      </c>
      <c r="V284" s="34" t="str">
        <f>IF($AF$15=0,"",(V283*100)/(BH285*$AF$15))</f>
        <v/>
      </c>
      <c r="W284" s="34" t="str">
        <f>IF($AF$16=0,"",(W283*100)/(BI285*$AF$16))</f>
        <v/>
      </c>
      <c r="X284" s="34" t="str">
        <f>IF($AF$17=0,"",(X283*100)/(BJ285*$AF$17))</f>
        <v/>
      </c>
      <c r="Y284" s="34" t="str">
        <f>IF($AF$18=0,"",(Y283*100)/(BK285*$AF$18))</f>
        <v/>
      </c>
      <c r="Z284" s="34" t="str">
        <f>IF($AF$19=0,"",(Z283*100)/(BL285*$AF$9))</f>
        <v/>
      </c>
      <c r="AA284" s="34" t="str">
        <f>IF($AF$20=0,"",(AA283*100)/(BM285*$AF$20))</f>
        <v/>
      </c>
      <c r="AB284" s="34" t="str">
        <f>IF($AF$21=0,"",(AB283*100)/(BN285*$AF$21))</f>
        <v/>
      </c>
      <c r="AC284" s="34" t="str">
        <f>IF($AF$22=0,"",(AC283*100)/(BO285*$AF$22))</f>
        <v/>
      </c>
      <c r="AD284" s="34" t="str">
        <f>IF($AF$23=0,"",(AD283*100)/(BP285*$AF$23))</f>
        <v/>
      </c>
      <c r="AE284" s="34" t="str">
        <f>IF($AF$24=0,"",(AE283*100)/(BQ285*$AF$24))</f>
        <v/>
      </c>
      <c r="AF284" s="34" t="str">
        <f>IF($AF$25=0,"",(AF283*100)/(BR285*$AF$25))</f>
        <v/>
      </c>
      <c r="AG284" s="34" t="str">
        <f>IF($AF$26=0,"",(AG283*100)/(BS285*$AF$26))</f>
        <v/>
      </c>
      <c r="AH284" s="34" t="str">
        <f>IF($AF$27=0,"",(AH283*100)/(BT285*$AF$27))</f>
        <v/>
      </c>
      <c r="AI284" s="34" t="str">
        <f>IF($AF$28=0,"",(AI283*100)/(BU285*$AF$28))</f>
        <v/>
      </c>
      <c r="AJ284" s="110"/>
      <c r="AK284" s="110"/>
      <c r="AL284" s="110"/>
      <c r="AN284" s="35"/>
      <c r="AO284" s="35"/>
      <c r="AP284" s="35"/>
      <c r="AQ284" s="35"/>
      <c r="CA284" s="6">
        <v>1</v>
      </c>
      <c r="CB284" s="43">
        <v>100</v>
      </c>
      <c r="CC284" s="43">
        <v>100</v>
      </c>
    </row>
    <row r="285" spans="2:81" ht="13.5" thickTop="1" x14ac:dyDescent="0.2">
      <c r="B285" s="35"/>
      <c r="C285" s="35"/>
      <c r="D285" s="35"/>
      <c r="E285" s="35"/>
      <c r="F285" s="35"/>
      <c r="G285" s="35"/>
      <c r="H285" s="35"/>
      <c r="I285" s="35"/>
      <c r="J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S285" s="6" t="str">
        <f>IF(AW285&gt;=40,"a","b")</f>
        <v>b</v>
      </c>
      <c r="AW285" s="35">
        <f t="shared" ref="AW285:BV285" si="15">SUBTOTAL(3,K33:K282)</f>
        <v>0</v>
      </c>
      <c r="AX285" s="35">
        <f t="shared" si="15"/>
        <v>0</v>
      </c>
      <c r="AY285" s="35">
        <f t="shared" si="15"/>
        <v>0</v>
      </c>
      <c r="AZ285" s="35">
        <f t="shared" si="15"/>
        <v>0</v>
      </c>
      <c r="BA285" s="35">
        <f t="shared" si="15"/>
        <v>0</v>
      </c>
      <c r="BB285" s="35">
        <f t="shared" si="15"/>
        <v>0</v>
      </c>
      <c r="BC285" s="35">
        <f t="shared" si="15"/>
        <v>0</v>
      </c>
      <c r="BD285" s="35">
        <f t="shared" si="15"/>
        <v>0</v>
      </c>
      <c r="BE285" s="35">
        <f t="shared" si="15"/>
        <v>0</v>
      </c>
      <c r="BF285" s="35">
        <f t="shared" si="15"/>
        <v>0</v>
      </c>
      <c r="BG285" s="35">
        <f t="shared" si="15"/>
        <v>0</v>
      </c>
      <c r="BH285" s="35">
        <f t="shared" si="15"/>
        <v>0</v>
      </c>
      <c r="BI285" s="35">
        <f t="shared" si="15"/>
        <v>0</v>
      </c>
      <c r="BJ285" s="35">
        <f t="shared" si="15"/>
        <v>0</v>
      </c>
      <c r="BK285" s="35">
        <f t="shared" si="15"/>
        <v>0</v>
      </c>
      <c r="BL285" s="35">
        <f t="shared" si="15"/>
        <v>0</v>
      </c>
      <c r="BM285" s="35">
        <f t="shared" si="15"/>
        <v>0</v>
      </c>
      <c r="BN285" s="35">
        <f t="shared" si="15"/>
        <v>0</v>
      </c>
      <c r="BO285" s="35">
        <f t="shared" si="15"/>
        <v>0</v>
      </c>
      <c r="BP285" s="35">
        <f t="shared" si="15"/>
        <v>0</v>
      </c>
      <c r="BQ285" s="35">
        <f t="shared" si="15"/>
        <v>0</v>
      </c>
      <c r="BR285" s="35">
        <f t="shared" si="15"/>
        <v>0</v>
      </c>
      <c r="BS285" s="35">
        <f t="shared" si="15"/>
        <v>0</v>
      </c>
      <c r="BT285" s="35">
        <f t="shared" si="15"/>
        <v>0</v>
      </c>
      <c r="BU285" s="35">
        <f t="shared" si="15"/>
        <v>0</v>
      </c>
      <c r="BV285" s="35">
        <f t="shared" si="15"/>
        <v>250</v>
      </c>
      <c r="BW285" s="35">
        <f>SUBTOTAL(3,AL33:AL282)</f>
        <v>250</v>
      </c>
      <c r="BX285" s="35" t="e">
        <f>SUBTOTAL(3,#REF!)</f>
        <v>#REF!</v>
      </c>
      <c r="BY285" s="35" t="e">
        <f>SUBTOTAL(3,#REF!)</f>
        <v>#REF!</v>
      </c>
      <c r="CA285" s="6">
        <v>1</v>
      </c>
      <c r="CB285" s="43">
        <v>100</v>
      </c>
      <c r="CC285" s="43">
        <v>100</v>
      </c>
    </row>
    <row r="286" spans="2:81" x14ac:dyDescent="0.2"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W286" s="37">
        <f t="shared" ref="AW286:BU286" si="16">SUM(K33:K282)</f>
        <v>0</v>
      </c>
      <c r="AX286" s="37">
        <f t="shared" si="16"/>
        <v>0</v>
      </c>
      <c r="AY286" s="37">
        <f t="shared" si="16"/>
        <v>0</v>
      </c>
      <c r="AZ286" s="37">
        <f t="shared" si="16"/>
        <v>0</v>
      </c>
      <c r="BA286" s="37">
        <f t="shared" si="16"/>
        <v>0</v>
      </c>
      <c r="BB286" s="37">
        <f t="shared" si="16"/>
        <v>0</v>
      </c>
      <c r="BC286" s="37">
        <f t="shared" si="16"/>
        <v>0</v>
      </c>
      <c r="BD286" s="37">
        <f t="shared" si="16"/>
        <v>0</v>
      </c>
      <c r="BE286" s="37">
        <f t="shared" si="16"/>
        <v>0</v>
      </c>
      <c r="BF286" s="37">
        <f t="shared" si="16"/>
        <v>0</v>
      </c>
      <c r="BG286" s="37">
        <f t="shared" si="16"/>
        <v>0</v>
      </c>
      <c r="BH286" s="37">
        <f t="shared" si="16"/>
        <v>0</v>
      </c>
      <c r="BI286" s="37">
        <f t="shared" si="16"/>
        <v>0</v>
      </c>
      <c r="BJ286" s="37">
        <f t="shared" si="16"/>
        <v>0</v>
      </c>
      <c r="BK286" s="37">
        <f t="shared" si="16"/>
        <v>0</v>
      </c>
      <c r="BL286" s="37">
        <f t="shared" si="16"/>
        <v>0</v>
      </c>
      <c r="BM286" s="37">
        <f t="shared" si="16"/>
        <v>0</v>
      </c>
      <c r="BN286" s="37">
        <f t="shared" si="16"/>
        <v>0</v>
      </c>
      <c r="BO286" s="37">
        <f t="shared" si="16"/>
        <v>0</v>
      </c>
      <c r="BP286" s="37">
        <f t="shared" si="16"/>
        <v>0</v>
      </c>
      <c r="BQ286" s="37">
        <f t="shared" si="16"/>
        <v>0</v>
      </c>
      <c r="BR286" s="37">
        <f t="shared" si="16"/>
        <v>0</v>
      </c>
      <c r="BS286" s="37">
        <f t="shared" si="16"/>
        <v>0</v>
      </c>
      <c r="BT286" s="37">
        <f t="shared" si="16"/>
        <v>0</v>
      </c>
      <c r="BU286" s="37">
        <f t="shared" si="16"/>
        <v>0</v>
      </c>
      <c r="CA286" s="6">
        <v>1</v>
      </c>
      <c r="CB286" s="43">
        <v>100</v>
      </c>
      <c r="CC286" s="43">
        <v>100</v>
      </c>
    </row>
    <row r="287" spans="2:81" x14ac:dyDescent="0.2"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W287" s="6">
        <f t="shared" ref="AW287:BR287" si="17">COUNTA(K33:K282)</f>
        <v>0</v>
      </c>
      <c r="AX287" s="6">
        <f t="shared" si="17"/>
        <v>0</v>
      </c>
      <c r="AY287" s="6">
        <f t="shared" si="17"/>
        <v>0</v>
      </c>
      <c r="AZ287" s="6">
        <f t="shared" si="17"/>
        <v>0</v>
      </c>
      <c r="BA287" s="6">
        <f t="shared" si="17"/>
        <v>0</v>
      </c>
      <c r="BB287" s="6">
        <f t="shared" si="17"/>
        <v>0</v>
      </c>
      <c r="BC287" s="6">
        <f t="shared" si="17"/>
        <v>0</v>
      </c>
      <c r="BD287" s="6">
        <f t="shared" si="17"/>
        <v>0</v>
      </c>
      <c r="BE287" s="6">
        <f t="shared" si="17"/>
        <v>0</v>
      </c>
      <c r="BF287" s="6">
        <f t="shared" si="17"/>
        <v>0</v>
      </c>
      <c r="BG287" s="6">
        <f t="shared" si="17"/>
        <v>0</v>
      </c>
      <c r="BH287" s="6">
        <f t="shared" si="17"/>
        <v>0</v>
      </c>
      <c r="BI287" s="6">
        <f t="shared" si="17"/>
        <v>0</v>
      </c>
      <c r="BJ287" s="6">
        <f t="shared" si="17"/>
        <v>0</v>
      </c>
      <c r="BK287" s="6">
        <f t="shared" si="17"/>
        <v>0</v>
      </c>
      <c r="BL287" s="6">
        <f t="shared" si="17"/>
        <v>0</v>
      </c>
      <c r="BM287" s="6">
        <f t="shared" si="17"/>
        <v>0</v>
      </c>
      <c r="BN287" s="6">
        <f t="shared" si="17"/>
        <v>0</v>
      </c>
      <c r="BO287" s="6">
        <f t="shared" si="17"/>
        <v>0</v>
      </c>
      <c r="BP287" s="6">
        <f t="shared" si="17"/>
        <v>0</v>
      </c>
      <c r="BQ287" s="6">
        <f t="shared" si="17"/>
        <v>0</v>
      </c>
      <c r="BR287" s="6">
        <f t="shared" si="17"/>
        <v>0</v>
      </c>
      <c r="BS287" s="6">
        <f>COUNTA(AG33:AG282)</f>
        <v>0</v>
      </c>
      <c r="BT287" s="6">
        <f>COUNTA(AH33:AH282)</f>
        <v>0</v>
      </c>
      <c r="BU287" s="6">
        <f>COUNTA(AI33:AI282)</f>
        <v>0</v>
      </c>
      <c r="BV287" s="6">
        <f>COUNTA(AJ33:AJ282)</f>
        <v>250</v>
      </c>
      <c r="BW287" s="6">
        <f>COUNTA(AL33:AL282)</f>
        <v>250</v>
      </c>
      <c r="BX287" s="6">
        <f>COUNTA(#REF!)</f>
        <v>1</v>
      </c>
      <c r="CA287" s="6">
        <v>1</v>
      </c>
      <c r="CB287" s="43">
        <v>100</v>
      </c>
      <c r="CC287" s="43">
        <v>100</v>
      </c>
    </row>
    <row r="288" spans="2:81" x14ac:dyDescent="0.2"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W288" s="37" t="str">
        <f>IF(AF4=0,"",(AW286*100)/(AW287*AF4))</f>
        <v/>
      </c>
      <c r="AX288" s="37" t="str">
        <f>IF($AF$5=0,"",(AX286*100)/(AX287*$AF$5))</f>
        <v/>
      </c>
      <c r="AY288" s="37" t="str">
        <f>IF($AF$6=0,"",(AY286*100)/(AY287*$AF$6))</f>
        <v/>
      </c>
      <c r="AZ288" s="37" t="str">
        <f>IF($AF$7=0,"",(AZ286*100)/(AZ287*$AF$7))</f>
        <v/>
      </c>
      <c r="BA288" s="37" t="str">
        <f>IF($AF$8=0,"",(BA286*100)/(BA287*$AF$8))</f>
        <v/>
      </c>
      <c r="BB288" s="37" t="str">
        <f>IF($AF$9=0,"",(BB286*100)/(BB287*$AF$9))</f>
        <v/>
      </c>
      <c r="BC288" s="37" t="str">
        <f>IF($AF$10=0,"",(BC286*100)/(BC287*$AF$10))</f>
        <v/>
      </c>
      <c r="BD288" s="37" t="str">
        <f>IF($AF$11=0,"",(BD286*100)/(BD287*$AF$11))</f>
        <v/>
      </c>
      <c r="BE288" s="37" t="str">
        <f>IF($AF$12=0,"",(BE286*100)/(BE287*$AF$12))</f>
        <v/>
      </c>
      <c r="BF288" s="37" t="str">
        <f>IF($AF$13=0,"",(BF286*100)/(BF287*$AF$13))</f>
        <v/>
      </c>
      <c r="BG288" s="37" t="str">
        <f>IF($AF$14=0,"",(BG286*100)/(BG287*$AF$14))</f>
        <v/>
      </c>
      <c r="BH288" s="37" t="str">
        <f>IF($AF$15=0,"",(BH286*100)/(BH287*$AF$15))</f>
        <v/>
      </c>
      <c r="BI288" s="37" t="str">
        <f>IF($AF$16=0,"",(BI286*100)/(BI287*$AF$16))</f>
        <v/>
      </c>
      <c r="BJ288" s="37" t="str">
        <f>IF($AF$17=0,"",(BJ286*100)/(BJ287*$AF$17))</f>
        <v/>
      </c>
      <c r="BK288" s="37" t="str">
        <f>IF($AF$18=0,"",(BK286*100)/(BK287*$AF$18))</f>
        <v/>
      </c>
      <c r="BL288" s="37" t="str">
        <f>IF($AF$19=0,"",(BL286*100)/(BL287*$AF$19))</f>
        <v/>
      </c>
      <c r="BM288" s="37" t="str">
        <f>IF($AF$20=0,"",(BM286*100)/(BM287*$AF$20))</f>
        <v/>
      </c>
      <c r="BN288" s="37" t="str">
        <f>IF($AF$21=0,"",(BN286*100)/(BN287*$AF$21))</f>
        <v/>
      </c>
      <c r="BO288" s="37" t="str">
        <f>IF($AF$22=0,"",(BO286*100)/(BO287*$AF$22))</f>
        <v/>
      </c>
      <c r="BP288" s="37" t="str">
        <f>IF($AF$23=0,"",(BP286*100)/(BP287*$AF$23))</f>
        <v/>
      </c>
      <c r="BQ288" s="37" t="str">
        <f>IF($AF$24=0,"",(BQ286*100)/(BQ287*$AF$24))</f>
        <v/>
      </c>
      <c r="BR288" s="37" t="str">
        <f>IF($AF$25=0,"",(BR286*100)/(BR287*$AF$25))</f>
        <v/>
      </c>
      <c r="BS288" s="37" t="str">
        <f>IF($AF$26=0,"",(BS286*100)/(BS287*$AF$26))</f>
        <v/>
      </c>
      <c r="BT288" s="37" t="str">
        <f>IF($AF$27=0,"",(BT286*100)/(BT287*$AF$27))</f>
        <v/>
      </c>
      <c r="BU288" s="37" t="str">
        <f>IF($AF$28=0,"",(BU286*100)/(BU287*$AF$28))</f>
        <v/>
      </c>
      <c r="BV288" s="37" t="str">
        <f>IF($AF$4=0,"",(BV286*100)/(BV287*$AF$4))</f>
        <v/>
      </c>
      <c r="BW288" s="37" t="str">
        <f>IF($AF$4=0,"",(BW286*100)/(BW287*$AF$4))</f>
        <v/>
      </c>
      <c r="BX288" s="37" t="str">
        <f>IF($AF$4=0,"",(BX286*100)/(BX287*$AF$4))</f>
        <v/>
      </c>
      <c r="BY288" s="37" t="str">
        <f>IF($AF$4=0,"",(BY286*100)/(BY287*$AF$4))</f>
        <v/>
      </c>
      <c r="BZ288" s="6" t="str">
        <f>IF($AF$4=0,"",(BZ286*100)/(BZ287*$AF$4))</f>
        <v/>
      </c>
      <c r="CA288" s="6">
        <v>1</v>
      </c>
      <c r="CB288" s="43">
        <v>100</v>
      </c>
      <c r="CC288" s="43">
        <v>100</v>
      </c>
    </row>
    <row r="289" spans="2:81" x14ac:dyDescent="0.2"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35"/>
      <c r="CA289" s="6">
        <v>1</v>
      </c>
      <c r="CB289" s="43">
        <v>100</v>
      </c>
      <c r="CC289" s="43">
        <v>100</v>
      </c>
    </row>
    <row r="290" spans="2:81" x14ac:dyDescent="0.2"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  <c r="AQ290" s="35"/>
      <c r="CA290" s="6">
        <v>1</v>
      </c>
      <c r="CB290" s="43">
        <v>100</v>
      </c>
      <c r="CC290" s="43">
        <v>100</v>
      </c>
    </row>
    <row r="291" spans="2:81" x14ac:dyDescent="0.2"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CA291" s="6">
        <v>1</v>
      </c>
      <c r="CB291" s="43">
        <v>100</v>
      </c>
      <c r="CC291" s="43">
        <v>100</v>
      </c>
    </row>
    <row r="292" spans="2:81" x14ac:dyDescent="0.2"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CA292" s="6">
        <v>1</v>
      </c>
      <c r="CB292" s="43">
        <v>100</v>
      </c>
      <c r="CC292" s="43">
        <v>100</v>
      </c>
    </row>
    <row r="293" spans="2:81" x14ac:dyDescent="0.2"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CA293" s="6">
        <v>1</v>
      </c>
      <c r="CB293" s="43">
        <v>100</v>
      </c>
      <c r="CC293" s="43">
        <v>100</v>
      </c>
    </row>
    <row r="294" spans="2:81" x14ac:dyDescent="0.2"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CA294" s="6">
        <v>1</v>
      </c>
      <c r="CB294" s="43">
        <v>100</v>
      </c>
      <c r="CC294" s="43">
        <v>100</v>
      </c>
    </row>
    <row r="295" spans="2:81" x14ac:dyDescent="0.2"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CA295" s="6">
        <v>1</v>
      </c>
      <c r="CB295" s="43">
        <v>100</v>
      </c>
      <c r="CC295" s="43">
        <v>100</v>
      </c>
    </row>
    <row r="296" spans="2:81" x14ac:dyDescent="0.2"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35"/>
      <c r="CA296" s="6">
        <v>1</v>
      </c>
      <c r="CB296" s="43">
        <v>100</v>
      </c>
      <c r="CC296" s="43">
        <v>100</v>
      </c>
    </row>
    <row r="297" spans="2:81" x14ac:dyDescent="0.2"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CA297" s="6">
        <v>1</v>
      </c>
      <c r="CB297" s="43">
        <v>100</v>
      </c>
      <c r="CC297" s="43">
        <v>100</v>
      </c>
    </row>
    <row r="298" spans="2:81" x14ac:dyDescent="0.2"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CA298" s="6">
        <v>1</v>
      </c>
      <c r="CB298" s="43">
        <v>100</v>
      </c>
      <c r="CC298" s="43">
        <v>100</v>
      </c>
    </row>
    <row r="299" spans="2:81" x14ac:dyDescent="0.2"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  <c r="AQ299" s="35"/>
      <c r="CA299" s="6">
        <v>1</v>
      </c>
      <c r="CB299" s="43">
        <v>100</v>
      </c>
      <c r="CC299" s="43">
        <v>100</v>
      </c>
    </row>
    <row r="300" spans="2:81" x14ac:dyDescent="0.2"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CA300" s="6">
        <v>1</v>
      </c>
      <c r="CB300" s="43">
        <v>100</v>
      </c>
      <c r="CC300" s="43">
        <v>100</v>
      </c>
    </row>
    <row r="301" spans="2:81" x14ac:dyDescent="0.2"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CA301" s="6">
        <v>1</v>
      </c>
      <c r="CB301" s="43">
        <v>100</v>
      </c>
      <c r="CC301" s="43">
        <v>100</v>
      </c>
    </row>
    <row r="302" spans="2:81" x14ac:dyDescent="0.2"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CA302" s="6">
        <v>1</v>
      </c>
      <c r="CB302" s="43">
        <v>100</v>
      </c>
      <c r="CC302" s="43">
        <v>100</v>
      </c>
    </row>
    <row r="303" spans="2:81" x14ac:dyDescent="0.2"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35"/>
      <c r="CA303" s="6">
        <v>1</v>
      </c>
      <c r="CB303" s="43">
        <v>100</v>
      </c>
      <c r="CC303" s="43">
        <v>100</v>
      </c>
    </row>
    <row r="304" spans="2:81" x14ac:dyDescent="0.2"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  <c r="AQ304" s="35"/>
      <c r="CA304" s="6">
        <v>1</v>
      </c>
      <c r="CB304" s="43">
        <v>100</v>
      </c>
      <c r="CC304" s="43">
        <v>100</v>
      </c>
    </row>
    <row r="305" spans="2:81" x14ac:dyDescent="0.2"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CA305" s="6">
        <v>1</v>
      </c>
      <c r="CB305" s="43">
        <v>100</v>
      </c>
      <c r="CC305" s="43">
        <v>100</v>
      </c>
    </row>
    <row r="306" spans="2:81" x14ac:dyDescent="0.2"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  <c r="AQ306" s="35"/>
      <c r="CA306" s="6">
        <v>1</v>
      </c>
      <c r="CB306" s="43">
        <v>100</v>
      </c>
      <c r="CC306" s="43">
        <v>100</v>
      </c>
    </row>
    <row r="307" spans="2:81" x14ac:dyDescent="0.2"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35"/>
      <c r="CA307" s="6">
        <v>1</v>
      </c>
      <c r="CB307" s="43">
        <v>100</v>
      </c>
      <c r="CC307" s="43">
        <v>100</v>
      </c>
    </row>
    <row r="308" spans="2:81" x14ac:dyDescent="0.2"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35"/>
      <c r="AP308" s="35"/>
      <c r="AQ308" s="35"/>
      <c r="CA308" s="6">
        <v>1</v>
      </c>
      <c r="CB308" s="43">
        <v>100</v>
      </c>
      <c r="CC308" s="43">
        <v>100</v>
      </c>
    </row>
    <row r="309" spans="2:81" x14ac:dyDescent="0.2"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CA309" s="6">
        <v>1</v>
      </c>
      <c r="CB309" s="43">
        <v>100</v>
      </c>
      <c r="CC309" s="43">
        <v>100</v>
      </c>
    </row>
    <row r="310" spans="2:81" x14ac:dyDescent="0.2"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  <c r="AQ310" s="35"/>
      <c r="CA310" s="6">
        <v>1</v>
      </c>
      <c r="CB310" s="43">
        <v>100</v>
      </c>
      <c r="CC310" s="43">
        <v>100</v>
      </c>
    </row>
    <row r="311" spans="2:81" x14ac:dyDescent="0.2"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35"/>
      <c r="CA311" s="6">
        <v>1</v>
      </c>
      <c r="CB311" s="43">
        <v>100</v>
      </c>
      <c r="CC311" s="43">
        <v>100</v>
      </c>
    </row>
    <row r="312" spans="2:81" x14ac:dyDescent="0.2"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CA312" s="6">
        <v>1</v>
      </c>
      <c r="CB312" s="43">
        <v>100</v>
      </c>
      <c r="CC312" s="43">
        <v>100</v>
      </c>
    </row>
    <row r="313" spans="2:81" x14ac:dyDescent="0.2"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CA313" s="6">
        <v>1</v>
      </c>
      <c r="CB313" s="43">
        <v>100</v>
      </c>
      <c r="CC313" s="43">
        <v>100</v>
      </c>
    </row>
    <row r="314" spans="2:81" x14ac:dyDescent="0.2"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  <c r="AQ314" s="35"/>
      <c r="CA314" s="6">
        <v>1</v>
      </c>
      <c r="CB314" s="43">
        <v>100</v>
      </c>
      <c r="CC314" s="43">
        <v>100</v>
      </c>
    </row>
    <row r="315" spans="2:81" x14ac:dyDescent="0.2"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CA315" s="6">
        <v>1</v>
      </c>
      <c r="CB315" s="43">
        <v>100</v>
      </c>
      <c r="CC315" s="43">
        <v>100</v>
      </c>
    </row>
    <row r="316" spans="2:81" x14ac:dyDescent="0.2"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CA316" s="6">
        <v>1</v>
      </c>
      <c r="CB316" s="43">
        <v>100</v>
      </c>
      <c r="CC316" s="43">
        <v>100</v>
      </c>
    </row>
    <row r="317" spans="2:81" x14ac:dyDescent="0.2"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35"/>
      <c r="AJ317" s="35"/>
      <c r="AK317" s="35"/>
      <c r="AL317" s="35"/>
      <c r="AM317" s="35"/>
      <c r="CA317" s="6">
        <v>1</v>
      </c>
      <c r="CB317" s="43">
        <v>100</v>
      </c>
      <c r="CC317" s="43">
        <v>100</v>
      </c>
    </row>
    <row r="318" spans="2:81" x14ac:dyDescent="0.2"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CA318" s="6">
        <v>1</v>
      </c>
      <c r="CB318" s="43">
        <v>100</v>
      </c>
      <c r="CC318" s="43">
        <v>100</v>
      </c>
    </row>
    <row r="319" spans="2:81" x14ac:dyDescent="0.2"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CA319" s="6">
        <v>1</v>
      </c>
      <c r="CB319" s="43">
        <v>100</v>
      </c>
      <c r="CC319" s="43">
        <v>100</v>
      </c>
    </row>
    <row r="320" spans="2:81" x14ac:dyDescent="0.2"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CA320" s="6">
        <v>1</v>
      </c>
      <c r="CB320" s="43">
        <v>100</v>
      </c>
      <c r="CC320" s="43">
        <v>100</v>
      </c>
    </row>
    <row r="321" spans="2:81" x14ac:dyDescent="0.2"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CA321" s="6">
        <v>1</v>
      </c>
      <c r="CB321" s="43">
        <v>100</v>
      </c>
      <c r="CC321" s="43">
        <v>100</v>
      </c>
    </row>
    <row r="322" spans="2:81" x14ac:dyDescent="0.2"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CA322" s="6">
        <v>1</v>
      </c>
      <c r="CB322" s="43">
        <v>100</v>
      </c>
      <c r="CC322" s="43">
        <v>100</v>
      </c>
    </row>
    <row r="323" spans="2:81" x14ac:dyDescent="0.2"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CA323" s="6">
        <v>1</v>
      </c>
      <c r="CB323" s="43">
        <v>100</v>
      </c>
      <c r="CC323" s="43">
        <v>100</v>
      </c>
    </row>
    <row r="324" spans="2:81" x14ac:dyDescent="0.2"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CA324" s="6">
        <v>1</v>
      </c>
      <c r="CB324" s="43">
        <v>100</v>
      </c>
      <c r="CC324" s="43">
        <v>100</v>
      </c>
    </row>
    <row r="325" spans="2:81" x14ac:dyDescent="0.2"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CA325" s="6">
        <v>1</v>
      </c>
      <c r="CB325" s="43">
        <v>100</v>
      </c>
      <c r="CC325" s="43">
        <v>100</v>
      </c>
    </row>
    <row r="326" spans="2:81" x14ac:dyDescent="0.2"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CA326" s="6">
        <v>1</v>
      </c>
      <c r="CB326" s="43">
        <v>100</v>
      </c>
      <c r="CC326" s="43">
        <v>100</v>
      </c>
    </row>
    <row r="327" spans="2:81" x14ac:dyDescent="0.2"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CA327" s="6">
        <v>1</v>
      </c>
      <c r="CB327" s="43">
        <v>100</v>
      </c>
      <c r="CC327" s="43">
        <v>100</v>
      </c>
    </row>
    <row r="328" spans="2:81" x14ac:dyDescent="0.2"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CA328" s="6">
        <v>1</v>
      </c>
      <c r="CB328" s="43">
        <v>100</v>
      </c>
      <c r="CC328" s="43">
        <v>100</v>
      </c>
    </row>
    <row r="329" spans="2:81" x14ac:dyDescent="0.2"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CA329" s="6">
        <v>1</v>
      </c>
      <c r="CB329" s="43">
        <v>100</v>
      </c>
      <c r="CC329" s="43">
        <v>100</v>
      </c>
    </row>
    <row r="330" spans="2:81" x14ac:dyDescent="0.2"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CA330" s="6">
        <v>1</v>
      </c>
      <c r="CB330" s="43">
        <v>100</v>
      </c>
      <c r="CC330" s="43">
        <v>100</v>
      </c>
    </row>
    <row r="331" spans="2:81" x14ac:dyDescent="0.2"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CA331" s="6">
        <v>1</v>
      </c>
      <c r="CB331" s="43">
        <v>100</v>
      </c>
      <c r="CC331" s="43">
        <v>100</v>
      </c>
    </row>
    <row r="332" spans="2:81" x14ac:dyDescent="0.2"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CA332" s="6">
        <v>1</v>
      </c>
      <c r="CB332" s="43">
        <v>100</v>
      </c>
      <c r="CC332" s="43">
        <v>100</v>
      </c>
    </row>
    <row r="333" spans="2:81" x14ac:dyDescent="0.2">
      <c r="CA333" s="6">
        <v>1</v>
      </c>
      <c r="CB333" s="43">
        <v>100</v>
      </c>
      <c r="CC333" s="43">
        <v>100</v>
      </c>
    </row>
    <row r="334" spans="2:81" x14ac:dyDescent="0.2">
      <c r="CA334" s="6">
        <v>1</v>
      </c>
      <c r="CB334" s="43">
        <v>100</v>
      </c>
      <c r="CC334" s="43">
        <v>100</v>
      </c>
    </row>
    <row r="335" spans="2:81" x14ac:dyDescent="0.2">
      <c r="CA335" s="6">
        <v>1</v>
      </c>
      <c r="CB335" s="43">
        <v>100</v>
      </c>
      <c r="CC335" s="43">
        <v>100</v>
      </c>
    </row>
    <row r="336" spans="2:81" x14ac:dyDescent="0.2">
      <c r="CA336" s="6">
        <v>1</v>
      </c>
      <c r="CB336" s="43">
        <v>100</v>
      </c>
      <c r="CC336" s="43">
        <v>100</v>
      </c>
    </row>
    <row r="337" spans="79:81" x14ac:dyDescent="0.2">
      <c r="CA337" s="6">
        <v>1</v>
      </c>
      <c r="CB337" s="43">
        <v>100</v>
      </c>
      <c r="CC337" s="43">
        <v>100</v>
      </c>
    </row>
    <row r="338" spans="79:81" x14ac:dyDescent="0.2">
      <c r="CA338" s="6">
        <v>1</v>
      </c>
      <c r="CB338" s="43">
        <v>100</v>
      </c>
      <c r="CC338" s="43">
        <v>100</v>
      </c>
    </row>
    <row r="339" spans="79:81" x14ac:dyDescent="0.2">
      <c r="CA339" s="6">
        <v>1</v>
      </c>
      <c r="CB339" s="43">
        <v>100</v>
      </c>
      <c r="CC339" s="43">
        <v>100</v>
      </c>
    </row>
    <row r="340" spans="79:81" x14ac:dyDescent="0.2">
      <c r="CA340" s="6">
        <v>1</v>
      </c>
      <c r="CB340" s="43">
        <v>100</v>
      </c>
      <c r="CC340" s="43">
        <v>100</v>
      </c>
    </row>
    <row r="341" spans="79:81" x14ac:dyDescent="0.2">
      <c r="CA341" s="6">
        <v>1</v>
      </c>
      <c r="CB341" s="43">
        <v>100</v>
      </c>
      <c r="CC341" s="43">
        <v>100</v>
      </c>
    </row>
    <row r="342" spans="79:81" x14ac:dyDescent="0.2">
      <c r="CA342" s="6">
        <v>1</v>
      </c>
      <c r="CB342" s="43">
        <v>100</v>
      </c>
      <c r="CC342" s="43">
        <v>100</v>
      </c>
    </row>
    <row r="343" spans="79:81" x14ac:dyDescent="0.2">
      <c r="CA343" s="6">
        <v>1</v>
      </c>
      <c r="CB343" s="43">
        <v>100</v>
      </c>
      <c r="CC343" s="43">
        <v>100</v>
      </c>
    </row>
    <row r="344" spans="79:81" x14ac:dyDescent="0.2">
      <c r="CA344" s="6">
        <v>1</v>
      </c>
      <c r="CB344" s="43">
        <v>100</v>
      </c>
      <c r="CC344" s="43">
        <v>100</v>
      </c>
    </row>
    <row r="345" spans="79:81" x14ac:dyDescent="0.2">
      <c r="CA345" s="6">
        <v>1</v>
      </c>
      <c r="CB345" s="43">
        <v>100</v>
      </c>
      <c r="CC345" s="43">
        <v>100</v>
      </c>
    </row>
    <row r="346" spans="79:81" x14ac:dyDescent="0.2">
      <c r="CA346" s="6">
        <v>1</v>
      </c>
      <c r="CB346" s="43">
        <v>100</v>
      </c>
      <c r="CC346" s="43">
        <v>100</v>
      </c>
    </row>
    <row r="347" spans="79:81" x14ac:dyDescent="0.2">
      <c r="CA347" s="6">
        <v>1</v>
      </c>
      <c r="CB347" s="43">
        <v>100</v>
      </c>
      <c r="CC347" s="43">
        <v>100</v>
      </c>
    </row>
    <row r="348" spans="79:81" x14ac:dyDescent="0.2">
      <c r="CA348" s="6">
        <v>1</v>
      </c>
      <c r="CB348" s="43">
        <v>100</v>
      </c>
      <c r="CC348" s="43">
        <v>100</v>
      </c>
    </row>
    <row r="349" spans="79:81" x14ac:dyDescent="0.2">
      <c r="CA349" s="6">
        <v>1</v>
      </c>
      <c r="CB349" s="43">
        <v>100</v>
      </c>
      <c r="CC349" s="43">
        <v>100</v>
      </c>
    </row>
    <row r="350" spans="79:81" x14ac:dyDescent="0.2">
      <c r="CA350" s="6">
        <v>1</v>
      </c>
    </row>
    <row r="351" spans="79:81" x14ac:dyDescent="0.2">
      <c r="CA351" s="6">
        <v>1</v>
      </c>
    </row>
  </sheetData>
  <sheetProtection sheet="1" objects="1" scenarios="1" selectLockedCells="1" autoFilter="0"/>
  <autoFilter ref="C32:D284"/>
  <mergeCells count="391">
    <mergeCell ref="Z20:AE20"/>
    <mergeCell ref="Z21:AE21"/>
    <mergeCell ref="Z22:AE22"/>
    <mergeCell ref="Z23:AE23"/>
    <mergeCell ref="Z24:AE24"/>
    <mergeCell ref="Z25:AE25"/>
    <mergeCell ref="Z26:AE26"/>
    <mergeCell ref="Z27:AE27"/>
    <mergeCell ref="Z28:AE28"/>
    <mergeCell ref="E280:J280"/>
    <mergeCell ref="E281:J281"/>
    <mergeCell ref="E282:J282"/>
    <mergeCell ref="E274:J274"/>
    <mergeCell ref="E275:J275"/>
    <mergeCell ref="E276:J276"/>
    <mergeCell ref="E277:J277"/>
    <mergeCell ref="E278:J278"/>
    <mergeCell ref="E279:J279"/>
    <mergeCell ref="E268:J268"/>
    <mergeCell ref="E269:J269"/>
    <mergeCell ref="E270:J270"/>
    <mergeCell ref="E271:J271"/>
    <mergeCell ref="E272:J272"/>
    <mergeCell ref="E273:J273"/>
    <mergeCell ref="E262:J262"/>
    <mergeCell ref="E263:J263"/>
    <mergeCell ref="E264:J264"/>
    <mergeCell ref="E265:J265"/>
    <mergeCell ref="E266:J266"/>
    <mergeCell ref="E267:J267"/>
    <mergeCell ref="E256:J256"/>
    <mergeCell ref="E257:J257"/>
    <mergeCell ref="E258:J258"/>
    <mergeCell ref="E259:J259"/>
    <mergeCell ref="E260:J260"/>
    <mergeCell ref="E261:J261"/>
    <mergeCell ref="E250:J250"/>
    <mergeCell ref="E251:J251"/>
    <mergeCell ref="E252:J252"/>
    <mergeCell ref="E253:J253"/>
    <mergeCell ref="E254:J254"/>
    <mergeCell ref="E255:J255"/>
    <mergeCell ref="E244:J244"/>
    <mergeCell ref="E245:J245"/>
    <mergeCell ref="E246:J246"/>
    <mergeCell ref="E247:J247"/>
    <mergeCell ref="E248:J248"/>
    <mergeCell ref="E249:J249"/>
    <mergeCell ref="E238:J238"/>
    <mergeCell ref="E239:J239"/>
    <mergeCell ref="E240:J240"/>
    <mergeCell ref="E241:J241"/>
    <mergeCell ref="E242:J242"/>
    <mergeCell ref="E243:J243"/>
    <mergeCell ref="E232:J232"/>
    <mergeCell ref="E233:J233"/>
    <mergeCell ref="E234:J234"/>
    <mergeCell ref="E235:J235"/>
    <mergeCell ref="E236:J236"/>
    <mergeCell ref="E237:J237"/>
    <mergeCell ref="E226:J226"/>
    <mergeCell ref="E227:J227"/>
    <mergeCell ref="E228:J228"/>
    <mergeCell ref="E229:J229"/>
    <mergeCell ref="E230:J230"/>
    <mergeCell ref="E231:J231"/>
    <mergeCell ref="E220:J220"/>
    <mergeCell ref="E221:J221"/>
    <mergeCell ref="E222:J222"/>
    <mergeCell ref="E223:J223"/>
    <mergeCell ref="E224:J224"/>
    <mergeCell ref="E225:J225"/>
    <mergeCell ref="E214:J214"/>
    <mergeCell ref="E215:J215"/>
    <mergeCell ref="E216:J216"/>
    <mergeCell ref="E217:J217"/>
    <mergeCell ref="E218:J218"/>
    <mergeCell ref="E219:J219"/>
    <mergeCell ref="E208:J208"/>
    <mergeCell ref="E209:J209"/>
    <mergeCell ref="E210:J210"/>
    <mergeCell ref="E211:J211"/>
    <mergeCell ref="E212:J212"/>
    <mergeCell ref="E213:J213"/>
    <mergeCell ref="E202:J202"/>
    <mergeCell ref="E203:J203"/>
    <mergeCell ref="E204:J204"/>
    <mergeCell ref="E205:J205"/>
    <mergeCell ref="E206:J206"/>
    <mergeCell ref="E207:J207"/>
    <mergeCell ref="E196:J196"/>
    <mergeCell ref="E197:J197"/>
    <mergeCell ref="E198:J198"/>
    <mergeCell ref="E199:J199"/>
    <mergeCell ref="E200:J200"/>
    <mergeCell ref="E201:J201"/>
    <mergeCell ref="E190:J190"/>
    <mergeCell ref="E191:J191"/>
    <mergeCell ref="E192:J192"/>
    <mergeCell ref="E193:J193"/>
    <mergeCell ref="E194:J194"/>
    <mergeCell ref="E195:J195"/>
    <mergeCell ref="E184:J184"/>
    <mergeCell ref="E185:J185"/>
    <mergeCell ref="E186:J186"/>
    <mergeCell ref="E187:J187"/>
    <mergeCell ref="E188:J188"/>
    <mergeCell ref="E189:J189"/>
    <mergeCell ref="E178:J178"/>
    <mergeCell ref="E179:J179"/>
    <mergeCell ref="E180:J180"/>
    <mergeCell ref="E181:J181"/>
    <mergeCell ref="E182:J182"/>
    <mergeCell ref="E183:J183"/>
    <mergeCell ref="E172:J172"/>
    <mergeCell ref="E173:J173"/>
    <mergeCell ref="E174:J174"/>
    <mergeCell ref="E175:J175"/>
    <mergeCell ref="E176:J176"/>
    <mergeCell ref="E177:J177"/>
    <mergeCell ref="E166:J166"/>
    <mergeCell ref="E167:J167"/>
    <mergeCell ref="E168:J168"/>
    <mergeCell ref="E169:J169"/>
    <mergeCell ref="E170:J170"/>
    <mergeCell ref="E171:J171"/>
    <mergeCell ref="E160:J160"/>
    <mergeCell ref="E161:J161"/>
    <mergeCell ref="E162:J162"/>
    <mergeCell ref="E163:J163"/>
    <mergeCell ref="E164:J164"/>
    <mergeCell ref="E165:J165"/>
    <mergeCell ref="E154:J154"/>
    <mergeCell ref="E155:J155"/>
    <mergeCell ref="E156:J156"/>
    <mergeCell ref="E157:J157"/>
    <mergeCell ref="E158:J158"/>
    <mergeCell ref="E159:J159"/>
    <mergeCell ref="E148:J148"/>
    <mergeCell ref="E149:J149"/>
    <mergeCell ref="E150:J150"/>
    <mergeCell ref="E151:J151"/>
    <mergeCell ref="E152:J152"/>
    <mergeCell ref="E153:J153"/>
    <mergeCell ref="E142:J142"/>
    <mergeCell ref="E143:J143"/>
    <mergeCell ref="E144:J144"/>
    <mergeCell ref="E145:J145"/>
    <mergeCell ref="E146:J146"/>
    <mergeCell ref="E147:J147"/>
    <mergeCell ref="E136:J136"/>
    <mergeCell ref="E137:J137"/>
    <mergeCell ref="E138:J138"/>
    <mergeCell ref="E139:J139"/>
    <mergeCell ref="E140:J140"/>
    <mergeCell ref="E141:J141"/>
    <mergeCell ref="E130:J130"/>
    <mergeCell ref="E131:J131"/>
    <mergeCell ref="E132:J132"/>
    <mergeCell ref="E133:J133"/>
    <mergeCell ref="E134:J134"/>
    <mergeCell ref="E135:J135"/>
    <mergeCell ref="E124:J124"/>
    <mergeCell ref="E125:J125"/>
    <mergeCell ref="E126:J126"/>
    <mergeCell ref="E127:J127"/>
    <mergeCell ref="E128:J128"/>
    <mergeCell ref="E129:J129"/>
    <mergeCell ref="E118:J118"/>
    <mergeCell ref="E119:J119"/>
    <mergeCell ref="E120:J120"/>
    <mergeCell ref="E121:J121"/>
    <mergeCell ref="E122:J122"/>
    <mergeCell ref="E123:J123"/>
    <mergeCell ref="E112:J112"/>
    <mergeCell ref="E113:J113"/>
    <mergeCell ref="E114:J114"/>
    <mergeCell ref="E115:J115"/>
    <mergeCell ref="E116:J116"/>
    <mergeCell ref="E117:J117"/>
    <mergeCell ref="E106:J106"/>
    <mergeCell ref="E107:J107"/>
    <mergeCell ref="E108:J108"/>
    <mergeCell ref="E109:J109"/>
    <mergeCell ref="E110:J110"/>
    <mergeCell ref="E111:J111"/>
    <mergeCell ref="E100:J100"/>
    <mergeCell ref="E101:J101"/>
    <mergeCell ref="E102:J102"/>
    <mergeCell ref="E103:J103"/>
    <mergeCell ref="E104:J104"/>
    <mergeCell ref="E105:J105"/>
    <mergeCell ref="E94:J94"/>
    <mergeCell ref="E95:J95"/>
    <mergeCell ref="E96:J96"/>
    <mergeCell ref="E97:J97"/>
    <mergeCell ref="E98:J98"/>
    <mergeCell ref="E99:J99"/>
    <mergeCell ref="E88:J88"/>
    <mergeCell ref="E89:J89"/>
    <mergeCell ref="E90:J90"/>
    <mergeCell ref="E91:J91"/>
    <mergeCell ref="E92:J92"/>
    <mergeCell ref="E93:J93"/>
    <mergeCell ref="E82:J82"/>
    <mergeCell ref="E83:J83"/>
    <mergeCell ref="E84:J84"/>
    <mergeCell ref="E85:J85"/>
    <mergeCell ref="E86:J86"/>
    <mergeCell ref="E87:J87"/>
    <mergeCell ref="E76:J76"/>
    <mergeCell ref="E77:J77"/>
    <mergeCell ref="E78:J78"/>
    <mergeCell ref="E79:J79"/>
    <mergeCell ref="E80:J80"/>
    <mergeCell ref="E81:J81"/>
    <mergeCell ref="E70:J70"/>
    <mergeCell ref="E71:J71"/>
    <mergeCell ref="E72:J72"/>
    <mergeCell ref="E73:J73"/>
    <mergeCell ref="E74:J74"/>
    <mergeCell ref="E75:J75"/>
    <mergeCell ref="E64:J64"/>
    <mergeCell ref="E65:J65"/>
    <mergeCell ref="E66:J66"/>
    <mergeCell ref="E67:J67"/>
    <mergeCell ref="E68:J68"/>
    <mergeCell ref="E69:J69"/>
    <mergeCell ref="E58:J58"/>
    <mergeCell ref="E59:J59"/>
    <mergeCell ref="E60:J60"/>
    <mergeCell ref="E61:J61"/>
    <mergeCell ref="E62:J62"/>
    <mergeCell ref="E63:J63"/>
    <mergeCell ref="E52:J52"/>
    <mergeCell ref="E53:J53"/>
    <mergeCell ref="E54:J54"/>
    <mergeCell ref="E55:J55"/>
    <mergeCell ref="E56:J56"/>
    <mergeCell ref="E57:J57"/>
    <mergeCell ref="E46:J46"/>
    <mergeCell ref="E47:J47"/>
    <mergeCell ref="E48:J48"/>
    <mergeCell ref="E49:J49"/>
    <mergeCell ref="E50:J50"/>
    <mergeCell ref="E51:J51"/>
    <mergeCell ref="E40:J40"/>
    <mergeCell ref="E41:J41"/>
    <mergeCell ref="E42:J42"/>
    <mergeCell ref="E43:J43"/>
    <mergeCell ref="E44:J44"/>
    <mergeCell ref="E45:J45"/>
    <mergeCell ref="E34:J34"/>
    <mergeCell ref="E35:J35"/>
    <mergeCell ref="E36:J36"/>
    <mergeCell ref="E37:J37"/>
    <mergeCell ref="E38:J38"/>
    <mergeCell ref="E39:J39"/>
    <mergeCell ref="CP31:CQ31"/>
    <mergeCell ref="CR31:CS31"/>
    <mergeCell ref="CT31:CU31"/>
    <mergeCell ref="CV31:CW31"/>
    <mergeCell ref="E32:J32"/>
    <mergeCell ref="E33:J33"/>
    <mergeCell ref="CD31:CE31"/>
    <mergeCell ref="CF31:CG31"/>
    <mergeCell ref="CH31:CI31"/>
    <mergeCell ref="CJ31:CK31"/>
    <mergeCell ref="CL31:CM31"/>
    <mergeCell ref="CN31:CO31"/>
    <mergeCell ref="B29:J29"/>
    <mergeCell ref="Z29:AE29"/>
    <mergeCell ref="B31:J31"/>
    <mergeCell ref="K31:AI31"/>
    <mergeCell ref="AJ31:AL31"/>
    <mergeCell ref="CB31:CC31"/>
    <mergeCell ref="AG26:AI26"/>
    <mergeCell ref="AJ26:AL26"/>
    <mergeCell ref="B27:S27"/>
    <mergeCell ref="AG27:AI27"/>
    <mergeCell ref="AJ27:AL27"/>
    <mergeCell ref="B28:E28"/>
    <mergeCell ref="G28:J28"/>
    <mergeCell ref="U28:U29"/>
    <mergeCell ref="AG28:AI28"/>
    <mergeCell ref="AJ28:AL28"/>
    <mergeCell ref="AG23:AI23"/>
    <mergeCell ref="AJ23:AL23"/>
    <mergeCell ref="AG24:AI24"/>
    <mergeCell ref="AJ24:AL24"/>
    <mergeCell ref="AG25:AI25"/>
    <mergeCell ref="AJ25:AL25"/>
    <mergeCell ref="AG20:AI20"/>
    <mergeCell ref="AJ20:AL20"/>
    <mergeCell ref="AG21:AI21"/>
    <mergeCell ref="AJ21:AL21"/>
    <mergeCell ref="AG22:AI22"/>
    <mergeCell ref="AJ22:AL22"/>
    <mergeCell ref="AG17:AI17"/>
    <mergeCell ref="AJ17:AL17"/>
    <mergeCell ref="AG18:AI18"/>
    <mergeCell ref="AJ18:AL18"/>
    <mergeCell ref="AG19:AI19"/>
    <mergeCell ref="AJ19:AL19"/>
    <mergeCell ref="AG14:AI14"/>
    <mergeCell ref="AJ14:AL14"/>
    <mergeCell ref="B15:T15"/>
    <mergeCell ref="AG15:AI15"/>
    <mergeCell ref="AJ15:AL15"/>
    <mergeCell ref="AG16:AI16"/>
    <mergeCell ref="AJ16:AL16"/>
    <mergeCell ref="B14:J14"/>
    <mergeCell ref="Z14:AE14"/>
    <mergeCell ref="Z15:AE15"/>
    <mergeCell ref="Z16:AE16"/>
    <mergeCell ref="Z17:AE17"/>
    <mergeCell ref="Z18:AE18"/>
    <mergeCell ref="Z19:AE19"/>
    <mergeCell ref="AG12:AI12"/>
    <mergeCell ref="AJ12:AL12"/>
    <mergeCell ref="B13:E13"/>
    <mergeCell ref="F13:J13"/>
    <mergeCell ref="L13:Q13"/>
    <mergeCell ref="R13:S13"/>
    <mergeCell ref="T13:U13"/>
    <mergeCell ref="V13:W13"/>
    <mergeCell ref="AG13:AI13"/>
    <mergeCell ref="AJ13:AL13"/>
    <mergeCell ref="B12:E12"/>
    <mergeCell ref="F12:J12"/>
    <mergeCell ref="L12:Q12"/>
    <mergeCell ref="R12:S12"/>
    <mergeCell ref="T12:U12"/>
    <mergeCell ref="V12:W12"/>
    <mergeCell ref="Z12:AE12"/>
    <mergeCell ref="Z13:AE13"/>
    <mergeCell ref="B10:E10"/>
    <mergeCell ref="F10:J10"/>
    <mergeCell ref="L10:Q10"/>
    <mergeCell ref="AG10:AI10"/>
    <mergeCell ref="AJ10:AL10"/>
    <mergeCell ref="B11:E11"/>
    <mergeCell ref="F11:J11"/>
    <mergeCell ref="L11:Q11"/>
    <mergeCell ref="AG11:AI11"/>
    <mergeCell ref="AJ11:AL11"/>
    <mergeCell ref="Z10:AE10"/>
    <mergeCell ref="Z11:AE11"/>
    <mergeCell ref="B8:E8"/>
    <mergeCell ref="L8:Q8"/>
    <mergeCell ref="AG8:AI8"/>
    <mergeCell ref="AJ8:AL8"/>
    <mergeCell ref="B9:E9"/>
    <mergeCell ref="L9:Q9"/>
    <mergeCell ref="AG9:AI9"/>
    <mergeCell ref="AJ9:AL9"/>
    <mergeCell ref="B6:E6"/>
    <mergeCell ref="F6:J6"/>
    <mergeCell ref="L6:Q6"/>
    <mergeCell ref="AG6:AI6"/>
    <mergeCell ref="AJ6:AL6"/>
    <mergeCell ref="B7:E7"/>
    <mergeCell ref="F7:J7"/>
    <mergeCell ref="L7:Q7"/>
    <mergeCell ref="AG7:AI7"/>
    <mergeCell ref="AJ7:AL7"/>
    <mergeCell ref="Z6:AE6"/>
    <mergeCell ref="Z7:AE7"/>
    <mergeCell ref="Z8:AE8"/>
    <mergeCell ref="Z9:AE9"/>
    <mergeCell ref="B4:E4"/>
    <mergeCell ref="F4:J4"/>
    <mergeCell ref="L4:Q4"/>
    <mergeCell ref="AG4:AI4"/>
    <mergeCell ref="AJ4:AL4"/>
    <mergeCell ref="B5:E5"/>
    <mergeCell ref="F5:J5"/>
    <mergeCell ref="L5:Q5"/>
    <mergeCell ref="AG5:AI5"/>
    <mergeCell ref="AJ5:AL5"/>
    <mergeCell ref="Z4:AE4"/>
    <mergeCell ref="Z5:AE5"/>
    <mergeCell ref="B1:AL1"/>
    <mergeCell ref="B3:J3"/>
    <mergeCell ref="L3:Q3"/>
    <mergeCell ref="R3:S3"/>
    <mergeCell ref="T3:U3"/>
    <mergeCell ref="V3:W3"/>
    <mergeCell ref="Z3:AE3"/>
    <mergeCell ref="AG3:AI3"/>
    <mergeCell ref="AJ3:AL3"/>
  </mergeCells>
  <conditionalFormatting sqref="BE4:BF4">
    <cfRule type="containsText" dxfId="44" priority="18" operator="containsText" text="KISMEN ULAŞILDI">
      <formula>NOT(ISERROR(SEARCH("KISMEN ULAŞILDI",BE4)))</formula>
    </cfRule>
    <cfRule type="containsText" dxfId="43" priority="19" operator="containsText" text="ULAŞILDI">
      <formula>NOT(ISERROR(SEARCH("ULAŞILDI",BE4)))</formula>
    </cfRule>
    <cfRule type="containsText" dxfId="42" priority="20" operator="containsText" text="ULAŞILAMADI">
      <formula>NOT(ISERROR(SEARCH("ULAŞILAMADI",BE4)))</formula>
    </cfRule>
  </conditionalFormatting>
  <conditionalFormatting sqref="AG4:AG28 AJ11">
    <cfRule type="containsText" dxfId="41" priority="15" operator="containsText" text="KISMEN ULAŞILDI">
      <formula>NOT(ISERROR(SEARCH("KISMEN ULAŞILDI",AG4)))</formula>
    </cfRule>
    <cfRule type="containsText" dxfId="40" priority="16" operator="containsText" text="ULAŞILDI">
      <formula>NOT(ISERROR(SEARCH("ULAŞILDI",AG4)))</formula>
    </cfRule>
    <cfRule type="containsText" dxfId="39" priority="17" operator="containsText" text="ULAŞILAMADI">
      <formula>NOT(ISERROR(SEARCH("ULAŞILAMADI",AG4)))</formula>
    </cfRule>
  </conditionalFormatting>
  <conditionalFormatting sqref="AJ4:AJ10 AJ12:AJ28">
    <cfRule type="cellIs" dxfId="38" priority="8" operator="equal">
      <formula>"ÇOK KOLAY"</formula>
    </cfRule>
    <cfRule type="cellIs" dxfId="37" priority="9" operator="equal">
      <formula>"KOLAY"</formula>
    </cfRule>
    <cfRule type="cellIs" dxfId="36" priority="10" operator="equal">
      <formula>"ORTA"</formula>
    </cfRule>
    <cfRule type="cellIs" dxfId="35" priority="11" operator="equal">
      <formula>"ZOR"</formula>
    </cfRule>
    <cfRule type="cellIs" dxfId="34" priority="12" operator="equal">
      <formula>"ZOR"</formula>
    </cfRule>
    <cfRule type="cellIs" dxfId="33" priority="13" operator="equal">
      <formula>"ÇOK ZOR"</formula>
    </cfRule>
  </conditionalFormatting>
  <conditionalFormatting sqref="AJ4:AJ10 AJ12:AJ28">
    <cfRule type="cellIs" dxfId="32" priority="14" operator="equal">
      <formula>"zor"</formula>
    </cfRule>
  </conditionalFormatting>
  <conditionalFormatting sqref="AG4:AI28 AJ11:AL11">
    <cfRule type="containsText" dxfId="31" priority="7" operator="containsText" text="HATALI VERİ GİRDİNİZ">
      <formula>NOT(ISERROR(SEARCH("HATALI VERİ GİRDİNİZ",AG4)))</formula>
    </cfRule>
  </conditionalFormatting>
  <conditionalFormatting sqref="AJ4:AL10 AJ12:AL28">
    <cfRule type="containsText" dxfId="30" priority="6" operator="containsText" text="HATALI VERİ GİRDİNİZ">
      <formula>NOT(ISERROR(SEARCH("HATALI VERİ GİRDİNİZ",AJ4)))</formula>
    </cfRule>
  </conditionalFormatting>
  <conditionalFormatting sqref="K33:K282">
    <cfRule type="cellIs" dxfId="29" priority="21" operator="greaterThan">
      <formula>$AF$4</formula>
    </cfRule>
  </conditionalFormatting>
  <conditionalFormatting sqref="L33:L282">
    <cfRule type="cellIs" dxfId="28" priority="22" operator="greaterThan">
      <formula>$AF$5</formula>
    </cfRule>
  </conditionalFormatting>
  <conditionalFormatting sqref="M33:M282">
    <cfRule type="cellIs" dxfId="27" priority="23" operator="greaterThan">
      <formula>$AF$6</formula>
    </cfRule>
  </conditionalFormatting>
  <conditionalFormatting sqref="N33:N282">
    <cfRule type="cellIs" dxfId="26" priority="24" operator="greaterThan">
      <formula>$AF$7</formula>
    </cfRule>
  </conditionalFormatting>
  <conditionalFormatting sqref="O33:O282">
    <cfRule type="cellIs" dxfId="25" priority="25" operator="greaterThan">
      <formula>$AF$8</formula>
    </cfRule>
  </conditionalFormatting>
  <conditionalFormatting sqref="P33:P282">
    <cfRule type="cellIs" dxfId="24" priority="26" operator="greaterThan">
      <formula>$AF$9</formula>
    </cfRule>
  </conditionalFormatting>
  <conditionalFormatting sqref="Q33:Q282">
    <cfRule type="cellIs" dxfId="23" priority="27" operator="greaterThan">
      <formula>$AF$10</formula>
    </cfRule>
  </conditionalFormatting>
  <conditionalFormatting sqref="R33:R282">
    <cfRule type="cellIs" dxfId="22" priority="28" operator="greaterThan">
      <formula>$AF$11</formula>
    </cfRule>
  </conditionalFormatting>
  <conditionalFormatting sqref="S33:S282">
    <cfRule type="cellIs" dxfId="21" priority="29" operator="greaterThan">
      <formula>$AF$12</formula>
    </cfRule>
  </conditionalFormatting>
  <conditionalFormatting sqref="T33:T282">
    <cfRule type="cellIs" dxfId="20" priority="30" operator="greaterThan">
      <formula>$AF$13</formula>
    </cfRule>
  </conditionalFormatting>
  <conditionalFormatting sqref="U33:U282">
    <cfRule type="cellIs" dxfId="19" priority="31" operator="greaterThan">
      <formula>$AF$14</formula>
    </cfRule>
  </conditionalFormatting>
  <conditionalFormatting sqref="V33:V282">
    <cfRule type="cellIs" dxfId="18" priority="32" operator="greaterThan">
      <formula>$AF$15</formula>
    </cfRule>
  </conditionalFormatting>
  <conditionalFormatting sqref="W33:W282">
    <cfRule type="cellIs" dxfId="17" priority="33" operator="greaterThan">
      <formula>$AF$16</formula>
    </cfRule>
  </conditionalFormatting>
  <conditionalFormatting sqref="X33:X282">
    <cfRule type="cellIs" dxfId="16" priority="34" operator="greaterThan">
      <formula>$AF$17</formula>
    </cfRule>
  </conditionalFormatting>
  <conditionalFormatting sqref="Y33:Y282">
    <cfRule type="cellIs" dxfId="15" priority="35" operator="greaterThan">
      <formula>$AF$18</formula>
    </cfRule>
  </conditionalFormatting>
  <conditionalFormatting sqref="Z33:Z282">
    <cfRule type="cellIs" dxfId="14" priority="36" operator="greaterThan">
      <formula>$AF$19</formula>
    </cfRule>
  </conditionalFormatting>
  <conditionalFormatting sqref="AA33:AA282">
    <cfRule type="cellIs" dxfId="13" priority="37" operator="greaterThan">
      <formula>$AF$20</formula>
    </cfRule>
  </conditionalFormatting>
  <conditionalFormatting sqref="AB33:AB282">
    <cfRule type="cellIs" dxfId="12" priority="38" operator="greaterThan">
      <formula>$AF$21</formula>
    </cfRule>
  </conditionalFormatting>
  <conditionalFormatting sqref="AC33:AC282">
    <cfRule type="cellIs" dxfId="11" priority="39" operator="greaterThan">
      <formula>$AF$22</formula>
    </cfRule>
  </conditionalFormatting>
  <conditionalFormatting sqref="AD33:AD282">
    <cfRule type="cellIs" dxfId="10" priority="40" operator="greaterThan">
      <formula>$AF$23</formula>
    </cfRule>
  </conditionalFormatting>
  <conditionalFormatting sqref="AE33:AE282">
    <cfRule type="cellIs" dxfId="9" priority="41" operator="greaterThan">
      <formula>$AF$24</formula>
    </cfRule>
  </conditionalFormatting>
  <conditionalFormatting sqref="AF33:AF282">
    <cfRule type="cellIs" dxfId="8" priority="42" operator="greaterThan">
      <formula>$AF$25</formula>
    </cfRule>
  </conditionalFormatting>
  <conditionalFormatting sqref="AG33:AG282">
    <cfRule type="cellIs" dxfId="7" priority="43" operator="greaterThan">
      <formula>$AF$26</formula>
    </cfRule>
  </conditionalFormatting>
  <conditionalFormatting sqref="AH33:AH282">
    <cfRule type="cellIs" dxfId="6" priority="44" operator="greaterThan">
      <formula>$AF$27</formula>
    </cfRule>
  </conditionalFormatting>
  <conditionalFormatting sqref="AI33:AI282">
    <cfRule type="cellIs" dxfId="5" priority="45" operator="greaterThan">
      <formula>$AF$28</formula>
    </cfRule>
  </conditionalFormatting>
  <conditionalFormatting sqref="AF29">
    <cfRule type="cellIs" dxfId="4" priority="5" operator="greaterThan">
      <formula>100</formula>
    </cfRule>
  </conditionalFormatting>
  <conditionalFormatting sqref="AK33:AK282">
    <cfRule type="cellIs" dxfId="3" priority="4" operator="greaterThan">
      <formula>100</formula>
    </cfRule>
  </conditionalFormatting>
  <conditionalFormatting sqref="AL33:AL282">
    <cfRule type="cellIs" dxfId="2" priority="3" operator="greaterThan">
      <formula>100</formula>
    </cfRule>
  </conditionalFormatting>
  <conditionalFormatting sqref="AL33:AL39">
    <cfRule type="cellIs" dxfId="1" priority="2" operator="greaterThan">
      <formula>100</formula>
    </cfRule>
  </conditionalFormatting>
  <conditionalFormatting sqref="AJ33:AJ282">
    <cfRule type="cellIs" dxfId="0" priority="1" operator="greaterThan">
      <formula>100</formula>
    </cfRule>
  </conditionalFormatting>
  <printOptions horizontalCentered="1"/>
  <pageMargins left="0" right="0" top="0" bottom="0" header="0" footer="0"/>
  <pageSetup paperSize="9" scale="57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68"/>
  <sheetViews>
    <sheetView topLeftCell="G1" workbookViewId="0">
      <selection activeCell="P47" sqref="P47"/>
    </sheetView>
  </sheetViews>
  <sheetFormatPr defaultRowHeight="12.75" x14ac:dyDescent="0.2"/>
  <cols>
    <col min="1" max="1" width="6.140625" style="96" customWidth="1"/>
    <col min="2" max="2" width="4.7109375" customWidth="1"/>
    <col min="3" max="3" width="25.7109375" customWidth="1"/>
    <col min="4" max="4" width="4.7109375" customWidth="1"/>
    <col min="5" max="5" width="2.7109375" style="92" customWidth="1"/>
    <col min="6" max="6" width="7.7109375" customWidth="1"/>
    <col min="7" max="7" width="4.7109375" customWidth="1"/>
    <col min="8" max="8" width="25.7109375" customWidth="1"/>
    <col min="9" max="9" width="4.7109375" customWidth="1"/>
    <col min="10" max="10" width="3.28515625" style="92" customWidth="1"/>
    <col min="11" max="11" width="7.140625" style="92" customWidth="1"/>
    <col min="12" max="12" width="4.7109375" customWidth="1"/>
    <col min="13" max="13" width="25.7109375" customWidth="1"/>
    <col min="14" max="14" width="4.7109375" customWidth="1"/>
    <col min="15" max="15" width="3.5703125" style="92" customWidth="1"/>
    <col min="16" max="16" width="6.85546875" style="92" customWidth="1"/>
    <col min="17" max="17" width="4.7109375" customWidth="1"/>
    <col min="18" max="18" width="25.7109375" customWidth="1"/>
    <col min="19" max="19" width="4.7109375" customWidth="1"/>
    <col min="20" max="20" width="3.85546875" style="92" customWidth="1"/>
    <col min="21" max="21" width="6.28515625" style="92" customWidth="1"/>
    <col min="22" max="22" width="4.7109375" customWidth="1"/>
    <col min="23" max="23" width="25.7109375" customWidth="1"/>
    <col min="25" max="25" width="3.28515625" style="92" customWidth="1"/>
    <col min="26" max="26" width="6.42578125" style="92" customWidth="1"/>
    <col min="28" max="28" width="25.7109375" customWidth="1"/>
    <col min="29" max="29" width="4.7109375" customWidth="1"/>
  </cols>
  <sheetData>
    <row r="1" spans="1:29" x14ac:dyDescent="0.2">
      <c r="A1" s="97" t="s">
        <v>36</v>
      </c>
      <c r="B1" s="256" t="s">
        <v>56</v>
      </c>
      <c r="C1" s="256"/>
      <c r="D1" s="256"/>
      <c r="E1" s="101"/>
      <c r="F1" s="97" t="s">
        <v>36</v>
      </c>
      <c r="G1" s="256" t="s">
        <v>57</v>
      </c>
      <c r="H1" s="256"/>
      <c r="I1" s="256"/>
      <c r="J1" s="101"/>
      <c r="K1" s="97" t="s">
        <v>36</v>
      </c>
      <c r="L1" s="256" t="s">
        <v>58</v>
      </c>
      <c r="M1" s="256"/>
      <c r="N1" s="256"/>
      <c r="O1" s="101"/>
      <c r="P1" s="97" t="s">
        <v>36</v>
      </c>
      <c r="Q1" s="256" t="s">
        <v>59</v>
      </c>
      <c r="R1" s="256"/>
      <c r="S1" s="256"/>
      <c r="T1" s="101"/>
      <c r="U1" s="97" t="s">
        <v>36</v>
      </c>
      <c r="V1" s="256" t="s">
        <v>60</v>
      </c>
      <c r="W1" s="256"/>
      <c r="X1" s="256"/>
      <c r="Y1" s="101"/>
      <c r="Z1" s="97" t="s">
        <v>36</v>
      </c>
      <c r="AA1" s="256" t="s">
        <v>61</v>
      </c>
      <c r="AB1" s="256"/>
      <c r="AC1" s="256"/>
    </row>
    <row r="2" spans="1:29" x14ac:dyDescent="0.2">
      <c r="A2" s="98" t="str">
        <f>IF(B2="","",INDEX('1.Sınav'!$C$33:$J$282,MATCH(B2,'1.Sınav'!$D$33:$D$282,0),1))</f>
        <v/>
      </c>
      <c r="B2" s="93" t="str">
        <f>IF('1.Sınav'!D33="","",SMALL('1.Sınav'!$D$33:$D$282,ROWS($B$2:B2)))</f>
        <v/>
      </c>
      <c r="C2" s="93" t="str">
        <f>IF(B2="","",INDEX('1.Sınav'!$D$33:$J$282,MATCH(B2,'1.Sınav'!$D$33:$D$282,0),2))</f>
        <v/>
      </c>
      <c r="D2" s="93" t="str">
        <f>IF(B2="","",INDEX('1.Sınav'!$D$33:$AJ$282,MATCH(B2,'1.Sınav'!$D$33:$D$282,0),33))</f>
        <v/>
      </c>
      <c r="E2" s="99"/>
      <c r="F2" s="98" t="str">
        <f>IF(G2="","",INDEX('2.Sınav'!$C$33:$J$282,MATCH(G2,'2.Sınav'!$D$33:$D$282,0),1))</f>
        <v/>
      </c>
      <c r="G2" s="93" t="str">
        <f>IF('2.Sınav'!D33="","",SMALL('2.Sınav'!$D$33:$D$282,ROWS($G$2:G2)))</f>
        <v/>
      </c>
      <c r="H2" s="93" t="str">
        <f>IF(G2="","",INDEX('2.Sınav'!$D$33:$J$282,MATCH(G2,'2.Sınav'!$D$33:$D$282,0),2))</f>
        <v/>
      </c>
      <c r="I2" s="94" t="str">
        <f>IF(G2="","",INDEX('2.Sınav'!$D$33:$AK$282,MATCH(G2,'2.Sınav'!$D$33:$D$282,0),34))</f>
        <v/>
      </c>
      <c r="J2" s="100"/>
      <c r="K2" s="98" t="str">
        <f>IF(L2="","",INDEX('3.Sınav'!$C$33:$J$282,MATCH(L2,'3.Sınav'!$D$33:$D$282,0),1))</f>
        <v/>
      </c>
      <c r="L2" s="93" t="str">
        <f>IF('3.Sınav'!D33="","",SMALL('3.Sınav'!$D$33:$D$282,ROWS($L$2:L2)))</f>
        <v/>
      </c>
      <c r="M2" s="93" t="str">
        <f>IF(L2="","",INDEX('3.Sınav'!$D$33:$J$282,MATCH(L2,'3.Sınav'!$D$33:$D$282,0),2))</f>
        <v/>
      </c>
      <c r="N2" s="94" t="str">
        <f>IF(L2="","",INDEX('3.Sınav'!$D$33:$AK$282,MATCH(L2,'3.Sınav'!$D$33:$D$282,0),34))</f>
        <v/>
      </c>
      <c r="O2" s="100"/>
      <c r="P2" s="98" t="str">
        <f>IF(Q2="","",INDEX('1. Sınav(Telafi)'!$C$33:$J$282,MATCH(Q2,'1. Sınav(Telafi)'!$D$33:$D$282,0),1))</f>
        <v/>
      </c>
      <c r="Q2" s="94" t="str">
        <f>IF('1. Sınav(Telafi)'!D33="","",SMALL('1. Sınav(Telafi)'!$D$33:$D$282,ROWS($Q$2:Q2)))</f>
        <v/>
      </c>
      <c r="R2" s="94" t="str">
        <f>IF(Q2="","",INDEX('1. Sınav(Telafi)'!$D$33:$J$282,MATCH(Q2,'1. Sınav(Telafi)'!$D$33:$D$282,0),2))</f>
        <v/>
      </c>
      <c r="S2" s="94" t="str">
        <f>IF(Q2="","",INDEX('1. Sınav(Telafi)'!$D$33:$AL$282,MATCH(Q2,'1. Sınav(Telafi)'!$D$33:$D$282,0),35))</f>
        <v/>
      </c>
      <c r="T2" s="100"/>
      <c r="U2" s="98" t="str">
        <f>IF(V2="","",INDEX('2. Sınav(Telafi)'!$C$33:$J$282,MATCH(V2,'2. Sınav(Telafi)'!$D$33:$D$282,0),1))</f>
        <v/>
      </c>
      <c r="V2" s="94" t="str">
        <f>IF('2. Sınav(Telafi)'!D33="","",SMALL('2. Sınav(Telafi)'!$D$33:$D$282,ROWS($V$2:V2)))</f>
        <v/>
      </c>
      <c r="W2" s="94" t="str">
        <f>IF(V2="","",INDEX('2. Sınav(Telafi)'!$D$33:$J$282,MATCH(V2,'2. Sınav(Telafi)'!$D$33:$D$282,0),2))</f>
        <v/>
      </c>
      <c r="X2" s="94" t="str">
        <f>IF(V2="","",INDEX('2. Sınav(Telafi)'!$D$33:$AL$282,MATCH(V2,'2. Sınav(Telafi)'!$D$33:$D$282,0),35))</f>
        <v/>
      </c>
      <c r="Y2" s="100"/>
      <c r="Z2" s="98" t="str">
        <f>IF(AA2="","",INDEX('3. Sınav(Telafi)'!$C$33:$J$282,MATCH(AA2,'3. Sınav(Telafi)'!$D$33:$D$282,0),1))</f>
        <v/>
      </c>
      <c r="AA2" s="94" t="str">
        <f>IF('3. Sınav(Telafi)'!D33="","",SMALL('3. Sınav(Telafi)'!$D$33:$D$282,ROWS($AA$2:AA2)))</f>
        <v/>
      </c>
      <c r="AB2" s="94" t="str">
        <f>IF(AA2="","",INDEX('3. Sınav(Telafi)'!$D$33:$J$282,MATCH(AA2,'3. Sınav(Telafi)'!$D$33:$D$282,0),2))</f>
        <v/>
      </c>
      <c r="AC2" s="94" t="str">
        <f>IF(AA2="","",INDEX('3. Sınav(Telafi)'!$D$33:$AL$282,MATCH(AA2,'3. Sınav(Telafi)'!$D$33:$D$282,0),35))</f>
        <v/>
      </c>
    </row>
    <row r="3" spans="1:29" x14ac:dyDescent="0.2">
      <c r="A3" s="98" t="str">
        <f>IF(B3="","",INDEX('1.Sınav'!$C$33:$J$282,MATCH(B3,'1.Sınav'!$D$33:$D$282,0),1))</f>
        <v/>
      </c>
      <c r="B3" s="93" t="str">
        <f>IF('1.Sınav'!D34="","",SMALL('1.Sınav'!$D$33:$D$282,ROWS($B$2:B3)))</f>
        <v/>
      </c>
      <c r="C3" s="93" t="str">
        <f>IF(B3="","",INDEX('1.Sınav'!$D$33:$J$282,MATCH(B3,'1.Sınav'!$D$33:$D$282,0),2))</f>
        <v/>
      </c>
      <c r="D3" s="93" t="str">
        <f>IF(B3="","",INDEX('1.Sınav'!$D$33:$AJ$282,MATCH(B3,'1.Sınav'!$D$33:$D$282,0),33))</f>
        <v/>
      </c>
      <c r="E3" s="99"/>
      <c r="F3" s="98" t="str">
        <f>IF(G3="","",INDEX('2.Sınav'!$C$33:$J$282,MATCH(G3,'2.Sınav'!$D$33:$D$282,0),1))</f>
        <v/>
      </c>
      <c r="G3" s="93" t="str">
        <f>IF('2.Sınav'!D34="","",SMALL('2.Sınav'!$D$33:$D$282,ROWS($G$2:G3)))</f>
        <v/>
      </c>
      <c r="H3" s="93" t="str">
        <f>IF(G3="","",INDEX('2.Sınav'!$D$33:$J$282,MATCH(G3,'2.Sınav'!$D$33:$D$282,0),2))</f>
        <v/>
      </c>
      <c r="I3" s="94" t="str">
        <f>IF(G3="","",INDEX('2.Sınav'!$D$33:$AK$282,MATCH(G3,'2.Sınav'!$D$33:$D$282,0),34))</f>
        <v/>
      </c>
      <c r="J3" s="100"/>
      <c r="K3" s="98" t="str">
        <f>IF(L3="","",INDEX('3.Sınav'!$C$33:$J$282,MATCH(L3,'3.Sınav'!$D$33:$D$282,0),1))</f>
        <v/>
      </c>
      <c r="L3" s="93" t="str">
        <f>IF('3.Sınav'!D34="","",SMALL('3.Sınav'!$D$33:$D$282,ROWS($L$2:L3)))</f>
        <v/>
      </c>
      <c r="M3" s="93" t="str">
        <f>IF(L3="","",INDEX('3.Sınav'!$D$33:$J$282,MATCH(L3,'3.Sınav'!$D$33:$D$282,0),2))</f>
        <v/>
      </c>
      <c r="N3" s="94" t="str">
        <f>IF(L3="","",INDEX('3.Sınav'!$D$33:$AK$282,MATCH(L3,'3.Sınav'!$D$33:$D$282,0),34))</f>
        <v/>
      </c>
      <c r="O3" s="100"/>
      <c r="P3" s="98" t="str">
        <f>IF(Q3="","",INDEX('1. Sınav(Telafi)'!$C$33:$J$282,MATCH(Q3,'1. Sınav(Telafi)'!$D$33:$D$282,0),1))</f>
        <v/>
      </c>
      <c r="Q3" s="94" t="str">
        <f>IF('1. Sınav(Telafi)'!D34="","",SMALL('1. Sınav(Telafi)'!$D$33:$D$282,ROWS($Q$2:Q3)))</f>
        <v/>
      </c>
      <c r="R3" s="94" t="str">
        <f>IF(Q3="","",INDEX('1. Sınav(Telafi)'!$D$33:$J$282,MATCH(Q3,'1. Sınav(Telafi)'!$D$33:$D$282,0),2))</f>
        <v/>
      </c>
      <c r="S3" s="94" t="str">
        <f>IF(Q3="","",INDEX('1. Sınav(Telafi)'!$D$33:$AL$282,MATCH(Q3,'1. Sınav(Telafi)'!$D$33:$D$282,0),35))</f>
        <v/>
      </c>
      <c r="T3" s="100"/>
      <c r="U3" s="98" t="str">
        <f>IF(V3="","",INDEX('2. Sınav(Telafi)'!$C$33:$J$282,MATCH(V3,'2. Sınav(Telafi)'!$D$33:$D$282,0),1))</f>
        <v/>
      </c>
      <c r="V3" s="94" t="str">
        <f>IF('2. Sınav(Telafi)'!D34="","",SMALL('2. Sınav(Telafi)'!$D$33:$D$282,ROWS($V$2:V3)))</f>
        <v/>
      </c>
      <c r="W3" s="94" t="str">
        <f>IF(V3="","",INDEX('2. Sınav(Telafi)'!$D$33:$J$282,MATCH(V3,'2. Sınav(Telafi)'!$D$33:$D$282,0),2))</f>
        <v/>
      </c>
      <c r="X3" s="94" t="str">
        <f>IF(V3="","",INDEX('2. Sınav(Telafi)'!$D$33:$AL$282,MATCH(V3,'2. Sınav(Telafi)'!$D$33:$D$282,0),35))</f>
        <v/>
      </c>
      <c r="Y3" s="100"/>
      <c r="Z3" s="98" t="str">
        <f>IF(AA3="","",INDEX('3. Sınav(Telafi)'!$C$33:$J$282,MATCH(AA3,'3. Sınav(Telafi)'!$D$33:$D$282,0),1))</f>
        <v/>
      </c>
      <c r="AA3" s="94" t="str">
        <f>IF('3. Sınav(Telafi)'!D34="","",SMALL('3. Sınav(Telafi)'!$D$33:$D$282,ROWS($AA$2:AA3)))</f>
        <v/>
      </c>
      <c r="AB3" s="94" t="str">
        <f>IF(AA3="","",INDEX('3. Sınav(Telafi)'!$D$33:$J$282,MATCH(AA3,'3. Sınav(Telafi)'!$D$33:$D$282,0),2))</f>
        <v/>
      </c>
      <c r="AC3" s="94" t="str">
        <f>IF(AA3="","",INDEX('3. Sınav(Telafi)'!$D$33:$AL$282,MATCH(AA3,'3. Sınav(Telafi)'!$D$33:$D$282,0),35))</f>
        <v/>
      </c>
    </row>
    <row r="4" spans="1:29" x14ac:dyDescent="0.2">
      <c r="A4" s="98" t="str">
        <f>IF(B4="","",INDEX('1.Sınav'!$C$33:$J$282,MATCH(B4,'1.Sınav'!$D$33:$D$282,0),1))</f>
        <v/>
      </c>
      <c r="B4" s="93" t="str">
        <f>IF('1.Sınav'!D35="","",SMALL('1.Sınav'!$D$33:$D$282,ROWS($B$2:B4)))</f>
        <v/>
      </c>
      <c r="C4" s="93" t="str">
        <f>IF(B4="","",INDEX('1.Sınav'!$D$33:$J$282,MATCH(B4,'1.Sınav'!$D$33:$D$282,0),2))</f>
        <v/>
      </c>
      <c r="D4" s="93" t="str">
        <f>IF(B4="","",INDEX('1.Sınav'!$D$33:$AJ$282,MATCH(B4,'1.Sınav'!$D$33:$D$282,0),33))</f>
        <v/>
      </c>
      <c r="E4" s="99"/>
      <c r="F4" s="98" t="str">
        <f>IF(G4="","",INDEX('2.Sınav'!$C$33:$J$282,MATCH(G4,'2.Sınav'!$D$33:$D$282,0),1))</f>
        <v/>
      </c>
      <c r="G4" s="93" t="str">
        <f>IF('2.Sınav'!D35="","",SMALL('2.Sınav'!$D$33:$D$282,ROWS($G$2:G4)))</f>
        <v/>
      </c>
      <c r="H4" s="93" t="str">
        <f>IF(G4="","",INDEX('2.Sınav'!$D$33:$J$282,MATCH(G4,'2.Sınav'!$D$33:$D$282,0),2))</f>
        <v/>
      </c>
      <c r="I4" s="94" t="str">
        <f>IF(G4="","",INDEX('2.Sınav'!$D$33:$AK$282,MATCH(G4,'2.Sınav'!$D$33:$D$282,0),34))</f>
        <v/>
      </c>
      <c r="J4" s="100"/>
      <c r="K4" s="98" t="str">
        <f>IF(L4="","",INDEX('3.Sınav'!$C$33:$J$282,MATCH(L4,'3.Sınav'!$D$33:$D$282,0),1))</f>
        <v/>
      </c>
      <c r="L4" s="93" t="str">
        <f>IF('3.Sınav'!D35="","",SMALL('3.Sınav'!$D$33:$D$282,ROWS($L$2:L4)))</f>
        <v/>
      </c>
      <c r="M4" s="93" t="str">
        <f>IF(L4="","",INDEX('3.Sınav'!$D$33:$J$282,MATCH(L4,'3.Sınav'!$D$33:$D$282,0),2))</f>
        <v/>
      </c>
      <c r="N4" s="94" t="str">
        <f>IF(L4="","",INDEX('3.Sınav'!$D$33:$AK$282,MATCH(L4,'3.Sınav'!$D$33:$D$282,0),34))</f>
        <v/>
      </c>
      <c r="O4" s="100"/>
      <c r="P4" s="98" t="str">
        <f>IF(Q4="","",INDEX('1. Sınav(Telafi)'!$C$33:$J$282,MATCH(Q4,'1. Sınav(Telafi)'!$D$33:$D$282,0),1))</f>
        <v/>
      </c>
      <c r="Q4" s="94" t="str">
        <f>IF('1. Sınav(Telafi)'!D35="","",SMALL('1. Sınav(Telafi)'!$D$33:$D$282,ROWS($Q$2:Q4)))</f>
        <v/>
      </c>
      <c r="R4" s="94" t="str">
        <f>IF(Q4="","",INDEX('1. Sınav(Telafi)'!$D$33:$J$282,MATCH(Q4,'1. Sınav(Telafi)'!$D$33:$D$282,0),2))</f>
        <v/>
      </c>
      <c r="S4" s="94" t="str">
        <f>IF(Q4="","",INDEX('1. Sınav(Telafi)'!$D$33:$AL$282,MATCH(Q4,'1. Sınav(Telafi)'!$D$33:$D$282,0),35))</f>
        <v/>
      </c>
      <c r="T4" s="100"/>
      <c r="U4" s="98" t="str">
        <f>IF(V4="","",INDEX('2. Sınav(Telafi)'!$C$33:$J$282,MATCH(V4,'2. Sınav(Telafi)'!$D$33:$D$282,0),1))</f>
        <v/>
      </c>
      <c r="V4" s="94" t="str">
        <f>IF('2. Sınav(Telafi)'!D35="","",SMALL('2. Sınav(Telafi)'!$D$33:$D$282,ROWS($V$2:V4)))</f>
        <v/>
      </c>
      <c r="W4" s="94" t="str">
        <f>IF(V4="","",INDEX('2. Sınav(Telafi)'!$D$33:$J$282,MATCH(V4,'2. Sınav(Telafi)'!$D$33:$D$282,0),2))</f>
        <v/>
      </c>
      <c r="X4" s="94" t="str">
        <f>IF(V4="","",INDEX('2. Sınav(Telafi)'!$D$33:$AL$282,MATCH(V4,'2. Sınav(Telafi)'!$D$33:$D$282,0),35))</f>
        <v/>
      </c>
      <c r="Y4" s="100"/>
      <c r="Z4" s="98" t="str">
        <f>IF(AA4="","",INDEX('3. Sınav(Telafi)'!$C$33:$J$282,MATCH(AA4,'3. Sınav(Telafi)'!$D$33:$D$282,0),1))</f>
        <v/>
      </c>
      <c r="AA4" s="94" t="str">
        <f>IF('3. Sınav(Telafi)'!D35="","",SMALL('3. Sınav(Telafi)'!$D$33:$D$282,ROWS($AA$2:AA4)))</f>
        <v/>
      </c>
      <c r="AB4" s="94" t="str">
        <f>IF(AA4="","",INDEX('3. Sınav(Telafi)'!$D$33:$J$282,MATCH(AA4,'3. Sınav(Telafi)'!$D$33:$D$282,0),2))</f>
        <v/>
      </c>
      <c r="AC4" s="94" t="str">
        <f>IF(AA4="","",INDEX('3. Sınav(Telafi)'!$D$33:$AL$282,MATCH(AA4,'3. Sınav(Telafi)'!$D$33:$D$282,0),35))</f>
        <v/>
      </c>
    </row>
    <row r="5" spans="1:29" x14ac:dyDescent="0.2">
      <c r="A5" s="98" t="str">
        <f>IF(B5="","",INDEX('1.Sınav'!$C$33:$J$282,MATCH(B5,'1.Sınav'!$D$33:$D$282,0),1))</f>
        <v/>
      </c>
      <c r="B5" s="93" t="str">
        <f>IF('1.Sınav'!D36="","",SMALL('1.Sınav'!$D$33:$D$282,ROWS($B$2:B5)))</f>
        <v/>
      </c>
      <c r="C5" s="93" t="str">
        <f>IF(B5="","",INDEX('1.Sınav'!$D$33:$J$282,MATCH(B5,'1.Sınav'!$D$33:$D$282,0),2))</f>
        <v/>
      </c>
      <c r="D5" s="93" t="str">
        <f>IF(B5="","",INDEX('1.Sınav'!$D$33:$AJ$282,MATCH(B5,'1.Sınav'!$D$33:$D$282,0),33))</f>
        <v/>
      </c>
      <c r="E5" s="99"/>
      <c r="F5" s="98" t="str">
        <f>IF(G5="","",INDEX('2.Sınav'!$C$33:$J$282,MATCH(G5,'2.Sınav'!$D$33:$D$282,0),1))</f>
        <v/>
      </c>
      <c r="G5" s="93" t="str">
        <f>IF('2.Sınav'!D36="","",SMALL('2.Sınav'!$D$33:$D$282,ROWS($G$2:G5)))</f>
        <v/>
      </c>
      <c r="H5" s="93" t="str">
        <f>IF(G5="","",INDEX('2.Sınav'!$D$33:$J$282,MATCH(G5,'2.Sınav'!$D$33:$D$282,0),2))</f>
        <v/>
      </c>
      <c r="I5" s="94" t="str">
        <f>IF(G5="","",INDEX('2.Sınav'!$D$33:$AK$282,MATCH(G5,'2.Sınav'!$D$33:$D$282,0),34))</f>
        <v/>
      </c>
      <c r="J5" s="100"/>
      <c r="K5" s="98" t="str">
        <f>IF(L5="","",INDEX('3.Sınav'!$C$33:$J$282,MATCH(L5,'3.Sınav'!$D$33:$D$282,0),1))</f>
        <v/>
      </c>
      <c r="L5" s="93" t="str">
        <f>IF('3.Sınav'!D36="","",SMALL('3.Sınav'!$D$33:$D$282,ROWS($L$2:L5)))</f>
        <v/>
      </c>
      <c r="M5" s="93" t="str">
        <f>IF(L5="","",INDEX('3.Sınav'!$D$33:$J$282,MATCH(L5,'3.Sınav'!$D$33:$D$282,0),2))</f>
        <v/>
      </c>
      <c r="N5" s="94" t="str">
        <f>IF(L5="","",INDEX('3.Sınav'!$D$33:$AK$282,MATCH(L5,'3.Sınav'!$D$33:$D$282,0),34))</f>
        <v/>
      </c>
      <c r="O5" s="100"/>
      <c r="P5" s="98" t="str">
        <f>IF(Q5="","",INDEX('1. Sınav(Telafi)'!$C$33:$J$282,MATCH(Q5,'1. Sınav(Telafi)'!$D$33:$D$282,0),1))</f>
        <v/>
      </c>
      <c r="Q5" s="94" t="str">
        <f>IF('1. Sınav(Telafi)'!D36="","",SMALL('1. Sınav(Telafi)'!$D$33:$D$282,ROWS($Q$2:Q5)))</f>
        <v/>
      </c>
      <c r="R5" s="94" t="str">
        <f>IF(Q5="","",INDEX('1. Sınav(Telafi)'!$D$33:$J$282,MATCH(Q5,'1. Sınav(Telafi)'!$D$33:$D$282,0),2))</f>
        <v/>
      </c>
      <c r="S5" s="94" t="str">
        <f>IF(Q5="","",INDEX('1. Sınav(Telafi)'!$D$33:$AL$282,MATCH(Q5,'1. Sınav(Telafi)'!$D$33:$D$282,0),35))</f>
        <v/>
      </c>
      <c r="T5" s="100"/>
      <c r="U5" s="98" t="str">
        <f>IF(V5="","",INDEX('2. Sınav(Telafi)'!$C$33:$J$282,MATCH(V5,'2. Sınav(Telafi)'!$D$33:$D$282,0),1))</f>
        <v/>
      </c>
      <c r="V5" s="94" t="str">
        <f>IF('2. Sınav(Telafi)'!D36="","",SMALL('2. Sınav(Telafi)'!$D$33:$D$282,ROWS($V$2:V5)))</f>
        <v/>
      </c>
      <c r="W5" s="94" t="str">
        <f>IF(V5="","",INDEX('2. Sınav(Telafi)'!$D$33:$J$282,MATCH(V5,'2. Sınav(Telafi)'!$D$33:$D$282,0),2))</f>
        <v/>
      </c>
      <c r="X5" s="94" t="str">
        <f>IF(V5="","",INDEX('2. Sınav(Telafi)'!$D$33:$AL$282,MATCH(V5,'2. Sınav(Telafi)'!$D$33:$D$282,0),35))</f>
        <v/>
      </c>
      <c r="Y5" s="100"/>
      <c r="Z5" s="98" t="str">
        <f>IF(AA5="","",INDEX('3. Sınav(Telafi)'!$C$33:$J$282,MATCH(AA5,'3. Sınav(Telafi)'!$D$33:$D$282,0),1))</f>
        <v/>
      </c>
      <c r="AA5" s="94" t="str">
        <f>IF('3. Sınav(Telafi)'!D36="","",SMALL('3. Sınav(Telafi)'!$D$33:$D$282,ROWS($AA$2:AA5)))</f>
        <v/>
      </c>
      <c r="AB5" s="94" t="str">
        <f>IF(AA5="","",INDEX('3. Sınav(Telafi)'!$D$33:$J$282,MATCH(AA5,'3. Sınav(Telafi)'!$D$33:$D$282,0),2))</f>
        <v/>
      </c>
      <c r="AC5" s="94" t="str">
        <f>IF(AA5="","",INDEX('3. Sınav(Telafi)'!$D$33:$AL$282,MATCH(AA5,'3. Sınav(Telafi)'!$D$33:$D$282,0),35))</f>
        <v/>
      </c>
    </row>
    <row r="6" spans="1:29" x14ac:dyDescent="0.2">
      <c r="A6" s="98" t="str">
        <f>IF(B6="","",INDEX('1.Sınav'!$C$33:$J$282,MATCH(B6,'1.Sınav'!$D$33:$D$282,0),1))</f>
        <v/>
      </c>
      <c r="B6" s="93" t="str">
        <f>IF('1.Sınav'!D37="","",SMALL('1.Sınav'!$D$33:$D$282,ROWS($B$2:B6)))</f>
        <v/>
      </c>
      <c r="C6" s="93" t="str">
        <f>IF(B6="","",INDEX('1.Sınav'!$D$33:$J$282,MATCH(B6,'1.Sınav'!$D$33:$D$282,0),2))</f>
        <v/>
      </c>
      <c r="D6" s="93" t="str">
        <f>IF(B6="","",INDEX('1.Sınav'!$D$33:$AJ$282,MATCH(B6,'1.Sınav'!$D$33:$D$282,0),33))</f>
        <v/>
      </c>
      <c r="E6" s="99"/>
      <c r="F6" s="98" t="str">
        <f>IF(G6="","",INDEX('2.Sınav'!$C$33:$J$282,MATCH(G6,'2.Sınav'!$D$33:$D$282,0),1))</f>
        <v/>
      </c>
      <c r="G6" s="93" t="str">
        <f>IF('2.Sınav'!D37="","",SMALL('2.Sınav'!$D$33:$D$282,ROWS($G$2:G6)))</f>
        <v/>
      </c>
      <c r="H6" s="93" t="str">
        <f>IF(G6="","",INDEX('2.Sınav'!$D$33:$J$282,MATCH(G6,'2.Sınav'!$D$33:$D$282,0),2))</f>
        <v/>
      </c>
      <c r="I6" s="94" t="str">
        <f>IF(G6="","",INDEX('2.Sınav'!$D$33:$AK$282,MATCH(G6,'2.Sınav'!$D$33:$D$282,0),34))</f>
        <v/>
      </c>
      <c r="J6" s="100"/>
      <c r="K6" s="98" t="str">
        <f>IF(L6="","",INDEX('3.Sınav'!$C$33:$J$282,MATCH(L6,'3.Sınav'!$D$33:$D$282,0),1))</f>
        <v/>
      </c>
      <c r="L6" s="93" t="str">
        <f>IF('3.Sınav'!D37="","",SMALL('3.Sınav'!$D$33:$D$282,ROWS($L$2:L6)))</f>
        <v/>
      </c>
      <c r="M6" s="93" t="str">
        <f>IF(L6="","",INDEX('3.Sınav'!$D$33:$J$282,MATCH(L6,'3.Sınav'!$D$33:$D$282,0),2))</f>
        <v/>
      </c>
      <c r="N6" s="94" t="str">
        <f>IF(L6="","",INDEX('3.Sınav'!$D$33:$AK$282,MATCH(L6,'3.Sınav'!$D$33:$D$282,0),34))</f>
        <v/>
      </c>
      <c r="O6" s="100"/>
      <c r="P6" s="98" t="str">
        <f>IF(Q6="","",INDEX('1. Sınav(Telafi)'!$C$33:$J$282,MATCH(Q6,'1. Sınav(Telafi)'!$D$33:$D$282,0),1))</f>
        <v/>
      </c>
      <c r="Q6" s="94" t="str">
        <f>IF('1. Sınav(Telafi)'!D37="","",SMALL('1. Sınav(Telafi)'!$D$33:$D$282,ROWS($Q$2:Q6)))</f>
        <v/>
      </c>
      <c r="R6" s="94" t="str">
        <f>IF(Q6="","",INDEX('1. Sınav(Telafi)'!$D$33:$J$282,MATCH(Q6,'1. Sınav(Telafi)'!$D$33:$D$282,0),2))</f>
        <v/>
      </c>
      <c r="S6" s="94" t="str">
        <f>IF(Q6="","",INDEX('1. Sınav(Telafi)'!$D$33:$AL$282,MATCH(Q6,'1. Sınav(Telafi)'!$D$33:$D$282,0),35))</f>
        <v/>
      </c>
      <c r="T6" s="100"/>
      <c r="U6" s="98" t="str">
        <f>IF(V6="","",INDEX('2. Sınav(Telafi)'!$C$33:$J$282,MATCH(V6,'2. Sınav(Telafi)'!$D$33:$D$282,0),1))</f>
        <v/>
      </c>
      <c r="V6" s="94" t="str">
        <f>IF('2. Sınav(Telafi)'!D37="","",SMALL('2. Sınav(Telafi)'!$D$33:$D$282,ROWS($V$2:V6)))</f>
        <v/>
      </c>
      <c r="W6" s="94" t="str">
        <f>IF(V6="","",INDEX('2. Sınav(Telafi)'!$D$33:$J$282,MATCH(V6,'2. Sınav(Telafi)'!$D$33:$D$282,0),2))</f>
        <v/>
      </c>
      <c r="X6" s="94" t="str">
        <f>IF(V6="","",INDEX('2. Sınav(Telafi)'!$D$33:$AL$282,MATCH(V6,'2. Sınav(Telafi)'!$D$33:$D$282,0),35))</f>
        <v/>
      </c>
      <c r="Y6" s="100"/>
      <c r="Z6" s="98" t="str">
        <f>IF(AA6="","",INDEX('3. Sınav(Telafi)'!$C$33:$J$282,MATCH(AA6,'3. Sınav(Telafi)'!$D$33:$D$282,0),1))</f>
        <v/>
      </c>
      <c r="AA6" s="94" t="str">
        <f>IF('3. Sınav(Telafi)'!D37="","",SMALL('3. Sınav(Telafi)'!$D$33:$D$282,ROWS($AA$2:AA6)))</f>
        <v/>
      </c>
      <c r="AB6" s="94" t="str">
        <f>IF(AA6="","",INDEX('3. Sınav(Telafi)'!$D$33:$J$282,MATCH(AA6,'3. Sınav(Telafi)'!$D$33:$D$282,0),2))</f>
        <v/>
      </c>
      <c r="AC6" s="94" t="str">
        <f>IF(AA6="","",INDEX('3. Sınav(Telafi)'!$D$33:$AL$282,MATCH(AA6,'3. Sınav(Telafi)'!$D$33:$D$282,0),35))</f>
        <v/>
      </c>
    </row>
    <row r="7" spans="1:29" x14ac:dyDescent="0.2">
      <c r="A7" s="98" t="str">
        <f>IF(B7="","",INDEX('1.Sınav'!$C$33:$J$282,MATCH(B7,'1.Sınav'!$D$33:$D$282,0),1))</f>
        <v/>
      </c>
      <c r="B7" s="93" t="str">
        <f>IF('1.Sınav'!D38="","",SMALL('1.Sınav'!$D$33:$D$282,ROWS($B$2:B7)))</f>
        <v/>
      </c>
      <c r="C7" s="93" t="str">
        <f>IF(B7="","",INDEX('1.Sınav'!$D$33:$J$282,MATCH(B7,'1.Sınav'!$D$33:$D$282,0),2))</f>
        <v/>
      </c>
      <c r="D7" s="93" t="str">
        <f>IF(B7="","",INDEX('1.Sınav'!$D$33:$AJ$282,MATCH(B7,'1.Sınav'!$D$33:$D$282,0),33))</f>
        <v/>
      </c>
      <c r="E7" s="99"/>
      <c r="F7" s="98" t="str">
        <f>IF(G7="","",INDEX('2.Sınav'!$C$33:$J$282,MATCH(G7,'2.Sınav'!$D$33:$D$282,0),1))</f>
        <v/>
      </c>
      <c r="G7" s="93" t="str">
        <f>IF('2.Sınav'!D38="","",SMALL('2.Sınav'!$D$33:$D$282,ROWS($G$2:G7)))</f>
        <v/>
      </c>
      <c r="H7" s="93" t="str">
        <f>IF(G7="","",INDEX('2.Sınav'!$D$33:$J$282,MATCH(G7,'2.Sınav'!$D$33:$D$282,0),2))</f>
        <v/>
      </c>
      <c r="I7" s="94" t="str">
        <f>IF(G7="","",INDEX('2.Sınav'!$D$33:$AK$282,MATCH(G7,'2.Sınav'!$D$33:$D$282,0),34))</f>
        <v/>
      </c>
      <c r="J7" s="100"/>
      <c r="K7" s="98" t="str">
        <f>IF(L7="","",INDEX('3.Sınav'!$C$33:$J$282,MATCH(L7,'3.Sınav'!$D$33:$D$282,0),1))</f>
        <v/>
      </c>
      <c r="L7" s="93" t="str">
        <f>IF('3.Sınav'!D38="","",SMALL('3.Sınav'!$D$33:$D$282,ROWS($L$2:L7)))</f>
        <v/>
      </c>
      <c r="M7" s="93" t="str">
        <f>IF(L7="","",INDEX('3.Sınav'!$D$33:$J$282,MATCH(L7,'3.Sınav'!$D$33:$D$282,0),2))</f>
        <v/>
      </c>
      <c r="N7" s="94" t="str">
        <f>IF(L7="","",INDEX('3.Sınav'!$D$33:$AK$282,MATCH(L7,'3.Sınav'!$D$33:$D$282,0),34))</f>
        <v/>
      </c>
      <c r="O7" s="100"/>
      <c r="P7" s="98" t="str">
        <f>IF(Q7="","",INDEX('1. Sınav(Telafi)'!$C$33:$J$282,MATCH(Q7,'1. Sınav(Telafi)'!$D$33:$D$282,0),1))</f>
        <v/>
      </c>
      <c r="Q7" s="94" t="str">
        <f>IF('1. Sınav(Telafi)'!D38="","",SMALL('1. Sınav(Telafi)'!$D$33:$D$282,ROWS($Q$2:Q7)))</f>
        <v/>
      </c>
      <c r="R7" s="94" t="str">
        <f>IF(Q7="","",INDEX('1. Sınav(Telafi)'!$D$33:$J$282,MATCH(Q7,'1. Sınav(Telafi)'!$D$33:$D$282,0),2))</f>
        <v/>
      </c>
      <c r="S7" s="94" t="str">
        <f>IF(Q7="","",INDEX('1. Sınav(Telafi)'!$D$33:$AL$282,MATCH(Q7,'1. Sınav(Telafi)'!$D$33:$D$282,0),35))</f>
        <v/>
      </c>
      <c r="T7" s="100"/>
      <c r="U7" s="98" t="str">
        <f>IF(V7="","",INDEX('2. Sınav(Telafi)'!$C$33:$J$282,MATCH(V7,'2. Sınav(Telafi)'!$D$33:$D$282,0),1))</f>
        <v/>
      </c>
      <c r="V7" s="94" t="str">
        <f>IF('2. Sınav(Telafi)'!D38="","",SMALL('2. Sınav(Telafi)'!$D$33:$D$282,ROWS($V$2:V7)))</f>
        <v/>
      </c>
      <c r="W7" s="94" t="str">
        <f>IF(V7="","",INDEX('2. Sınav(Telafi)'!$D$33:$J$282,MATCH(V7,'2. Sınav(Telafi)'!$D$33:$D$282,0),2))</f>
        <v/>
      </c>
      <c r="X7" s="94" t="str">
        <f>IF(V7="","",INDEX('2. Sınav(Telafi)'!$D$33:$AL$282,MATCH(V7,'2. Sınav(Telafi)'!$D$33:$D$282,0),35))</f>
        <v/>
      </c>
      <c r="Y7" s="100"/>
      <c r="Z7" s="98" t="str">
        <f>IF(AA7="","",INDEX('3. Sınav(Telafi)'!$C$33:$J$282,MATCH(AA7,'3. Sınav(Telafi)'!$D$33:$D$282,0),1))</f>
        <v/>
      </c>
      <c r="AA7" s="94" t="str">
        <f>IF('3. Sınav(Telafi)'!D38="","",SMALL('3. Sınav(Telafi)'!$D$33:$D$282,ROWS($AA$2:AA7)))</f>
        <v/>
      </c>
      <c r="AB7" s="94" t="str">
        <f>IF(AA7="","",INDEX('3. Sınav(Telafi)'!$D$33:$J$282,MATCH(AA7,'3. Sınav(Telafi)'!$D$33:$D$282,0),2))</f>
        <v/>
      </c>
      <c r="AC7" s="94" t="str">
        <f>IF(AA7="","",INDEX('3. Sınav(Telafi)'!$D$33:$AL$282,MATCH(AA7,'3. Sınav(Telafi)'!$D$33:$D$282,0),35))</f>
        <v/>
      </c>
    </row>
    <row r="8" spans="1:29" x14ac:dyDescent="0.2">
      <c r="A8" s="98" t="str">
        <f>IF(B8="","",INDEX('1.Sınav'!$C$33:$J$282,MATCH(B8,'1.Sınav'!$D$33:$D$282,0),1))</f>
        <v/>
      </c>
      <c r="B8" s="93" t="str">
        <f>IF('1.Sınav'!D39="","",SMALL('1.Sınav'!$D$33:$D$282,ROWS($B$2:B8)))</f>
        <v/>
      </c>
      <c r="C8" s="93" t="str">
        <f>IF(B8="","",INDEX('1.Sınav'!$D$33:$J$282,MATCH(B8,'1.Sınav'!$D$33:$D$282,0),2))</f>
        <v/>
      </c>
      <c r="D8" s="93" t="str">
        <f>IF(B8="","",INDEX('1.Sınav'!$D$33:$AJ$282,MATCH(B8,'1.Sınav'!$D$33:$D$282,0),33))</f>
        <v/>
      </c>
      <c r="E8" s="99"/>
      <c r="F8" s="98" t="str">
        <f>IF(G8="","",INDEX('2.Sınav'!$C$33:$J$282,MATCH(G8,'2.Sınav'!$D$33:$D$282,0),1))</f>
        <v/>
      </c>
      <c r="G8" s="93" t="str">
        <f>IF('2.Sınav'!D39="","",SMALL('2.Sınav'!$D$33:$D$282,ROWS($G$2:G8)))</f>
        <v/>
      </c>
      <c r="H8" s="93" t="str">
        <f>IF(G8="","",INDEX('2.Sınav'!$D$33:$J$282,MATCH(G8,'2.Sınav'!$D$33:$D$282,0),2))</f>
        <v/>
      </c>
      <c r="I8" s="94" t="str">
        <f>IF(G8="","",INDEX('2.Sınav'!$D$33:$AK$282,MATCH(G8,'2.Sınav'!$D$33:$D$282,0),34))</f>
        <v/>
      </c>
      <c r="J8" s="100"/>
      <c r="K8" s="98" t="str">
        <f>IF(L8="","",INDEX('3.Sınav'!$C$33:$J$282,MATCH(L8,'3.Sınav'!$D$33:$D$282,0),1))</f>
        <v/>
      </c>
      <c r="L8" s="93" t="str">
        <f>IF('3.Sınav'!D39="","",SMALL('3.Sınav'!$D$33:$D$282,ROWS($L$2:L8)))</f>
        <v/>
      </c>
      <c r="M8" s="93" t="str">
        <f>IF(L8="","",INDEX('3.Sınav'!$D$33:$J$282,MATCH(L8,'3.Sınav'!$D$33:$D$282,0),2))</f>
        <v/>
      </c>
      <c r="N8" s="94" t="str">
        <f>IF(L8="","",INDEX('3.Sınav'!$D$33:$AK$282,MATCH(L8,'3.Sınav'!$D$33:$D$282,0),34))</f>
        <v/>
      </c>
      <c r="O8" s="100"/>
      <c r="P8" s="98" t="str">
        <f>IF(Q8="","",INDEX('1. Sınav(Telafi)'!$C$33:$J$282,MATCH(Q8,'1. Sınav(Telafi)'!$D$33:$D$282,0),1))</f>
        <v/>
      </c>
      <c r="Q8" s="94" t="str">
        <f>IF('1. Sınav(Telafi)'!D39="","",SMALL('1. Sınav(Telafi)'!$D$33:$D$282,ROWS($Q$2:Q8)))</f>
        <v/>
      </c>
      <c r="R8" s="94" t="str">
        <f>IF(Q8="","",INDEX('1. Sınav(Telafi)'!$D$33:$J$282,MATCH(Q8,'1. Sınav(Telafi)'!$D$33:$D$282,0),2))</f>
        <v/>
      </c>
      <c r="S8" s="94" t="str">
        <f>IF(Q8="","",INDEX('1. Sınav(Telafi)'!$D$33:$AL$282,MATCH(Q8,'1. Sınav(Telafi)'!$D$33:$D$282,0),35))</f>
        <v/>
      </c>
      <c r="T8" s="100"/>
      <c r="U8" s="98" t="str">
        <f>IF(V8="","",INDEX('2. Sınav(Telafi)'!$C$33:$J$282,MATCH(V8,'2. Sınav(Telafi)'!$D$33:$D$282,0),1))</f>
        <v/>
      </c>
      <c r="V8" s="94" t="str">
        <f>IF('2. Sınav(Telafi)'!D39="","",SMALL('2. Sınav(Telafi)'!$D$33:$D$282,ROWS($V$2:V8)))</f>
        <v/>
      </c>
      <c r="W8" s="94" t="str">
        <f>IF(V8="","",INDEX('2. Sınav(Telafi)'!$D$33:$J$282,MATCH(V8,'2. Sınav(Telafi)'!$D$33:$D$282,0),2))</f>
        <v/>
      </c>
      <c r="X8" s="94" t="str">
        <f>IF(V8="","",INDEX('2. Sınav(Telafi)'!$D$33:$AL$282,MATCH(V8,'2. Sınav(Telafi)'!$D$33:$D$282,0),35))</f>
        <v/>
      </c>
      <c r="Y8" s="100"/>
      <c r="Z8" s="98" t="str">
        <f>IF(AA8="","",INDEX('3. Sınav(Telafi)'!$C$33:$J$282,MATCH(AA8,'3. Sınav(Telafi)'!$D$33:$D$282,0),1))</f>
        <v/>
      </c>
      <c r="AA8" s="94" t="str">
        <f>IF('3. Sınav(Telafi)'!D39="","",SMALL('3. Sınav(Telafi)'!$D$33:$D$282,ROWS($AA$2:AA8)))</f>
        <v/>
      </c>
      <c r="AB8" s="94" t="str">
        <f>IF(AA8="","",INDEX('3. Sınav(Telafi)'!$D$33:$J$282,MATCH(AA8,'3. Sınav(Telafi)'!$D$33:$D$282,0),2))</f>
        <v/>
      </c>
      <c r="AC8" s="94" t="str">
        <f>IF(AA8="","",INDEX('3. Sınav(Telafi)'!$D$33:$AL$282,MATCH(AA8,'3. Sınav(Telafi)'!$D$33:$D$282,0),35))</f>
        <v/>
      </c>
    </row>
    <row r="9" spans="1:29" x14ac:dyDescent="0.2">
      <c r="A9" s="98" t="str">
        <f>IF(B9="","",INDEX('1.Sınav'!$C$33:$J$282,MATCH(B9,'1.Sınav'!$D$33:$D$282,0),1))</f>
        <v/>
      </c>
      <c r="B9" s="93" t="str">
        <f>IF('1.Sınav'!D40="","",SMALL('1.Sınav'!$D$33:$D$282,ROWS($B$2:B9)))</f>
        <v/>
      </c>
      <c r="C9" s="93" t="str">
        <f>IF(B9="","",INDEX('1.Sınav'!$D$33:$J$282,MATCH(B9,'1.Sınav'!$D$33:$D$282,0),2))</f>
        <v/>
      </c>
      <c r="D9" s="93" t="str">
        <f>IF(B9="","",INDEX('1.Sınav'!$D$33:$AJ$282,MATCH(B9,'1.Sınav'!$D$33:$D$282,0),33))</f>
        <v/>
      </c>
      <c r="E9" s="99"/>
      <c r="F9" s="98" t="str">
        <f>IF(G9="","",INDEX('2.Sınav'!$C$33:$J$282,MATCH(G9,'2.Sınav'!$D$33:$D$282,0),1))</f>
        <v/>
      </c>
      <c r="G9" s="93" t="str">
        <f>IF('2.Sınav'!D40="","",SMALL('2.Sınav'!$D$33:$D$282,ROWS($G$2:G9)))</f>
        <v/>
      </c>
      <c r="H9" s="93" t="str">
        <f>IF(G9="","",INDEX('2.Sınav'!$D$33:$J$282,MATCH(G9,'2.Sınav'!$D$33:$D$282,0),2))</f>
        <v/>
      </c>
      <c r="I9" s="94" t="str">
        <f>IF(G9="","",INDEX('2.Sınav'!$D$33:$AK$282,MATCH(G9,'2.Sınav'!$D$33:$D$282,0),34))</f>
        <v/>
      </c>
      <c r="J9" s="100"/>
      <c r="K9" s="98" t="str">
        <f>IF(L9="","",INDEX('3.Sınav'!$C$33:$J$282,MATCH(L9,'3.Sınav'!$D$33:$D$282,0),1))</f>
        <v/>
      </c>
      <c r="L9" s="93" t="str">
        <f>IF('3.Sınav'!D40="","",SMALL('3.Sınav'!$D$33:$D$282,ROWS($L$2:L9)))</f>
        <v/>
      </c>
      <c r="M9" s="93" t="str">
        <f>IF(L9="","",INDEX('3.Sınav'!$D$33:$J$282,MATCH(L9,'3.Sınav'!$D$33:$D$282,0),2))</f>
        <v/>
      </c>
      <c r="N9" s="94" t="str">
        <f>IF(L9="","",INDEX('3.Sınav'!$D$33:$AK$282,MATCH(L9,'3.Sınav'!$D$33:$D$282,0),34))</f>
        <v/>
      </c>
      <c r="O9" s="100"/>
      <c r="P9" s="98" t="str">
        <f>IF(Q9="","",INDEX('1. Sınav(Telafi)'!$C$33:$J$282,MATCH(Q9,'1. Sınav(Telafi)'!$D$33:$D$282,0),1))</f>
        <v/>
      </c>
      <c r="Q9" s="94" t="str">
        <f>IF('1. Sınav(Telafi)'!D40="","",SMALL('1. Sınav(Telafi)'!$D$33:$D$282,ROWS($Q$2:Q9)))</f>
        <v/>
      </c>
      <c r="R9" s="94" t="str">
        <f>IF(Q9="","",INDEX('1. Sınav(Telafi)'!$D$33:$J$282,MATCH(Q9,'1. Sınav(Telafi)'!$D$33:$D$282,0),2))</f>
        <v/>
      </c>
      <c r="S9" s="94" t="str">
        <f>IF(Q9="","",INDEX('1. Sınav(Telafi)'!$D$33:$AL$282,MATCH(Q9,'1. Sınav(Telafi)'!$D$33:$D$282,0),35))</f>
        <v/>
      </c>
      <c r="T9" s="100"/>
      <c r="U9" s="98" t="str">
        <f>IF(V9="","",INDEX('2. Sınav(Telafi)'!$C$33:$J$282,MATCH(V9,'2. Sınav(Telafi)'!$D$33:$D$282,0),1))</f>
        <v/>
      </c>
      <c r="V9" s="94" t="str">
        <f>IF('2. Sınav(Telafi)'!D40="","",SMALL('2. Sınav(Telafi)'!$D$33:$D$282,ROWS($V$2:V9)))</f>
        <v/>
      </c>
      <c r="W9" s="94" t="str">
        <f>IF(V9="","",INDEX('2. Sınav(Telafi)'!$D$33:$J$282,MATCH(V9,'2. Sınav(Telafi)'!$D$33:$D$282,0),2))</f>
        <v/>
      </c>
      <c r="X9" s="94" t="str">
        <f>IF(V9="","",INDEX('2. Sınav(Telafi)'!$D$33:$AL$282,MATCH(V9,'2. Sınav(Telafi)'!$D$33:$D$282,0),35))</f>
        <v/>
      </c>
      <c r="Y9" s="100"/>
      <c r="Z9" s="98" t="str">
        <f>IF(AA9="","",INDEX('3. Sınav(Telafi)'!$C$33:$J$282,MATCH(AA9,'3. Sınav(Telafi)'!$D$33:$D$282,0),1))</f>
        <v/>
      </c>
      <c r="AA9" s="94" t="str">
        <f>IF('3. Sınav(Telafi)'!D40="","",SMALL('3. Sınav(Telafi)'!$D$33:$D$282,ROWS($AA$2:AA9)))</f>
        <v/>
      </c>
      <c r="AB9" s="94" t="str">
        <f>IF(AA9="","",INDEX('3. Sınav(Telafi)'!$D$33:$J$282,MATCH(AA9,'3. Sınav(Telafi)'!$D$33:$D$282,0),2))</f>
        <v/>
      </c>
      <c r="AC9" s="94" t="str">
        <f>IF(AA9="","",INDEX('3. Sınav(Telafi)'!$D$33:$AL$282,MATCH(AA9,'3. Sınav(Telafi)'!$D$33:$D$282,0),35))</f>
        <v/>
      </c>
    </row>
    <row r="10" spans="1:29" x14ac:dyDescent="0.2">
      <c r="A10" s="98" t="str">
        <f>IF(B10="","",INDEX('1.Sınav'!$C$33:$J$282,MATCH(B10,'1.Sınav'!$D$33:$D$282,0),1))</f>
        <v/>
      </c>
      <c r="B10" s="93" t="str">
        <f>IF('1.Sınav'!D41="","",SMALL('1.Sınav'!$D$33:$D$282,ROWS($B$2:B10)))</f>
        <v/>
      </c>
      <c r="C10" s="93" t="str">
        <f>IF(B10="","",INDEX('1.Sınav'!$D$33:$J$282,MATCH(B10,'1.Sınav'!$D$33:$D$282,0),2))</f>
        <v/>
      </c>
      <c r="D10" s="93" t="str">
        <f>IF(B10="","",INDEX('1.Sınav'!$D$33:$AJ$282,MATCH(B10,'1.Sınav'!$D$33:$D$282,0),33))</f>
        <v/>
      </c>
      <c r="E10" s="99"/>
      <c r="F10" s="98" t="str">
        <f>IF(G10="","",INDEX('2.Sınav'!$C$33:$J$282,MATCH(G10,'2.Sınav'!$D$33:$D$282,0),1))</f>
        <v/>
      </c>
      <c r="G10" s="93" t="str">
        <f>IF('2.Sınav'!D41="","",SMALL('2.Sınav'!$D$33:$D$282,ROWS($G$2:G10)))</f>
        <v/>
      </c>
      <c r="H10" s="93" t="str">
        <f>IF(G10="","",INDEX('2.Sınav'!$D$33:$J$282,MATCH(G10,'2.Sınav'!$D$33:$D$282,0),2))</f>
        <v/>
      </c>
      <c r="I10" s="94" t="str">
        <f>IF(G10="","",INDEX('2.Sınav'!$D$33:$AK$282,MATCH(G10,'2.Sınav'!$D$33:$D$282,0),34))</f>
        <v/>
      </c>
      <c r="J10" s="100"/>
      <c r="K10" s="98" t="str">
        <f>IF(L10="","",INDEX('3.Sınav'!$C$33:$J$282,MATCH(L10,'3.Sınav'!$D$33:$D$282,0),1))</f>
        <v/>
      </c>
      <c r="L10" s="93" t="str">
        <f>IF('3.Sınav'!D41="","",SMALL('3.Sınav'!$D$33:$D$282,ROWS($L$2:L10)))</f>
        <v/>
      </c>
      <c r="M10" s="93" t="str">
        <f>IF(L10="","",INDEX('3.Sınav'!$D$33:$J$282,MATCH(L10,'3.Sınav'!$D$33:$D$282,0),2))</f>
        <v/>
      </c>
      <c r="N10" s="94" t="str">
        <f>IF(L10="","",INDEX('3.Sınav'!$D$33:$AK$282,MATCH(L10,'3.Sınav'!$D$33:$D$282,0),34))</f>
        <v/>
      </c>
      <c r="O10" s="100"/>
      <c r="P10" s="98" t="str">
        <f>IF(Q10="","",INDEX('1. Sınav(Telafi)'!$C$33:$J$282,MATCH(Q10,'1. Sınav(Telafi)'!$D$33:$D$282,0),1))</f>
        <v/>
      </c>
      <c r="Q10" s="94" t="str">
        <f>IF('1. Sınav(Telafi)'!D41="","",SMALL('1. Sınav(Telafi)'!$D$33:$D$282,ROWS($Q$2:Q10)))</f>
        <v/>
      </c>
      <c r="R10" s="94" t="str">
        <f>IF(Q10="","",INDEX('1. Sınav(Telafi)'!$D$33:$J$282,MATCH(Q10,'1. Sınav(Telafi)'!$D$33:$D$282,0),2))</f>
        <v/>
      </c>
      <c r="S10" s="94" t="str">
        <f>IF(Q10="","",INDEX('1. Sınav(Telafi)'!$D$33:$AL$282,MATCH(Q10,'1. Sınav(Telafi)'!$D$33:$D$282,0),35))</f>
        <v/>
      </c>
      <c r="T10" s="100"/>
      <c r="U10" s="98" t="str">
        <f>IF(V10="","",INDEX('2. Sınav(Telafi)'!$C$33:$J$282,MATCH(V10,'2. Sınav(Telafi)'!$D$33:$D$282,0),1))</f>
        <v/>
      </c>
      <c r="V10" s="94" t="str">
        <f>IF('2. Sınav(Telafi)'!D41="","",SMALL('2. Sınav(Telafi)'!$D$33:$D$282,ROWS($V$2:V10)))</f>
        <v/>
      </c>
      <c r="W10" s="94" t="str">
        <f>IF(V10="","",INDEX('2. Sınav(Telafi)'!$D$33:$J$282,MATCH(V10,'2. Sınav(Telafi)'!$D$33:$D$282,0),2))</f>
        <v/>
      </c>
      <c r="X10" s="94" t="str">
        <f>IF(V10="","",INDEX('2. Sınav(Telafi)'!$D$33:$AL$282,MATCH(V10,'2. Sınav(Telafi)'!$D$33:$D$282,0),35))</f>
        <v/>
      </c>
      <c r="Y10" s="100"/>
      <c r="Z10" s="98" t="str">
        <f>IF(AA10="","",INDEX('3. Sınav(Telafi)'!$C$33:$J$282,MATCH(AA10,'3. Sınav(Telafi)'!$D$33:$D$282,0),1))</f>
        <v/>
      </c>
      <c r="AA10" s="94" t="str">
        <f>IF('3. Sınav(Telafi)'!D41="","",SMALL('3. Sınav(Telafi)'!$D$33:$D$282,ROWS($AA$2:AA10)))</f>
        <v/>
      </c>
      <c r="AB10" s="94" t="str">
        <f>IF(AA10="","",INDEX('3. Sınav(Telafi)'!$D$33:$J$282,MATCH(AA10,'3. Sınav(Telafi)'!$D$33:$D$282,0),2))</f>
        <v/>
      </c>
      <c r="AC10" s="94" t="str">
        <f>IF(AA10="","",INDEX('3. Sınav(Telafi)'!$D$33:$AL$282,MATCH(AA10,'3. Sınav(Telafi)'!$D$33:$D$282,0),35))</f>
        <v/>
      </c>
    </row>
    <row r="11" spans="1:29" x14ac:dyDescent="0.2">
      <c r="A11" s="98" t="str">
        <f>IF(B11="","",INDEX('1.Sınav'!$C$33:$J$282,MATCH(B11,'1.Sınav'!$D$33:$D$282,0),1))</f>
        <v/>
      </c>
      <c r="B11" s="93" t="str">
        <f>IF('1.Sınav'!D42="","",SMALL('1.Sınav'!$D$33:$D$282,ROWS($B$2:B11)))</f>
        <v/>
      </c>
      <c r="C11" s="93" t="str">
        <f>IF(B11="","",INDEX('1.Sınav'!$D$33:$J$282,MATCH(B11,'1.Sınav'!$D$33:$D$282,0),2))</f>
        <v/>
      </c>
      <c r="D11" s="93" t="str">
        <f>IF(B11="","",INDEX('1.Sınav'!$D$33:$AJ$282,MATCH(B11,'1.Sınav'!$D$33:$D$282,0),33))</f>
        <v/>
      </c>
      <c r="E11" s="99"/>
      <c r="F11" s="98" t="str">
        <f>IF(G11="","",INDEX('2.Sınav'!$C$33:$J$282,MATCH(G11,'2.Sınav'!$D$33:$D$282,0),1))</f>
        <v/>
      </c>
      <c r="G11" s="93" t="str">
        <f>IF('2.Sınav'!D42="","",SMALL('2.Sınav'!$D$33:$D$282,ROWS($G$2:G11)))</f>
        <v/>
      </c>
      <c r="H11" s="93" t="str">
        <f>IF(G11="","",INDEX('2.Sınav'!$D$33:$J$282,MATCH(G11,'2.Sınav'!$D$33:$D$282,0),2))</f>
        <v/>
      </c>
      <c r="I11" s="94" t="str">
        <f>IF(G11="","",INDEX('2.Sınav'!$D$33:$AK$282,MATCH(G11,'2.Sınav'!$D$33:$D$282,0),34))</f>
        <v/>
      </c>
      <c r="J11" s="100"/>
      <c r="K11" s="98" t="str">
        <f>IF(L11="","",INDEX('3.Sınav'!$C$33:$J$282,MATCH(L11,'3.Sınav'!$D$33:$D$282,0),1))</f>
        <v/>
      </c>
      <c r="L11" s="93" t="str">
        <f>IF('3.Sınav'!D42="","",SMALL('3.Sınav'!$D$33:$D$282,ROWS($L$2:L11)))</f>
        <v/>
      </c>
      <c r="M11" s="93" t="str">
        <f>IF(L11="","",INDEX('3.Sınav'!$D$33:$J$282,MATCH(L11,'3.Sınav'!$D$33:$D$282,0),2))</f>
        <v/>
      </c>
      <c r="N11" s="94" t="str">
        <f>IF(L11="","",INDEX('3.Sınav'!$D$33:$AK$282,MATCH(L11,'3.Sınav'!$D$33:$D$282,0),34))</f>
        <v/>
      </c>
      <c r="O11" s="100"/>
      <c r="P11" s="98" t="str">
        <f>IF(Q11="","",INDEX('1. Sınav(Telafi)'!$C$33:$J$282,MATCH(Q11,'1. Sınav(Telafi)'!$D$33:$D$282,0),1))</f>
        <v/>
      </c>
      <c r="Q11" s="94" t="str">
        <f>IF('1. Sınav(Telafi)'!D42="","",SMALL('1. Sınav(Telafi)'!$D$33:$D$282,ROWS($Q$2:Q11)))</f>
        <v/>
      </c>
      <c r="R11" s="94" t="str">
        <f>IF(Q11="","",INDEX('1. Sınav(Telafi)'!$D$33:$J$282,MATCH(Q11,'1. Sınav(Telafi)'!$D$33:$D$282,0),2))</f>
        <v/>
      </c>
      <c r="S11" s="94" t="str">
        <f>IF(Q11="","",INDEX('1. Sınav(Telafi)'!$D$33:$AL$282,MATCH(Q11,'1. Sınav(Telafi)'!$D$33:$D$282,0),35))</f>
        <v/>
      </c>
      <c r="T11" s="100"/>
      <c r="U11" s="98" t="str">
        <f>IF(V11="","",INDEX('2. Sınav(Telafi)'!$C$33:$J$282,MATCH(V11,'2. Sınav(Telafi)'!$D$33:$D$282,0),1))</f>
        <v/>
      </c>
      <c r="V11" s="94" t="str">
        <f>IF('2. Sınav(Telafi)'!D42="","",SMALL('2. Sınav(Telafi)'!$D$33:$D$282,ROWS($V$2:V11)))</f>
        <v/>
      </c>
      <c r="W11" s="94" t="str">
        <f>IF(V11="","",INDEX('2. Sınav(Telafi)'!$D$33:$J$282,MATCH(V11,'2. Sınav(Telafi)'!$D$33:$D$282,0),2))</f>
        <v/>
      </c>
      <c r="X11" s="94" t="str">
        <f>IF(V11="","",INDEX('2. Sınav(Telafi)'!$D$33:$AL$282,MATCH(V11,'2. Sınav(Telafi)'!$D$33:$D$282,0),35))</f>
        <v/>
      </c>
      <c r="Y11" s="100"/>
      <c r="Z11" s="98" t="str">
        <f>IF(AA11="","",INDEX('3. Sınav(Telafi)'!$C$33:$J$282,MATCH(AA11,'3. Sınav(Telafi)'!$D$33:$D$282,0),1))</f>
        <v/>
      </c>
      <c r="AA11" s="94" t="str">
        <f>IF('3. Sınav(Telafi)'!D42="","",SMALL('3. Sınav(Telafi)'!$D$33:$D$282,ROWS($AA$2:AA11)))</f>
        <v/>
      </c>
      <c r="AB11" s="94" t="str">
        <f>IF(AA11="","",INDEX('3. Sınav(Telafi)'!$D$33:$J$282,MATCH(AA11,'3. Sınav(Telafi)'!$D$33:$D$282,0),2))</f>
        <v/>
      </c>
      <c r="AC11" s="94" t="str">
        <f>IF(AA11="","",INDEX('3. Sınav(Telafi)'!$D$33:$AL$282,MATCH(AA11,'3. Sınav(Telafi)'!$D$33:$D$282,0),35))</f>
        <v/>
      </c>
    </row>
    <row r="12" spans="1:29" x14ac:dyDescent="0.2">
      <c r="A12" s="98" t="str">
        <f>IF(B12="","",INDEX('1.Sınav'!$C$33:$J$282,MATCH(B12,'1.Sınav'!$D$33:$D$282,0),1))</f>
        <v/>
      </c>
      <c r="B12" s="93" t="str">
        <f>IF('1.Sınav'!D43="","",SMALL('1.Sınav'!$D$33:$D$282,ROWS($B$2:B12)))</f>
        <v/>
      </c>
      <c r="C12" s="93" t="str">
        <f>IF(B12="","",INDEX('1.Sınav'!$D$33:$J$282,MATCH(B12,'1.Sınav'!$D$33:$D$282,0),2))</f>
        <v/>
      </c>
      <c r="D12" s="93" t="str">
        <f>IF(B12="","",INDEX('1.Sınav'!$D$33:$AJ$282,MATCH(B12,'1.Sınav'!$D$33:$D$282,0),33))</f>
        <v/>
      </c>
      <c r="E12" s="99"/>
      <c r="F12" s="98" t="str">
        <f>IF(G12="","",INDEX('2.Sınav'!$C$33:$J$282,MATCH(G12,'2.Sınav'!$D$33:$D$282,0),1))</f>
        <v/>
      </c>
      <c r="G12" s="93" t="str">
        <f>IF('2.Sınav'!D43="","",SMALL('2.Sınav'!$D$33:$D$282,ROWS($G$2:G12)))</f>
        <v/>
      </c>
      <c r="H12" s="93" t="str">
        <f>IF(G12="","",INDEX('2.Sınav'!$D$33:$J$282,MATCH(G12,'2.Sınav'!$D$33:$D$282,0),2))</f>
        <v/>
      </c>
      <c r="I12" s="94" t="str">
        <f>IF(G12="","",INDEX('2.Sınav'!$D$33:$AK$282,MATCH(G12,'2.Sınav'!$D$33:$D$282,0),34))</f>
        <v/>
      </c>
      <c r="J12" s="100"/>
      <c r="K12" s="98" t="str">
        <f>IF(L12="","",INDEX('3.Sınav'!$C$33:$J$282,MATCH(L12,'3.Sınav'!$D$33:$D$282,0),1))</f>
        <v/>
      </c>
      <c r="L12" s="93" t="str">
        <f>IF('3.Sınav'!D43="","",SMALL('3.Sınav'!$D$33:$D$282,ROWS($L$2:L12)))</f>
        <v/>
      </c>
      <c r="M12" s="93" t="str">
        <f>IF(L12="","",INDEX('3.Sınav'!$D$33:$J$282,MATCH(L12,'3.Sınav'!$D$33:$D$282,0),2))</f>
        <v/>
      </c>
      <c r="N12" s="94" t="str">
        <f>IF(L12="","",INDEX('3.Sınav'!$D$33:$AK$282,MATCH(L12,'3.Sınav'!$D$33:$D$282,0),34))</f>
        <v/>
      </c>
      <c r="O12" s="100"/>
      <c r="P12" s="98" t="str">
        <f>IF(Q12="","",INDEX('1. Sınav(Telafi)'!$C$33:$J$282,MATCH(Q12,'1. Sınav(Telafi)'!$D$33:$D$282,0),1))</f>
        <v/>
      </c>
      <c r="Q12" s="94" t="str">
        <f>IF('1. Sınav(Telafi)'!D43="","",SMALL('1. Sınav(Telafi)'!$D$33:$D$282,ROWS($Q$2:Q12)))</f>
        <v/>
      </c>
      <c r="R12" s="94" t="str">
        <f>IF(Q12="","",INDEX('1. Sınav(Telafi)'!$D$33:$J$282,MATCH(Q12,'1. Sınav(Telafi)'!$D$33:$D$282,0),2))</f>
        <v/>
      </c>
      <c r="S12" s="94" t="str">
        <f>IF(Q12="","",INDEX('1. Sınav(Telafi)'!$D$33:$AL$282,MATCH(Q12,'1. Sınav(Telafi)'!$D$33:$D$282,0),35))</f>
        <v/>
      </c>
      <c r="T12" s="100"/>
      <c r="U12" s="98" t="str">
        <f>IF(V12="","",INDEX('2. Sınav(Telafi)'!$C$33:$J$282,MATCH(V12,'2. Sınav(Telafi)'!$D$33:$D$282,0),1))</f>
        <v/>
      </c>
      <c r="V12" s="94" t="str">
        <f>IF('2. Sınav(Telafi)'!D43="","",SMALL('2. Sınav(Telafi)'!$D$33:$D$282,ROWS($V$2:V12)))</f>
        <v/>
      </c>
      <c r="W12" s="94" t="str">
        <f>IF(V12="","",INDEX('2. Sınav(Telafi)'!$D$33:$J$282,MATCH(V12,'2. Sınav(Telafi)'!$D$33:$D$282,0),2))</f>
        <v/>
      </c>
      <c r="X12" s="94" t="str">
        <f>IF(V12="","",INDEX('2. Sınav(Telafi)'!$D$33:$AL$282,MATCH(V12,'2. Sınav(Telafi)'!$D$33:$D$282,0),35))</f>
        <v/>
      </c>
      <c r="Y12" s="100"/>
      <c r="Z12" s="98" t="str">
        <f>IF(AA12="","",INDEX('3. Sınav(Telafi)'!$C$33:$J$282,MATCH(AA12,'3. Sınav(Telafi)'!$D$33:$D$282,0),1))</f>
        <v/>
      </c>
      <c r="AA12" s="94" t="str">
        <f>IF('3. Sınav(Telafi)'!D43="","",SMALL('3. Sınav(Telafi)'!$D$33:$D$282,ROWS($AA$2:AA12)))</f>
        <v/>
      </c>
      <c r="AB12" s="94" t="str">
        <f>IF(AA12="","",INDEX('3. Sınav(Telafi)'!$D$33:$J$282,MATCH(AA12,'3. Sınav(Telafi)'!$D$33:$D$282,0),2))</f>
        <v/>
      </c>
      <c r="AC12" s="94" t="str">
        <f>IF(AA12="","",INDEX('3. Sınav(Telafi)'!$D$33:$AL$282,MATCH(AA12,'3. Sınav(Telafi)'!$D$33:$D$282,0),35))</f>
        <v/>
      </c>
    </row>
    <row r="13" spans="1:29" x14ac:dyDescent="0.2">
      <c r="A13" s="98" t="str">
        <f>IF(B13="","",INDEX('1.Sınav'!$C$33:$J$282,MATCH(B13,'1.Sınav'!$D$33:$D$282,0),1))</f>
        <v/>
      </c>
      <c r="B13" s="93" t="str">
        <f>IF('1.Sınav'!D44="","",SMALL('1.Sınav'!$D$33:$D$282,ROWS($B$2:B13)))</f>
        <v/>
      </c>
      <c r="C13" s="93" t="str">
        <f>IF(B13="","",INDEX('1.Sınav'!$D$33:$J$282,MATCH(B13,'1.Sınav'!$D$33:$D$282,0),2))</f>
        <v/>
      </c>
      <c r="D13" s="93" t="str">
        <f>IF(B13="","",INDEX('1.Sınav'!$D$33:$AJ$282,MATCH(B13,'1.Sınav'!$D$33:$D$282,0),33))</f>
        <v/>
      </c>
      <c r="E13" s="99"/>
      <c r="F13" s="98" t="str">
        <f>IF(G13="","",INDEX('2.Sınav'!$C$33:$J$282,MATCH(G13,'2.Sınav'!$D$33:$D$282,0),1))</f>
        <v/>
      </c>
      <c r="G13" s="93" t="str">
        <f>IF('2.Sınav'!D44="","",SMALL('2.Sınav'!$D$33:$D$282,ROWS($G$2:G13)))</f>
        <v/>
      </c>
      <c r="H13" s="93" t="str">
        <f>IF(G13="","",INDEX('2.Sınav'!$D$33:$J$282,MATCH(G13,'2.Sınav'!$D$33:$D$282,0),2))</f>
        <v/>
      </c>
      <c r="I13" s="94" t="str">
        <f>IF(G13="","",INDEX('2.Sınav'!$D$33:$AK$282,MATCH(G13,'2.Sınav'!$D$33:$D$282,0),34))</f>
        <v/>
      </c>
      <c r="J13" s="100"/>
      <c r="K13" s="98" t="str">
        <f>IF(L13="","",INDEX('3.Sınav'!$C$33:$J$282,MATCH(L13,'3.Sınav'!$D$33:$D$282,0),1))</f>
        <v/>
      </c>
      <c r="L13" s="93" t="str">
        <f>IF('3.Sınav'!D44="","",SMALL('3.Sınav'!$D$33:$D$282,ROWS($L$2:L13)))</f>
        <v/>
      </c>
      <c r="M13" s="93" t="str">
        <f>IF(L13="","",INDEX('3.Sınav'!$D$33:$J$282,MATCH(L13,'3.Sınav'!$D$33:$D$282,0),2))</f>
        <v/>
      </c>
      <c r="N13" s="94" t="str">
        <f>IF(L13="","",INDEX('3.Sınav'!$D$33:$AK$282,MATCH(L13,'3.Sınav'!$D$33:$D$282,0),34))</f>
        <v/>
      </c>
      <c r="O13" s="100"/>
      <c r="P13" s="98" t="str">
        <f>IF(Q13="","",INDEX('1. Sınav(Telafi)'!$C$33:$J$282,MATCH(Q13,'1. Sınav(Telafi)'!$D$33:$D$282,0),1))</f>
        <v/>
      </c>
      <c r="Q13" s="94" t="str">
        <f>IF('1. Sınav(Telafi)'!D44="","",SMALL('1. Sınav(Telafi)'!$D$33:$D$282,ROWS($Q$2:Q13)))</f>
        <v/>
      </c>
      <c r="R13" s="94" t="str">
        <f>IF(Q13="","",INDEX('1. Sınav(Telafi)'!$D$33:$J$282,MATCH(Q13,'1. Sınav(Telafi)'!$D$33:$D$282,0),2))</f>
        <v/>
      </c>
      <c r="S13" s="94" t="str">
        <f>IF(Q13="","",INDEX('1. Sınav(Telafi)'!$D$33:$AL$282,MATCH(Q13,'1. Sınav(Telafi)'!$D$33:$D$282,0),35))</f>
        <v/>
      </c>
      <c r="T13" s="100"/>
      <c r="U13" s="98" t="str">
        <f>IF(V13="","",INDEX('2. Sınav(Telafi)'!$C$33:$J$282,MATCH(V13,'2. Sınav(Telafi)'!$D$33:$D$282,0),1))</f>
        <v/>
      </c>
      <c r="V13" s="94" t="str">
        <f>IF('2. Sınav(Telafi)'!D44="","",SMALL('2. Sınav(Telafi)'!$D$33:$D$282,ROWS($V$2:V13)))</f>
        <v/>
      </c>
      <c r="W13" s="94" t="str">
        <f>IF(V13="","",INDEX('2. Sınav(Telafi)'!$D$33:$J$282,MATCH(V13,'2. Sınav(Telafi)'!$D$33:$D$282,0),2))</f>
        <v/>
      </c>
      <c r="X13" s="94" t="str">
        <f>IF(V13="","",INDEX('2. Sınav(Telafi)'!$D$33:$AL$282,MATCH(V13,'2. Sınav(Telafi)'!$D$33:$D$282,0),35))</f>
        <v/>
      </c>
      <c r="Y13" s="100"/>
      <c r="Z13" s="98" t="str">
        <f>IF(AA13="","",INDEX('3. Sınav(Telafi)'!$C$33:$J$282,MATCH(AA13,'3. Sınav(Telafi)'!$D$33:$D$282,0),1))</f>
        <v/>
      </c>
      <c r="AA13" s="94" t="str">
        <f>IF('3. Sınav(Telafi)'!D44="","",SMALL('3. Sınav(Telafi)'!$D$33:$D$282,ROWS($AA$2:AA13)))</f>
        <v/>
      </c>
      <c r="AB13" s="94" t="str">
        <f>IF(AA13="","",INDEX('3. Sınav(Telafi)'!$D$33:$J$282,MATCH(AA13,'3. Sınav(Telafi)'!$D$33:$D$282,0),2))</f>
        <v/>
      </c>
      <c r="AC13" s="94" t="str">
        <f>IF(AA13="","",INDEX('3. Sınav(Telafi)'!$D$33:$AL$282,MATCH(AA13,'3. Sınav(Telafi)'!$D$33:$D$282,0),35))</f>
        <v/>
      </c>
    </row>
    <row r="14" spans="1:29" x14ac:dyDescent="0.2">
      <c r="A14" s="98" t="str">
        <f>IF(B14="","",INDEX('1.Sınav'!$C$33:$J$282,MATCH(B14,'1.Sınav'!$D$33:$D$282,0),1))</f>
        <v/>
      </c>
      <c r="B14" s="93" t="str">
        <f>IF('1.Sınav'!D45="","",SMALL('1.Sınav'!$D$33:$D$282,ROWS($B$2:B14)))</f>
        <v/>
      </c>
      <c r="C14" s="93" t="str">
        <f>IF(B14="","",INDEX('1.Sınav'!$D$33:$J$282,MATCH(B14,'1.Sınav'!$D$33:$D$282,0),2))</f>
        <v/>
      </c>
      <c r="D14" s="93" t="str">
        <f>IF(B14="","",INDEX('1.Sınav'!$D$33:$AJ$282,MATCH(B14,'1.Sınav'!$D$33:$D$282,0),33))</f>
        <v/>
      </c>
      <c r="E14" s="99"/>
      <c r="F14" s="98" t="str">
        <f>IF(G14="","",INDEX('2.Sınav'!$C$33:$J$282,MATCH(G14,'2.Sınav'!$D$33:$D$282,0),1))</f>
        <v/>
      </c>
      <c r="G14" s="93" t="str">
        <f>IF('2.Sınav'!D45="","",SMALL('2.Sınav'!$D$33:$D$282,ROWS($G$2:G14)))</f>
        <v/>
      </c>
      <c r="H14" s="93" t="str">
        <f>IF(G14="","",INDEX('2.Sınav'!$D$33:$J$282,MATCH(G14,'2.Sınav'!$D$33:$D$282,0),2))</f>
        <v/>
      </c>
      <c r="I14" s="94" t="str">
        <f>IF(G14="","",INDEX('2.Sınav'!$D$33:$AK$282,MATCH(G14,'2.Sınav'!$D$33:$D$282,0),34))</f>
        <v/>
      </c>
      <c r="J14" s="100"/>
      <c r="K14" s="98" t="str">
        <f>IF(L14="","",INDEX('3.Sınav'!$C$33:$J$282,MATCH(L14,'3.Sınav'!$D$33:$D$282,0),1))</f>
        <v/>
      </c>
      <c r="L14" s="93" t="str">
        <f>IF('3.Sınav'!D45="","",SMALL('3.Sınav'!$D$33:$D$282,ROWS($L$2:L14)))</f>
        <v/>
      </c>
      <c r="M14" s="93" t="str">
        <f>IF(L14="","",INDEX('3.Sınav'!$D$33:$J$282,MATCH(L14,'3.Sınav'!$D$33:$D$282,0),2))</f>
        <v/>
      </c>
      <c r="N14" s="94" t="str">
        <f>IF(L14="","",INDEX('3.Sınav'!$D$33:$AK$282,MATCH(L14,'3.Sınav'!$D$33:$D$282,0),34))</f>
        <v/>
      </c>
      <c r="O14" s="100"/>
      <c r="P14" s="98" t="str">
        <f>IF(Q14="","",INDEX('1. Sınav(Telafi)'!$C$33:$J$282,MATCH(Q14,'1. Sınav(Telafi)'!$D$33:$D$282,0),1))</f>
        <v/>
      </c>
      <c r="Q14" s="94" t="str">
        <f>IF('1. Sınav(Telafi)'!D45="","",SMALL('1. Sınav(Telafi)'!$D$33:$D$282,ROWS($Q$2:Q14)))</f>
        <v/>
      </c>
      <c r="R14" s="94" t="str">
        <f>IF(Q14="","",INDEX('1. Sınav(Telafi)'!$D$33:$J$282,MATCH(Q14,'1. Sınav(Telafi)'!$D$33:$D$282,0),2))</f>
        <v/>
      </c>
      <c r="S14" s="94" t="str">
        <f>IF(Q14="","",INDEX('1. Sınav(Telafi)'!$D$33:$AL$282,MATCH(Q14,'1. Sınav(Telafi)'!$D$33:$D$282,0),35))</f>
        <v/>
      </c>
      <c r="T14" s="100"/>
      <c r="U14" s="98" t="str">
        <f>IF(V14="","",INDEX('2. Sınav(Telafi)'!$C$33:$J$282,MATCH(V14,'2. Sınav(Telafi)'!$D$33:$D$282,0),1))</f>
        <v/>
      </c>
      <c r="V14" s="94" t="str">
        <f>IF('2. Sınav(Telafi)'!D45="","",SMALL('2. Sınav(Telafi)'!$D$33:$D$282,ROWS($V$2:V14)))</f>
        <v/>
      </c>
      <c r="W14" s="94" t="str">
        <f>IF(V14="","",INDEX('2. Sınav(Telafi)'!$D$33:$J$282,MATCH(V14,'2. Sınav(Telafi)'!$D$33:$D$282,0),2))</f>
        <v/>
      </c>
      <c r="X14" s="94" t="str">
        <f>IF(V14="","",INDEX('2. Sınav(Telafi)'!$D$33:$AL$282,MATCH(V14,'2. Sınav(Telafi)'!$D$33:$D$282,0),35))</f>
        <v/>
      </c>
      <c r="Y14" s="100"/>
      <c r="Z14" s="98" t="str">
        <f>IF(AA14="","",INDEX('3. Sınav(Telafi)'!$C$33:$J$282,MATCH(AA14,'3. Sınav(Telafi)'!$D$33:$D$282,0),1))</f>
        <v/>
      </c>
      <c r="AA14" s="94" t="str">
        <f>IF('3. Sınav(Telafi)'!D45="","",SMALL('3. Sınav(Telafi)'!$D$33:$D$282,ROWS($AA$2:AA14)))</f>
        <v/>
      </c>
      <c r="AB14" s="94" t="str">
        <f>IF(AA14="","",INDEX('3. Sınav(Telafi)'!$D$33:$J$282,MATCH(AA14,'3. Sınav(Telafi)'!$D$33:$D$282,0),2))</f>
        <v/>
      </c>
      <c r="AC14" s="94" t="str">
        <f>IF(AA14="","",INDEX('3. Sınav(Telafi)'!$D$33:$AL$282,MATCH(AA14,'3. Sınav(Telafi)'!$D$33:$D$282,0),35))</f>
        <v/>
      </c>
    </row>
    <row r="15" spans="1:29" x14ac:dyDescent="0.2">
      <c r="A15" s="98" t="str">
        <f>IF(B15="","",INDEX('1.Sınav'!$C$33:$J$282,MATCH(B15,'1.Sınav'!$D$33:$D$282,0),1))</f>
        <v/>
      </c>
      <c r="B15" s="93" t="str">
        <f>IF('1.Sınav'!D46="","",SMALL('1.Sınav'!$D$33:$D$282,ROWS($B$2:B15)))</f>
        <v/>
      </c>
      <c r="C15" s="93" t="str">
        <f>IF(B15="","",INDEX('1.Sınav'!$D$33:$J$282,MATCH(B15,'1.Sınav'!$D$33:$D$282,0),2))</f>
        <v/>
      </c>
      <c r="D15" s="93" t="str">
        <f>IF(B15="","",INDEX('1.Sınav'!$D$33:$AJ$282,MATCH(B15,'1.Sınav'!$D$33:$D$282,0),33))</f>
        <v/>
      </c>
      <c r="E15" s="99"/>
      <c r="F15" s="98" t="str">
        <f>IF(G15="","",INDEX('2.Sınav'!$C$33:$J$282,MATCH(G15,'2.Sınav'!$D$33:$D$282,0),1))</f>
        <v/>
      </c>
      <c r="G15" s="93" t="str">
        <f>IF('2.Sınav'!D46="","",SMALL('2.Sınav'!$D$33:$D$282,ROWS($G$2:G15)))</f>
        <v/>
      </c>
      <c r="H15" s="93" t="str">
        <f>IF(G15="","",INDEX('2.Sınav'!$D$33:$J$282,MATCH(G15,'2.Sınav'!$D$33:$D$282,0),2))</f>
        <v/>
      </c>
      <c r="I15" s="94" t="str">
        <f>IF(G15="","",INDEX('2.Sınav'!$D$33:$AK$282,MATCH(G15,'2.Sınav'!$D$33:$D$282,0),34))</f>
        <v/>
      </c>
      <c r="J15" s="100"/>
      <c r="K15" s="98" t="str">
        <f>IF(L15="","",INDEX('3.Sınav'!$C$33:$J$282,MATCH(L15,'3.Sınav'!$D$33:$D$282,0),1))</f>
        <v/>
      </c>
      <c r="L15" s="93" t="str">
        <f>IF('3.Sınav'!D46="","",SMALL('3.Sınav'!$D$33:$D$282,ROWS($L$2:L15)))</f>
        <v/>
      </c>
      <c r="M15" s="93" t="str">
        <f>IF(L15="","",INDEX('3.Sınav'!$D$33:$J$282,MATCH(L15,'3.Sınav'!$D$33:$D$282,0),2))</f>
        <v/>
      </c>
      <c r="N15" s="94" t="str">
        <f>IF(L15="","",INDEX('3.Sınav'!$D$33:$AK$282,MATCH(L15,'3.Sınav'!$D$33:$D$282,0),34))</f>
        <v/>
      </c>
      <c r="O15" s="100"/>
      <c r="P15" s="98" t="str">
        <f>IF(Q15="","",INDEX('1. Sınav(Telafi)'!$C$33:$J$282,MATCH(Q15,'1. Sınav(Telafi)'!$D$33:$D$282,0),1))</f>
        <v/>
      </c>
      <c r="Q15" s="94" t="str">
        <f>IF('1. Sınav(Telafi)'!D46="","",SMALL('1. Sınav(Telafi)'!$D$33:$D$282,ROWS($Q$2:Q15)))</f>
        <v/>
      </c>
      <c r="R15" s="94" t="str">
        <f>IF(Q15="","",INDEX('1. Sınav(Telafi)'!$D$33:$J$282,MATCH(Q15,'1. Sınav(Telafi)'!$D$33:$D$282,0),2))</f>
        <v/>
      </c>
      <c r="S15" s="94" t="str">
        <f>IF(Q15="","",INDEX('1. Sınav(Telafi)'!$D$33:$AL$282,MATCH(Q15,'1. Sınav(Telafi)'!$D$33:$D$282,0),35))</f>
        <v/>
      </c>
      <c r="T15" s="100"/>
      <c r="U15" s="98" t="str">
        <f>IF(V15="","",INDEX('2. Sınav(Telafi)'!$C$33:$J$282,MATCH(V15,'2. Sınav(Telafi)'!$D$33:$D$282,0),1))</f>
        <v/>
      </c>
      <c r="V15" s="94" t="str">
        <f>IF('2. Sınav(Telafi)'!D46="","",SMALL('2. Sınav(Telafi)'!$D$33:$D$282,ROWS($V$2:V15)))</f>
        <v/>
      </c>
      <c r="W15" s="94" t="str">
        <f>IF(V15="","",INDEX('2. Sınav(Telafi)'!$D$33:$J$282,MATCH(V15,'2. Sınav(Telafi)'!$D$33:$D$282,0),2))</f>
        <v/>
      </c>
      <c r="X15" s="94" t="str">
        <f>IF(V15="","",INDEX('2. Sınav(Telafi)'!$D$33:$AL$282,MATCH(V15,'2. Sınav(Telafi)'!$D$33:$D$282,0),35))</f>
        <v/>
      </c>
      <c r="Y15" s="100"/>
      <c r="Z15" s="98" t="str">
        <f>IF(AA15="","",INDEX('3. Sınav(Telafi)'!$C$33:$J$282,MATCH(AA15,'3. Sınav(Telafi)'!$D$33:$D$282,0),1))</f>
        <v/>
      </c>
      <c r="AA15" s="94" t="str">
        <f>IF('3. Sınav(Telafi)'!D46="","",SMALL('3. Sınav(Telafi)'!$D$33:$D$282,ROWS($AA$2:AA15)))</f>
        <v/>
      </c>
      <c r="AB15" s="94" t="str">
        <f>IF(AA15="","",INDEX('3. Sınav(Telafi)'!$D$33:$J$282,MATCH(AA15,'3. Sınav(Telafi)'!$D$33:$D$282,0),2))</f>
        <v/>
      </c>
      <c r="AC15" s="94" t="str">
        <f>IF(AA15="","",INDEX('3. Sınav(Telafi)'!$D$33:$AL$282,MATCH(AA15,'3. Sınav(Telafi)'!$D$33:$D$282,0),35))</f>
        <v/>
      </c>
    </row>
    <row r="16" spans="1:29" x14ac:dyDescent="0.2">
      <c r="A16" s="98" t="str">
        <f>IF(B16="","",INDEX('1.Sınav'!$C$33:$J$282,MATCH(B16,'1.Sınav'!$D$33:$D$282,0),1))</f>
        <v/>
      </c>
      <c r="B16" s="93" t="str">
        <f>IF('1.Sınav'!D47="","",SMALL('1.Sınav'!$D$33:$D$282,ROWS($B$2:B16)))</f>
        <v/>
      </c>
      <c r="C16" s="93" t="str">
        <f>IF(B16="","",INDEX('1.Sınav'!$D$33:$J$282,MATCH(B16,'1.Sınav'!$D$33:$D$282,0),2))</f>
        <v/>
      </c>
      <c r="D16" s="93" t="str">
        <f>IF(B16="","",INDEX('1.Sınav'!$D$33:$AJ$282,MATCH(B16,'1.Sınav'!$D$33:$D$282,0),33))</f>
        <v/>
      </c>
      <c r="E16" s="99"/>
      <c r="F16" s="98" t="str">
        <f>IF(G16="","",INDEX('2.Sınav'!$C$33:$J$282,MATCH(G16,'2.Sınav'!$D$33:$D$282,0),1))</f>
        <v/>
      </c>
      <c r="G16" s="93" t="str">
        <f>IF('2.Sınav'!D47="","",SMALL('2.Sınav'!$D$33:$D$282,ROWS($G$2:G16)))</f>
        <v/>
      </c>
      <c r="H16" s="93" t="str">
        <f>IF(G16="","",INDEX('2.Sınav'!$D$33:$J$282,MATCH(G16,'2.Sınav'!$D$33:$D$282,0),2))</f>
        <v/>
      </c>
      <c r="I16" s="94" t="str">
        <f>IF(G16="","",INDEX('2.Sınav'!$D$33:$AK$282,MATCH(G16,'2.Sınav'!$D$33:$D$282,0),34))</f>
        <v/>
      </c>
      <c r="J16" s="100"/>
      <c r="K16" s="98" t="str">
        <f>IF(L16="","",INDEX('3.Sınav'!$C$33:$J$282,MATCH(L16,'3.Sınav'!$D$33:$D$282,0),1))</f>
        <v/>
      </c>
      <c r="L16" s="93" t="str">
        <f>IF('3.Sınav'!D47="","",SMALL('3.Sınav'!$D$33:$D$282,ROWS($L$2:L16)))</f>
        <v/>
      </c>
      <c r="M16" s="93" t="str">
        <f>IF(L16="","",INDEX('3.Sınav'!$D$33:$J$282,MATCH(L16,'3.Sınav'!$D$33:$D$282,0),2))</f>
        <v/>
      </c>
      <c r="N16" s="94" t="str">
        <f>IF(L16="","",INDEX('3.Sınav'!$D$33:$AK$282,MATCH(L16,'3.Sınav'!$D$33:$D$282,0),34))</f>
        <v/>
      </c>
      <c r="O16" s="100"/>
      <c r="P16" s="98" t="str">
        <f>IF(Q16="","",INDEX('1. Sınav(Telafi)'!$C$33:$J$282,MATCH(Q16,'1. Sınav(Telafi)'!$D$33:$D$282,0),1))</f>
        <v/>
      </c>
      <c r="Q16" s="94" t="str">
        <f>IF('1. Sınav(Telafi)'!D47="","",SMALL('1. Sınav(Telafi)'!$D$33:$D$282,ROWS($Q$2:Q16)))</f>
        <v/>
      </c>
      <c r="R16" s="94" t="str">
        <f>IF(Q16="","",INDEX('1. Sınav(Telafi)'!$D$33:$J$282,MATCH(Q16,'1. Sınav(Telafi)'!$D$33:$D$282,0),2))</f>
        <v/>
      </c>
      <c r="S16" s="94" t="str">
        <f>IF(Q16="","",INDEX('1. Sınav(Telafi)'!$D$33:$AL$282,MATCH(Q16,'1. Sınav(Telafi)'!$D$33:$D$282,0),35))</f>
        <v/>
      </c>
      <c r="T16" s="100"/>
      <c r="U16" s="98" t="str">
        <f>IF(V16="","",INDEX('2. Sınav(Telafi)'!$C$33:$J$282,MATCH(V16,'2. Sınav(Telafi)'!$D$33:$D$282,0),1))</f>
        <v/>
      </c>
      <c r="V16" s="94" t="str">
        <f>IF('2. Sınav(Telafi)'!D47="","",SMALL('2. Sınav(Telafi)'!$D$33:$D$282,ROWS($V$2:V16)))</f>
        <v/>
      </c>
      <c r="W16" s="94" t="str">
        <f>IF(V16="","",INDEX('2. Sınav(Telafi)'!$D$33:$J$282,MATCH(V16,'2. Sınav(Telafi)'!$D$33:$D$282,0),2))</f>
        <v/>
      </c>
      <c r="X16" s="94" t="str">
        <f>IF(V16="","",INDEX('2. Sınav(Telafi)'!$D$33:$AL$282,MATCH(V16,'2. Sınav(Telafi)'!$D$33:$D$282,0),35))</f>
        <v/>
      </c>
      <c r="Y16" s="100"/>
      <c r="Z16" s="98" t="str">
        <f>IF(AA16="","",INDEX('3. Sınav(Telafi)'!$C$33:$J$282,MATCH(AA16,'3. Sınav(Telafi)'!$D$33:$D$282,0),1))</f>
        <v/>
      </c>
      <c r="AA16" s="94" t="str">
        <f>IF('3. Sınav(Telafi)'!D47="","",SMALL('3. Sınav(Telafi)'!$D$33:$D$282,ROWS($AA$2:AA16)))</f>
        <v/>
      </c>
      <c r="AB16" s="94" t="str">
        <f>IF(AA16="","",INDEX('3. Sınav(Telafi)'!$D$33:$J$282,MATCH(AA16,'3. Sınav(Telafi)'!$D$33:$D$282,0),2))</f>
        <v/>
      </c>
      <c r="AC16" s="94" t="str">
        <f>IF(AA16="","",INDEX('3. Sınav(Telafi)'!$D$33:$AL$282,MATCH(AA16,'3. Sınav(Telafi)'!$D$33:$D$282,0),35))</f>
        <v/>
      </c>
    </row>
    <row r="17" spans="1:29" x14ac:dyDescent="0.2">
      <c r="A17" s="98" t="str">
        <f>IF(B17="","",INDEX('1.Sınav'!$C$33:$J$282,MATCH(B17,'1.Sınav'!$D$33:$D$282,0),1))</f>
        <v/>
      </c>
      <c r="B17" s="93" t="str">
        <f>IF('1.Sınav'!D48="","",SMALL('1.Sınav'!$D$33:$D$282,ROWS($B$2:B17)))</f>
        <v/>
      </c>
      <c r="C17" s="93" t="str">
        <f>IF(B17="","",INDEX('1.Sınav'!$D$33:$J$282,MATCH(B17,'1.Sınav'!$D$33:$D$282,0),2))</f>
        <v/>
      </c>
      <c r="D17" s="93" t="str">
        <f>IF(B17="","",INDEX('1.Sınav'!$D$33:$AJ$282,MATCH(B17,'1.Sınav'!$D$33:$D$282,0),33))</f>
        <v/>
      </c>
      <c r="E17" s="99"/>
      <c r="F17" s="98" t="str">
        <f>IF(G17="","",INDEX('2.Sınav'!$C$33:$J$282,MATCH(G17,'2.Sınav'!$D$33:$D$282,0),1))</f>
        <v/>
      </c>
      <c r="G17" s="93" t="str">
        <f>IF('2.Sınav'!D48="","",SMALL('2.Sınav'!$D$33:$D$282,ROWS($G$2:G17)))</f>
        <v/>
      </c>
      <c r="H17" s="93" t="str">
        <f>IF(G17="","",INDEX('2.Sınav'!$D$33:$J$282,MATCH(G17,'2.Sınav'!$D$33:$D$282,0),2))</f>
        <v/>
      </c>
      <c r="I17" s="94" t="str">
        <f>IF(G17="","",INDEX('2.Sınav'!$D$33:$AK$282,MATCH(G17,'2.Sınav'!$D$33:$D$282,0),34))</f>
        <v/>
      </c>
      <c r="J17" s="100"/>
      <c r="K17" s="98" t="str">
        <f>IF(L17="","",INDEX('3.Sınav'!$C$33:$J$282,MATCH(L17,'3.Sınav'!$D$33:$D$282,0),1))</f>
        <v/>
      </c>
      <c r="L17" s="93" t="str">
        <f>IF('3.Sınav'!D48="","",SMALL('3.Sınav'!$D$33:$D$282,ROWS($L$2:L17)))</f>
        <v/>
      </c>
      <c r="M17" s="93" t="str">
        <f>IF(L17="","",INDEX('3.Sınav'!$D$33:$J$282,MATCH(L17,'3.Sınav'!$D$33:$D$282,0),2))</f>
        <v/>
      </c>
      <c r="N17" s="94" t="str">
        <f>IF(L17="","",INDEX('3.Sınav'!$D$33:$AK$282,MATCH(L17,'3.Sınav'!$D$33:$D$282,0),34))</f>
        <v/>
      </c>
      <c r="O17" s="100"/>
      <c r="P17" s="98" t="str">
        <f>IF(Q17="","",INDEX('1. Sınav(Telafi)'!$C$33:$J$282,MATCH(Q17,'1. Sınav(Telafi)'!$D$33:$D$282,0),1))</f>
        <v/>
      </c>
      <c r="Q17" s="94" t="str">
        <f>IF('1. Sınav(Telafi)'!D48="","",SMALL('1. Sınav(Telafi)'!$D$33:$D$282,ROWS($Q$2:Q17)))</f>
        <v/>
      </c>
      <c r="R17" s="94" t="str">
        <f>IF(Q17="","",INDEX('1. Sınav(Telafi)'!$D$33:$J$282,MATCH(Q17,'1. Sınav(Telafi)'!$D$33:$D$282,0),2))</f>
        <v/>
      </c>
      <c r="S17" s="94" t="str">
        <f>IF(Q17="","",INDEX('1. Sınav(Telafi)'!$D$33:$AL$282,MATCH(Q17,'1. Sınav(Telafi)'!$D$33:$D$282,0),35))</f>
        <v/>
      </c>
      <c r="T17" s="100"/>
      <c r="U17" s="98" t="str">
        <f>IF(V17="","",INDEX('2. Sınav(Telafi)'!$C$33:$J$282,MATCH(V17,'2. Sınav(Telafi)'!$D$33:$D$282,0),1))</f>
        <v/>
      </c>
      <c r="V17" s="94" t="str">
        <f>IF('2. Sınav(Telafi)'!D48="","",SMALL('2. Sınav(Telafi)'!$D$33:$D$282,ROWS($V$2:V17)))</f>
        <v/>
      </c>
      <c r="W17" s="94" t="str">
        <f>IF(V17="","",INDEX('2. Sınav(Telafi)'!$D$33:$J$282,MATCH(V17,'2. Sınav(Telafi)'!$D$33:$D$282,0),2))</f>
        <v/>
      </c>
      <c r="X17" s="94" t="str">
        <f>IF(V17="","",INDEX('2. Sınav(Telafi)'!$D$33:$AL$282,MATCH(V17,'2. Sınav(Telafi)'!$D$33:$D$282,0),35))</f>
        <v/>
      </c>
      <c r="Y17" s="100"/>
      <c r="Z17" s="98" t="str">
        <f>IF(AA17="","",INDEX('3. Sınav(Telafi)'!$C$33:$J$282,MATCH(AA17,'3. Sınav(Telafi)'!$D$33:$D$282,0),1))</f>
        <v/>
      </c>
      <c r="AA17" s="94" t="str">
        <f>IF('3. Sınav(Telafi)'!D48="","",SMALL('3. Sınav(Telafi)'!$D$33:$D$282,ROWS($AA$2:AA17)))</f>
        <v/>
      </c>
      <c r="AB17" s="94" t="str">
        <f>IF(AA17="","",INDEX('3. Sınav(Telafi)'!$D$33:$J$282,MATCH(AA17,'3. Sınav(Telafi)'!$D$33:$D$282,0),2))</f>
        <v/>
      </c>
      <c r="AC17" s="94" t="str">
        <f>IF(AA17="","",INDEX('3. Sınav(Telafi)'!$D$33:$AL$282,MATCH(AA17,'3. Sınav(Telafi)'!$D$33:$D$282,0),35))</f>
        <v/>
      </c>
    </row>
    <row r="18" spans="1:29" x14ac:dyDescent="0.2">
      <c r="A18" s="98" t="str">
        <f>IF(B18="","",INDEX('1.Sınav'!$C$33:$J$282,MATCH(B18,'1.Sınav'!$D$33:$D$282,0),1))</f>
        <v/>
      </c>
      <c r="B18" s="93" t="str">
        <f>IF('1.Sınav'!D49="","",SMALL('1.Sınav'!$D$33:$D$282,ROWS($B$2:B18)))</f>
        <v/>
      </c>
      <c r="C18" s="93" t="str">
        <f>IF(B18="","",INDEX('1.Sınav'!$D$33:$J$282,MATCH(B18,'1.Sınav'!$D$33:$D$282,0),2))</f>
        <v/>
      </c>
      <c r="D18" s="93" t="str">
        <f>IF(B18="","",INDEX('1.Sınav'!$D$33:$AJ$282,MATCH(B18,'1.Sınav'!$D$33:$D$282,0),33))</f>
        <v/>
      </c>
      <c r="E18" s="99"/>
      <c r="F18" s="98" t="str">
        <f>IF(G18="","",INDEX('2.Sınav'!$C$33:$J$282,MATCH(G18,'2.Sınav'!$D$33:$D$282,0),1))</f>
        <v/>
      </c>
      <c r="G18" s="93" t="str">
        <f>IF('2.Sınav'!D49="","",SMALL('2.Sınav'!$D$33:$D$282,ROWS($G$2:G18)))</f>
        <v/>
      </c>
      <c r="H18" s="93" t="str">
        <f>IF(G18="","",INDEX('2.Sınav'!$D$33:$J$282,MATCH(G18,'2.Sınav'!$D$33:$D$282,0),2))</f>
        <v/>
      </c>
      <c r="I18" s="94" t="str">
        <f>IF(G18="","",INDEX('2.Sınav'!$D$33:$AK$282,MATCH(G18,'2.Sınav'!$D$33:$D$282,0),34))</f>
        <v/>
      </c>
      <c r="J18" s="100"/>
      <c r="K18" s="98" t="str">
        <f>IF(L18="","",INDEX('3.Sınav'!$C$33:$J$282,MATCH(L18,'3.Sınav'!$D$33:$D$282,0),1))</f>
        <v/>
      </c>
      <c r="L18" s="93" t="str">
        <f>IF('3.Sınav'!D49="","",SMALL('3.Sınav'!$D$33:$D$282,ROWS($L$2:L18)))</f>
        <v/>
      </c>
      <c r="M18" s="93" t="str">
        <f>IF(L18="","",INDEX('3.Sınav'!$D$33:$J$282,MATCH(L18,'3.Sınav'!$D$33:$D$282,0),2))</f>
        <v/>
      </c>
      <c r="N18" s="94" t="str">
        <f>IF(L18="","",INDEX('3.Sınav'!$D$33:$AK$282,MATCH(L18,'3.Sınav'!$D$33:$D$282,0),34))</f>
        <v/>
      </c>
      <c r="O18" s="100"/>
      <c r="P18" s="98" t="str">
        <f>IF(Q18="","",INDEX('1. Sınav(Telafi)'!$C$33:$J$282,MATCH(Q18,'1. Sınav(Telafi)'!$D$33:$D$282,0),1))</f>
        <v/>
      </c>
      <c r="Q18" s="94" t="str">
        <f>IF('1. Sınav(Telafi)'!D49="","",SMALL('1. Sınav(Telafi)'!$D$33:$D$282,ROWS($Q$2:Q18)))</f>
        <v/>
      </c>
      <c r="R18" s="94" t="str">
        <f>IF(Q18="","",INDEX('1. Sınav(Telafi)'!$D$33:$J$282,MATCH(Q18,'1. Sınav(Telafi)'!$D$33:$D$282,0),2))</f>
        <v/>
      </c>
      <c r="S18" s="94" t="str">
        <f>IF(Q18="","",INDEX('1. Sınav(Telafi)'!$D$33:$AL$282,MATCH(Q18,'1. Sınav(Telafi)'!$D$33:$D$282,0),35))</f>
        <v/>
      </c>
      <c r="T18" s="100"/>
      <c r="U18" s="98" t="str">
        <f>IF(V18="","",INDEX('2. Sınav(Telafi)'!$C$33:$J$282,MATCH(V18,'2. Sınav(Telafi)'!$D$33:$D$282,0),1))</f>
        <v/>
      </c>
      <c r="V18" s="94" t="str">
        <f>IF('2. Sınav(Telafi)'!D49="","",SMALL('2. Sınav(Telafi)'!$D$33:$D$282,ROWS($V$2:V18)))</f>
        <v/>
      </c>
      <c r="W18" s="94" t="str">
        <f>IF(V18="","",INDEX('2. Sınav(Telafi)'!$D$33:$J$282,MATCH(V18,'2. Sınav(Telafi)'!$D$33:$D$282,0),2))</f>
        <v/>
      </c>
      <c r="X18" s="94" t="str">
        <f>IF(V18="","",INDEX('2. Sınav(Telafi)'!$D$33:$AL$282,MATCH(V18,'2. Sınav(Telafi)'!$D$33:$D$282,0),35))</f>
        <v/>
      </c>
      <c r="Y18" s="100"/>
      <c r="Z18" s="98" t="str">
        <f>IF(AA18="","",INDEX('3. Sınav(Telafi)'!$C$33:$J$282,MATCH(AA18,'3. Sınav(Telafi)'!$D$33:$D$282,0),1))</f>
        <v/>
      </c>
      <c r="AA18" s="94" t="str">
        <f>IF('3. Sınav(Telafi)'!D49="","",SMALL('3. Sınav(Telafi)'!$D$33:$D$282,ROWS($AA$2:AA18)))</f>
        <v/>
      </c>
      <c r="AB18" s="94" t="str">
        <f>IF(AA18="","",INDEX('3. Sınav(Telafi)'!$D$33:$J$282,MATCH(AA18,'3. Sınav(Telafi)'!$D$33:$D$282,0),2))</f>
        <v/>
      </c>
      <c r="AC18" s="94" t="str">
        <f>IF(AA18="","",INDEX('3. Sınav(Telafi)'!$D$33:$AL$282,MATCH(AA18,'3. Sınav(Telafi)'!$D$33:$D$282,0),35))</f>
        <v/>
      </c>
    </row>
    <row r="19" spans="1:29" x14ac:dyDescent="0.2">
      <c r="A19" s="98" t="str">
        <f>IF(B19="","",INDEX('1.Sınav'!$C$33:$J$282,MATCH(B19,'1.Sınav'!$D$33:$D$282,0),1))</f>
        <v/>
      </c>
      <c r="B19" s="93" t="str">
        <f>IF('1.Sınav'!D50="","",SMALL('1.Sınav'!$D$33:$D$282,ROWS($B$2:B19)))</f>
        <v/>
      </c>
      <c r="C19" s="93" t="str">
        <f>IF(B19="","",INDEX('1.Sınav'!$D$33:$J$282,MATCH(B19,'1.Sınav'!$D$33:$D$282,0),2))</f>
        <v/>
      </c>
      <c r="D19" s="93" t="str">
        <f>IF(B19="","",INDEX('1.Sınav'!$D$33:$AJ$282,MATCH(B19,'1.Sınav'!$D$33:$D$282,0),33))</f>
        <v/>
      </c>
      <c r="E19" s="99"/>
      <c r="F19" s="98" t="str">
        <f>IF(G19="","",INDEX('2.Sınav'!$C$33:$J$282,MATCH(G19,'2.Sınav'!$D$33:$D$282,0),1))</f>
        <v/>
      </c>
      <c r="G19" s="93" t="str">
        <f>IF('2.Sınav'!D50="","",SMALL('2.Sınav'!$D$33:$D$282,ROWS($G$2:G19)))</f>
        <v/>
      </c>
      <c r="H19" s="93" t="str">
        <f>IF(G19="","",INDEX('2.Sınav'!$D$33:$J$282,MATCH(G19,'2.Sınav'!$D$33:$D$282,0),2))</f>
        <v/>
      </c>
      <c r="I19" s="94" t="str">
        <f>IF(G19="","",INDEX('2.Sınav'!$D$33:$AK$282,MATCH(G19,'2.Sınav'!$D$33:$D$282,0),34))</f>
        <v/>
      </c>
      <c r="J19" s="100"/>
      <c r="K19" s="98" t="str">
        <f>IF(L19="","",INDEX('3.Sınav'!$C$33:$J$282,MATCH(L19,'3.Sınav'!$D$33:$D$282,0),1))</f>
        <v/>
      </c>
      <c r="L19" s="93" t="str">
        <f>IF('3.Sınav'!D50="","",SMALL('3.Sınav'!$D$33:$D$282,ROWS($L$2:L19)))</f>
        <v/>
      </c>
      <c r="M19" s="93" t="str">
        <f>IF(L19="","",INDEX('3.Sınav'!$D$33:$J$282,MATCH(L19,'3.Sınav'!$D$33:$D$282,0),2))</f>
        <v/>
      </c>
      <c r="N19" s="94" t="str">
        <f>IF(L19="","",INDEX('3.Sınav'!$D$33:$AK$282,MATCH(L19,'3.Sınav'!$D$33:$D$282,0),34))</f>
        <v/>
      </c>
      <c r="O19" s="100"/>
      <c r="P19" s="98" t="str">
        <f>IF(Q19="","",INDEX('1. Sınav(Telafi)'!$C$33:$J$282,MATCH(Q19,'1. Sınav(Telafi)'!$D$33:$D$282,0),1))</f>
        <v/>
      </c>
      <c r="Q19" s="94" t="str">
        <f>IF('1. Sınav(Telafi)'!D50="","",SMALL('1. Sınav(Telafi)'!$D$33:$D$282,ROWS($Q$2:Q19)))</f>
        <v/>
      </c>
      <c r="R19" s="94" t="str">
        <f>IF(Q19="","",INDEX('1. Sınav(Telafi)'!$D$33:$J$282,MATCH(Q19,'1. Sınav(Telafi)'!$D$33:$D$282,0),2))</f>
        <v/>
      </c>
      <c r="S19" s="94" t="str">
        <f>IF(Q19="","",INDEX('1. Sınav(Telafi)'!$D$33:$AL$282,MATCH(Q19,'1. Sınav(Telafi)'!$D$33:$D$282,0),35))</f>
        <v/>
      </c>
      <c r="T19" s="100"/>
      <c r="U19" s="98" t="str">
        <f>IF(V19="","",INDEX('2. Sınav(Telafi)'!$C$33:$J$282,MATCH(V19,'2. Sınav(Telafi)'!$D$33:$D$282,0),1))</f>
        <v/>
      </c>
      <c r="V19" s="94" t="str">
        <f>IF('2. Sınav(Telafi)'!D50="","",SMALL('2. Sınav(Telafi)'!$D$33:$D$282,ROWS($V$2:V19)))</f>
        <v/>
      </c>
      <c r="W19" s="94" t="str">
        <f>IF(V19="","",INDEX('2. Sınav(Telafi)'!$D$33:$J$282,MATCH(V19,'2. Sınav(Telafi)'!$D$33:$D$282,0),2))</f>
        <v/>
      </c>
      <c r="X19" s="94" t="str">
        <f>IF(V19="","",INDEX('2. Sınav(Telafi)'!$D$33:$AL$282,MATCH(V19,'2. Sınav(Telafi)'!$D$33:$D$282,0),35))</f>
        <v/>
      </c>
      <c r="Y19" s="100"/>
      <c r="Z19" s="98" t="str">
        <f>IF(AA19="","",INDEX('3. Sınav(Telafi)'!$C$33:$J$282,MATCH(AA19,'3. Sınav(Telafi)'!$D$33:$D$282,0),1))</f>
        <v/>
      </c>
      <c r="AA19" s="94" t="str">
        <f>IF('3. Sınav(Telafi)'!D50="","",SMALL('3. Sınav(Telafi)'!$D$33:$D$282,ROWS($AA$2:AA19)))</f>
        <v/>
      </c>
      <c r="AB19" s="94" t="str">
        <f>IF(AA19="","",INDEX('3. Sınav(Telafi)'!$D$33:$J$282,MATCH(AA19,'3. Sınav(Telafi)'!$D$33:$D$282,0),2))</f>
        <v/>
      </c>
      <c r="AC19" s="94" t="str">
        <f>IF(AA19="","",INDEX('3. Sınav(Telafi)'!$D$33:$AL$282,MATCH(AA19,'3. Sınav(Telafi)'!$D$33:$D$282,0),35))</f>
        <v/>
      </c>
    </row>
    <row r="20" spans="1:29" x14ac:dyDescent="0.2">
      <c r="A20" s="98" t="str">
        <f>IF(B20="","",INDEX('1.Sınav'!$C$33:$J$282,MATCH(B20,'1.Sınav'!$D$33:$D$282,0),1))</f>
        <v/>
      </c>
      <c r="B20" s="93" t="str">
        <f>IF('1.Sınav'!D51="","",SMALL('1.Sınav'!$D$33:$D$282,ROWS($B$2:B20)))</f>
        <v/>
      </c>
      <c r="C20" s="93" t="str">
        <f>IF(B20="","",INDEX('1.Sınav'!$D$33:$J$282,MATCH(B20,'1.Sınav'!$D$33:$D$282,0),2))</f>
        <v/>
      </c>
      <c r="D20" s="93" t="str">
        <f>IF(B20="","",INDEX('1.Sınav'!$D$33:$AJ$282,MATCH(B20,'1.Sınav'!$D$33:$D$282,0),33))</f>
        <v/>
      </c>
      <c r="E20" s="99"/>
      <c r="F20" s="98" t="str">
        <f>IF(G20="","",INDEX('2.Sınav'!$C$33:$J$282,MATCH(G20,'2.Sınav'!$D$33:$D$282,0),1))</f>
        <v/>
      </c>
      <c r="G20" s="93" t="str">
        <f>IF('2.Sınav'!D51="","",SMALL('2.Sınav'!$D$33:$D$282,ROWS($G$2:G20)))</f>
        <v/>
      </c>
      <c r="H20" s="93" t="str">
        <f>IF(G20="","",INDEX('2.Sınav'!$D$33:$J$282,MATCH(G20,'2.Sınav'!$D$33:$D$282,0),2))</f>
        <v/>
      </c>
      <c r="I20" s="94" t="str">
        <f>IF(G20="","",INDEX('2.Sınav'!$D$33:$AK$282,MATCH(G20,'2.Sınav'!$D$33:$D$282,0),34))</f>
        <v/>
      </c>
      <c r="J20" s="100"/>
      <c r="K20" s="98" t="str">
        <f>IF(L20="","",INDEX('3.Sınav'!$C$33:$J$282,MATCH(L20,'3.Sınav'!$D$33:$D$282,0),1))</f>
        <v/>
      </c>
      <c r="L20" s="93" t="str">
        <f>IF('3.Sınav'!D51="","",SMALL('3.Sınav'!$D$33:$D$282,ROWS($L$2:L20)))</f>
        <v/>
      </c>
      <c r="M20" s="93" t="str">
        <f>IF(L20="","",INDEX('3.Sınav'!$D$33:$J$282,MATCH(L20,'3.Sınav'!$D$33:$D$282,0),2))</f>
        <v/>
      </c>
      <c r="N20" s="94" t="str">
        <f>IF(L20="","",INDEX('3.Sınav'!$D$33:$AK$282,MATCH(L20,'3.Sınav'!$D$33:$D$282,0),34))</f>
        <v/>
      </c>
      <c r="O20" s="100"/>
      <c r="P20" s="98" t="str">
        <f>IF(Q20="","",INDEX('1. Sınav(Telafi)'!$C$33:$J$282,MATCH(Q20,'1. Sınav(Telafi)'!$D$33:$D$282,0),1))</f>
        <v/>
      </c>
      <c r="Q20" s="94" t="str">
        <f>IF('1. Sınav(Telafi)'!D51="","",SMALL('1. Sınav(Telafi)'!$D$33:$D$282,ROWS($Q$2:Q20)))</f>
        <v/>
      </c>
      <c r="R20" s="94" t="str">
        <f>IF(Q20="","",INDEX('1. Sınav(Telafi)'!$D$33:$J$282,MATCH(Q20,'1. Sınav(Telafi)'!$D$33:$D$282,0),2))</f>
        <v/>
      </c>
      <c r="S20" s="94" t="str">
        <f>IF(Q20="","",INDEX('1. Sınav(Telafi)'!$D$33:$AL$282,MATCH(Q20,'1. Sınav(Telafi)'!$D$33:$D$282,0),35))</f>
        <v/>
      </c>
      <c r="T20" s="100"/>
      <c r="U20" s="98" t="str">
        <f>IF(V20="","",INDEX('2. Sınav(Telafi)'!$C$33:$J$282,MATCH(V20,'2. Sınav(Telafi)'!$D$33:$D$282,0),1))</f>
        <v/>
      </c>
      <c r="V20" s="94" t="str">
        <f>IF('2. Sınav(Telafi)'!D51="","",SMALL('2. Sınav(Telafi)'!$D$33:$D$282,ROWS($V$2:V20)))</f>
        <v/>
      </c>
      <c r="W20" s="94" t="str">
        <f>IF(V20="","",INDEX('2. Sınav(Telafi)'!$D$33:$J$282,MATCH(V20,'2. Sınav(Telafi)'!$D$33:$D$282,0),2))</f>
        <v/>
      </c>
      <c r="X20" s="94" t="str">
        <f>IF(V20="","",INDEX('2. Sınav(Telafi)'!$D$33:$AL$282,MATCH(V20,'2. Sınav(Telafi)'!$D$33:$D$282,0),35))</f>
        <v/>
      </c>
      <c r="Y20" s="100"/>
      <c r="Z20" s="98" t="str">
        <f>IF(AA20="","",INDEX('3. Sınav(Telafi)'!$C$33:$J$282,MATCH(AA20,'3. Sınav(Telafi)'!$D$33:$D$282,0),1))</f>
        <v/>
      </c>
      <c r="AA20" s="94" t="str">
        <f>IF('3. Sınav(Telafi)'!D51="","",SMALL('3. Sınav(Telafi)'!$D$33:$D$282,ROWS($AA$2:AA20)))</f>
        <v/>
      </c>
      <c r="AB20" s="94" t="str">
        <f>IF(AA20="","",INDEX('3. Sınav(Telafi)'!$D$33:$J$282,MATCH(AA20,'3. Sınav(Telafi)'!$D$33:$D$282,0),2))</f>
        <v/>
      </c>
      <c r="AC20" s="94" t="str">
        <f>IF(AA20="","",INDEX('3. Sınav(Telafi)'!$D$33:$AL$282,MATCH(AA20,'3. Sınav(Telafi)'!$D$33:$D$282,0),35))</f>
        <v/>
      </c>
    </row>
    <row r="21" spans="1:29" x14ac:dyDescent="0.2">
      <c r="A21" s="98" t="str">
        <f>IF(B21="","",INDEX('1.Sınav'!$C$33:$J$282,MATCH(B21,'1.Sınav'!$D$33:$D$282,0),1))</f>
        <v/>
      </c>
      <c r="B21" s="93" t="str">
        <f>IF('1.Sınav'!D52="","",SMALL('1.Sınav'!$D$33:$D$282,ROWS($B$2:B21)))</f>
        <v/>
      </c>
      <c r="C21" s="93" t="str">
        <f>IF(B21="","",INDEX('1.Sınav'!$D$33:$J$282,MATCH(B21,'1.Sınav'!$D$33:$D$282,0),2))</f>
        <v/>
      </c>
      <c r="D21" s="93" t="str">
        <f>IF(B21="","",INDEX('1.Sınav'!$D$33:$AJ$282,MATCH(B21,'1.Sınav'!$D$33:$D$282,0),33))</f>
        <v/>
      </c>
      <c r="E21" s="99"/>
      <c r="F21" s="98" t="str">
        <f>IF(G21="","",INDEX('2.Sınav'!$C$33:$J$282,MATCH(G21,'2.Sınav'!$D$33:$D$282,0),1))</f>
        <v/>
      </c>
      <c r="G21" s="93" t="str">
        <f>IF('2.Sınav'!D52="","",SMALL('2.Sınav'!$D$33:$D$282,ROWS($G$2:G21)))</f>
        <v/>
      </c>
      <c r="H21" s="93" t="str">
        <f>IF(G21="","",INDEX('2.Sınav'!$D$33:$J$282,MATCH(G21,'2.Sınav'!$D$33:$D$282,0),2))</f>
        <v/>
      </c>
      <c r="I21" s="94" t="str">
        <f>IF(G21="","",INDEX('2.Sınav'!$D$33:$AK$282,MATCH(G21,'2.Sınav'!$D$33:$D$282,0),34))</f>
        <v/>
      </c>
      <c r="J21" s="100"/>
      <c r="K21" s="98" t="str">
        <f>IF(L21="","",INDEX('3.Sınav'!$C$33:$J$282,MATCH(L21,'3.Sınav'!$D$33:$D$282,0),1))</f>
        <v/>
      </c>
      <c r="L21" s="93" t="str">
        <f>IF('3.Sınav'!D52="","",SMALL('3.Sınav'!$D$33:$D$282,ROWS($L$2:L21)))</f>
        <v/>
      </c>
      <c r="M21" s="93" t="str">
        <f>IF(L21="","",INDEX('3.Sınav'!$D$33:$J$282,MATCH(L21,'3.Sınav'!$D$33:$D$282,0),2))</f>
        <v/>
      </c>
      <c r="N21" s="94" t="str">
        <f>IF(L21="","",INDEX('3.Sınav'!$D$33:$AK$282,MATCH(L21,'3.Sınav'!$D$33:$D$282,0),34))</f>
        <v/>
      </c>
      <c r="O21" s="100"/>
      <c r="P21" s="98" t="str">
        <f>IF(Q21="","",INDEX('1. Sınav(Telafi)'!$C$33:$J$282,MATCH(Q21,'1. Sınav(Telafi)'!$D$33:$D$282,0),1))</f>
        <v/>
      </c>
      <c r="Q21" s="94" t="str">
        <f>IF('1. Sınav(Telafi)'!D52="","",SMALL('1. Sınav(Telafi)'!$D$33:$D$282,ROWS($Q$2:Q21)))</f>
        <v/>
      </c>
      <c r="R21" s="94" t="str">
        <f>IF(Q21="","",INDEX('1. Sınav(Telafi)'!$D$33:$J$282,MATCH(Q21,'1. Sınav(Telafi)'!$D$33:$D$282,0),2))</f>
        <v/>
      </c>
      <c r="S21" s="94" t="str">
        <f>IF(Q21="","",INDEX('1. Sınav(Telafi)'!$D$33:$AL$282,MATCH(Q21,'1. Sınav(Telafi)'!$D$33:$D$282,0),35))</f>
        <v/>
      </c>
      <c r="T21" s="100"/>
      <c r="U21" s="98" t="str">
        <f>IF(V21="","",INDEX('2. Sınav(Telafi)'!$C$33:$J$282,MATCH(V21,'2. Sınav(Telafi)'!$D$33:$D$282,0),1))</f>
        <v/>
      </c>
      <c r="V21" s="94" t="str">
        <f>IF('2. Sınav(Telafi)'!D52="","",SMALL('2. Sınav(Telafi)'!$D$33:$D$282,ROWS($V$2:V21)))</f>
        <v/>
      </c>
      <c r="W21" s="94" t="str">
        <f>IF(V21="","",INDEX('2. Sınav(Telafi)'!$D$33:$J$282,MATCH(V21,'2. Sınav(Telafi)'!$D$33:$D$282,0),2))</f>
        <v/>
      </c>
      <c r="X21" s="94" t="str">
        <f>IF(V21="","",INDEX('2. Sınav(Telafi)'!$D$33:$AL$282,MATCH(V21,'2. Sınav(Telafi)'!$D$33:$D$282,0),35))</f>
        <v/>
      </c>
      <c r="Y21" s="100"/>
      <c r="Z21" s="98" t="str">
        <f>IF(AA21="","",INDEX('3. Sınav(Telafi)'!$C$33:$J$282,MATCH(AA21,'3. Sınav(Telafi)'!$D$33:$D$282,0),1))</f>
        <v/>
      </c>
      <c r="AA21" s="94" t="str">
        <f>IF('3. Sınav(Telafi)'!D52="","",SMALL('3. Sınav(Telafi)'!$D$33:$D$282,ROWS($AA$2:AA21)))</f>
        <v/>
      </c>
      <c r="AB21" s="94" t="str">
        <f>IF(AA21="","",INDEX('3. Sınav(Telafi)'!$D$33:$J$282,MATCH(AA21,'3. Sınav(Telafi)'!$D$33:$D$282,0),2))</f>
        <v/>
      </c>
      <c r="AC21" s="94" t="str">
        <f>IF(AA21="","",INDEX('3. Sınav(Telafi)'!$D$33:$AL$282,MATCH(AA21,'3. Sınav(Telafi)'!$D$33:$D$282,0),35))</f>
        <v/>
      </c>
    </row>
    <row r="22" spans="1:29" x14ac:dyDescent="0.2">
      <c r="A22" s="98" t="str">
        <f>IF(B22="","",INDEX('1.Sınav'!$C$33:$J$282,MATCH(B22,'1.Sınav'!$D$33:$D$282,0),1))</f>
        <v/>
      </c>
      <c r="B22" s="93" t="str">
        <f>IF('1.Sınav'!D53="","",SMALL('1.Sınav'!$D$33:$D$282,ROWS($B$2:B22)))</f>
        <v/>
      </c>
      <c r="C22" s="93" t="str">
        <f>IF(B22="","",INDEX('1.Sınav'!$D$33:$J$282,MATCH(B22,'1.Sınav'!$D$33:$D$282,0),2))</f>
        <v/>
      </c>
      <c r="D22" s="93" t="str">
        <f>IF(B22="","",INDEX('1.Sınav'!$D$33:$AJ$282,MATCH(B22,'1.Sınav'!$D$33:$D$282,0),33))</f>
        <v/>
      </c>
      <c r="E22" s="99"/>
      <c r="F22" s="98" t="str">
        <f>IF(G22="","",INDEX('2.Sınav'!$C$33:$J$282,MATCH(G22,'2.Sınav'!$D$33:$D$282,0),1))</f>
        <v/>
      </c>
      <c r="G22" s="93" t="str">
        <f>IF('2.Sınav'!D53="","",SMALL('2.Sınav'!$D$33:$D$282,ROWS($G$2:G22)))</f>
        <v/>
      </c>
      <c r="H22" s="93" t="str">
        <f>IF(G22="","",INDEX('2.Sınav'!$D$33:$J$282,MATCH(G22,'2.Sınav'!$D$33:$D$282,0),2))</f>
        <v/>
      </c>
      <c r="I22" s="94" t="str">
        <f>IF(G22="","",INDEX('2.Sınav'!$D$33:$AK$282,MATCH(G22,'2.Sınav'!$D$33:$D$282,0),34))</f>
        <v/>
      </c>
      <c r="J22" s="100"/>
      <c r="K22" s="98" t="str">
        <f>IF(L22="","",INDEX('3.Sınav'!$C$33:$J$282,MATCH(L22,'3.Sınav'!$D$33:$D$282,0),1))</f>
        <v/>
      </c>
      <c r="L22" s="93" t="str">
        <f>IF('3.Sınav'!D53="","",SMALL('3.Sınav'!$D$33:$D$282,ROWS($L$2:L22)))</f>
        <v/>
      </c>
      <c r="M22" s="93" t="str">
        <f>IF(L22="","",INDEX('3.Sınav'!$D$33:$J$282,MATCH(L22,'3.Sınav'!$D$33:$D$282,0),2))</f>
        <v/>
      </c>
      <c r="N22" s="94" t="str">
        <f>IF(L22="","",INDEX('3.Sınav'!$D$33:$AK$282,MATCH(L22,'3.Sınav'!$D$33:$D$282,0),34))</f>
        <v/>
      </c>
      <c r="O22" s="100"/>
      <c r="P22" s="98" t="str">
        <f>IF(Q22="","",INDEX('1. Sınav(Telafi)'!$C$33:$J$282,MATCH(Q22,'1. Sınav(Telafi)'!$D$33:$D$282,0),1))</f>
        <v/>
      </c>
      <c r="Q22" s="94" t="str">
        <f>IF('1. Sınav(Telafi)'!D53="","",SMALL('1. Sınav(Telafi)'!$D$33:$D$282,ROWS($Q$2:Q22)))</f>
        <v/>
      </c>
      <c r="R22" s="94" t="str">
        <f>IF(Q22="","",INDEX('1. Sınav(Telafi)'!$D$33:$J$282,MATCH(Q22,'1. Sınav(Telafi)'!$D$33:$D$282,0),2))</f>
        <v/>
      </c>
      <c r="S22" s="94" t="str">
        <f>IF(Q22="","",INDEX('1. Sınav(Telafi)'!$D$33:$AL$282,MATCH(Q22,'1. Sınav(Telafi)'!$D$33:$D$282,0),35))</f>
        <v/>
      </c>
      <c r="T22" s="100"/>
      <c r="U22" s="98" t="str">
        <f>IF(V22="","",INDEX('2. Sınav(Telafi)'!$C$33:$J$282,MATCH(V22,'2. Sınav(Telafi)'!$D$33:$D$282,0),1))</f>
        <v/>
      </c>
      <c r="V22" s="94" t="str">
        <f>IF('2. Sınav(Telafi)'!D53="","",SMALL('2. Sınav(Telafi)'!$D$33:$D$282,ROWS($V$2:V22)))</f>
        <v/>
      </c>
      <c r="W22" s="94" t="str">
        <f>IF(V22="","",INDEX('2. Sınav(Telafi)'!$D$33:$J$282,MATCH(V22,'2. Sınav(Telafi)'!$D$33:$D$282,0),2))</f>
        <v/>
      </c>
      <c r="X22" s="94" t="str">
        <f>IF(V22="","",INDEX('2. Sınav(Telafi)'!$D$33:$AL$282,MATCH(V22,'2. Sınav(Telafi)'!$D$33:$D$282,0),35))</f>
        <v/>
      </c>
      <c r="Y22" s="100"/>
      <c r="Z22" s="98" t="str">
        <f>IF(AA22="","",INDEX('3. Sınav(Telafi)'!$C$33:$J$282,MATCH(AA22,'3. Sınav(Telafi)'!$D$33:$D$282,0),1))</f>
        <v/>
      </c>
      <c r="AA22" s="94" t="str">
        <f>IF('3. Sınav(Telafi)'!D53="","",SMALL('3. Sınav(Telafi)'!$D$33:$D$282,ROWS($AA$2:AA22)))</f>
        <v/>
      </c>
      <c r="AB22" s="94" t="str">
        <f>IF(AA22="","",INDEX('3. Sınav(Telafi)'!$D$33:$J$282,MATCH(AA22,'3. Sınav(Telafi)'!$D$33:$D$282,0),2))</f>
        <v/>
      </c>
      <c r="AC22" s="94" t="str">
        <f>IF(AA22="","",INDEX('3. Sınav(Telafi)'!$D$33:$AL$282,MATCH(AA22,'3. Sınav(Telafi)'!$D$33:$D$282,0),35))</f>
        <v/>
      </c>
    </row>
    <row r="23" spans="1:29" x14ac:dyDescent="0.2">
      <c r="A23" s="98" t="str">
        <f>IF(B23="","",INDEX('1.Sınav'!$C$33:$J$282,MATCH(B23,'1.Sınav'!$D$33:$D$282,0),1))</f>
        <v/>
      </c>
      <c r="B23" s="93" t="str">
        <f>IF('1.Sınav'!D54="","",SMALL('1.Sınav'!$D$33:$D$282,ROWS($B$2:B23)))</f>
        <v/>
      </c>
      <c r="C23" s="93" t="str">
        <f>IF(B23="","",INDEX('1.Sınav'!$D$33:$J$282,MATCH(B23,'1.Sınav'!$D$33:$D$282,0),2))</f>
        <v/>
      </c>
      <c r="D23" s="93" t="str">
        <f>IF(B23="","",INDEX('1.Sınav'!$D$33:$AJ$282,MATCH(B23,'1.Sınav'!$D$33:$D$282,0),33))</f>
        <v/>
      </c>
      <c r="E23" s="99"/>
      <c r="F23" s="98" t="str">
        <f>IF(G23="","",INDEX('2.Sınav'!$C$33:$J$282,MATCH(G23,'2.Sınav'!$D$33:$D$282,0),1))</f>
        <v/>
      </c>
      <c r="G23" s="93" t="str">
        <f>IF('2.Sınav'!D54="","",SMALL('2.Sınav'!$D$33:$D$282,ROWS($G$2:G23)))</f>
        <v/>
      </c>
      <c r="H23" s="93" t="str">
        <f>IF(G23="","",INDEX('2.Sınav'!$D$33:$J$282,MATCH(G23,'2.Sınav'!$D$33:$D$282,0),2))</f>
        <v/>
      </c>
      <c r="I23" s="94" t="str">
        <f>IF(G23="","",INDEX('2.Sınav'!$D$33:$AK$282,MATCH(G23,'2.Sınav'!$D$33:$D$282,0),34))</f>
        <v/>
      </c>
      <c r="J23" s="100"/>
      <c r="K23" s="98" t="str">
        <f>IF(L23="","",INDEX('3.Sınav'!$C$33:$J$282,MATCH(L23,'3.Sınav'!$D$33:$D$282,0),1))</f>
        <v/>
      </c>
      <c r="L23" s="93" t="str">
        <f>IF('3.Sınav'!D54="","",SMALL('3.Sınav'!$D$33:$D$282,ROWS($L$2:L23)))</f>
        <v/>
      </c>
      <c r="M23" s="93" t="str">
        <f>IF(L23="","",INDEX('3.Sınav'!$D$33:$J$282,MATCH(L23,'3.Sınav'!$D$33:$D$282,0),2))</f>
        <v/>
      </c>
      <c r="N23" s="94" t="str">
        <f>IF(L23="","",INDEX('3.Sınav'!$D$33:$AK$282,MATCH(L23,'3.Sınav'!$D$33:$D$282,0),34))</f>
        <v/>
      </c>
      <c r="O23" s="100"/>
      <c r="P23" s="98" t="str">
        <f>IF(Q23="","",INDEX('1. Sınav(Telafi)'!$C$33:$J$282,MATCH(Q23,'1. Sınav(Telafi)'!$D$33:$D$282,0),1))</f>
        <v/>
      </c>
      <c r="Q23" s="94" t="str">
        <f>IF('1. Sınav(Telafi)'!D54="","",SMALL('1. Sınav(Telafi)'!$D$33:$D$282,ROWS($Q$2:Q23)))</f>
        <v/>
      </c>
      <c r="R23" s="94" t="str">
        <f>IF(Q23="","",INDEX('1. Sınav(Telafi)'!$D$33:$J$282,MATCH(Q23,'1. Sınav(Telafi)'!$D$33:$D$282,0),2))</f>
        <v/>
      </c>
      <c r="S23" s="94" t="str">
        <f>IF(Q23="","",INDEX('1. Sınav(Telafi)'!$D$33:$AL$282,MATCH(Q23,'1. Sınav(Telafi)'!$D$33:$D$282,0),35))</f>
        <v/>
      </c>
      <c r="T23" s="100"/>
      <c r="U23" s="98" t="str">
        <f>IF(V23="","",INDEX('2. Sınav(Telafi)'!$C$33:$J$282,MATCH(V23,'2. Sınav(Telafi)'!$D$33:$D$282,0),1))</f>
        <v/>
      </c>
      <c r="V23" s="94" t="str">
        <f>IF('2. Sınav(Telafi)'!D54="","",SMALL('2. Sınav(Telafi)'!$D$33:$D$282,ROWS($V$2:V23)))</f>
        <v/>
      </c>
      <c r="W23" s="94" t="str">
        <f>IF(V23="","",INDEX('2. Sınav(Telafi)'!$D$33:$J$282,MATCH(V23,'2. Sınav(Telafi)'!$D$33:$D$282,0),2))</f>
        <v/>
      </c>
      <c r="X23" s="94" t="str">
        <f>IF(V23="","",INDEX('2. Sınav(Telafi)'!$D$33:$AL$282,MATCH(V23,'2. Sınav(Telafi)'!$D$33:$D$282,0),35))</f>
        <v/>
      </c>
      <c r="Y23" s="100"/>
      <c r="Z23" s="98" t="str">
        <f>IF(AA23="","",INDEX('3. Sınav(Telafi)'!$C$33:$J$282,MATCH(AA23,'3. Sınav(Telafi)'!$D$33:$D$282,0),1))</f>
        <v/>
      </c>
      <c r="AA23" s="94" t="str">
        <f>IF('3. Sınav(Telafi)'!D54="","",SMALL('3. Sınav(Telafi)'!$D$33:$D$282,ROWS($AA$2:AA23)))</f>
        <v/>
      </c>
      <c r="AB23" s="94" t="str">
        <f>IF(AA23="","",INDEX('3. Sınav(Telafi)'!$D$33:$J$282,MATCH(AA23,'3. Sınav(Telafi)'!$D$33:$D$282,0),2))</f>
        <v/>
      </c>
      <c r="AC23" s="94" t="str">
        <f>IF(AA23="","",INDEX('3. Sınav(Telafi)'!$D$33:$AL$282,MATCH(AA23,'3. Sınav(Telafi)'!$D$33:$D$282,0),35))</f>
        <v/>
      </c>
    </row>
    <row r="24" spans="1:29" x14ac:dyDescent="0.2">
      <c r="A24" s="98" t="str">
        <f>IF(B24="","",INDEX('1.Sınav'!$C$33:$J$282,MATCH(B24,'1.Sınav'!$D$33:$D$282,0),1))</f>
        <v/>
      </c>
      <c r="B24" s="93" t="str">
        <f>IF('1.Sınav'!D55="","",SMALL('1.Sınav'!$D$33:$D$282,ROWS($B$2:B24)))</f>
        <v/>
      </c>
      <c r="C24" s="93" t="str">
        <f>IF(B24="","",INDEX('1.Sınav'!$D$33:$J$282,MATCH(B24,'1.Sınav'!$D$33:$D$282,0),2))</f>
        <v/>
      </c>
      <c r="D24" s="93" t="str">
        <f>IF(B24="","",INDEX('1.Sınav'!$D$33:$AJ$282,MATCH(B24,'1.Sınav'!$D$33:$D$282,0),33))</f>
        <v/>
      </c>
      <c r="E24" s="99"/>
      <c r="F24" s="98" t="str">
        <f>IF(G24="","",INDEX('2.Sınav'!$C$33:$J$282,MATCH(G24,'2.Sınav'!$D$33:$D$282,0),1))</f>
        <v/>
      </c>
      <c r="G24" s="93" t="str">
        <f>IF('2.Sınav'!D55="","",SMALL('2.Sınav'!$D$33:$D$282,ROWS($G$2:G24)))</f>
        <v/>
      </c>
      <c r="H24" s="93" t="str">
        <f>IF(G24="","",INDEX('2.Sınav'!$D$33:$J$282,MATCH(G24,'2.Sınav'!$D$33:$D$282,0),2))</f>
        <v/>
      </c>
      <c r="I24" s="94" t="str">
        <f>IF(G24="","",INDEX('2.Sınav'!$D$33:$AK$282,MATCH(G24,'2.Sınav'!$D$33:$D$282,0),34))</f>
        <v/>
      </c>
      <c r="J24" s="100"/>
      <c r="K24" s="98" t="str">
        <f>IF(L24="","",INDEX('3.Sınav'!$C$33:$J$282,MATCH(L24,'3.Sınav'!$D$33:$D$282,0),1))</f>
        <v/>
      </c>
      <c r="L24" s="93" t="str">
        <f>IF('3.Sınav'!D55="","",SMALL('3.Sınav'!$D$33:$D$282,ROWS($L$2:L24)))</f>
        <v/>
      </c>
      <c r="M24" s="93" t="str">
        <f>IF(L24="","",INDEX('3.Sınav'!$D$33:$J$282,MATCH(L24,'3.Sınav'!$D$33:$D$282,0),2))</f>
        <v/>
      </c>
      <c r="N24" s="94" t="str">
        <f>IF(L24="","",INDEX('3.Sınav'!$D$33:$AK$282,MATCH(L24,'3.Sınav'!$D$33:$D$282,0),34))</f>
        <v/>
      </c>
      <c r="O24" s="100"/>
      <c r="P24" s="98" t="str">
        <f>IF(Q24="","",INDEX('1. Sınav(Telafi)'!$C$33:$J$282,MATCH(Q24,'1. Sınav(Telafi)'!$D$33:$D$282,0),1))</f>
        <v/>
      </c>
      <c r="Q24" s="94" t="str">
        <f>IF('1. Sınav(Telafi)'!D55="","",SMALL('1. Sınav(Telafi)'!$D$33:$D$282,ROWS($Q$2:Q24)))</f>
        <v/>
      </c>
      <c r="R24" s="94" t="str">
        <f>IF(Q24="","",INDEX('1. Sınav(Telafi)'!$D$33:$J$282,MATCH(Q24,'1. Sınav(Telafi)'!$D$33:$D$282,0),2))</f>
        <v/>
      </c>
      <c r="S24" s="94" t="str">
        <f>IF(Q24="","",INDEX('1. Sınav(Telafi)'!$D$33:$AL$282,MATCH(Q24,'1. Sınav(Telafi)'!$D$33:$D$282,0),35))</f>
        <v/>
      </c>
      <c r="T24" s="100"/>
      <c r="U24" s="98" t="str">
        <f>IF(V24="","",INDEX('2. Sınav(Telafi)'!$C$33:$J$282,MATCH(V24,'2. Sınav(Telafi)'!$D$33:$D$282,0),1))</f>
        <v/>
      </c>
      <c r="V24" s="94" t="str">
        <f>IF('2. Sınav(Telafi)'!D55="","",SMALL('2. Sınav(Telafi)'!$D$33:$D$282,ROWS($V$2:V24)))</f>
        <v/>
      </c>
      <c r="W24" s="94" t="str">
        <f>IF(V24="","",INDEX('2. Sınav(Telafi)'!$D$33:$J$282,MATCH(V24,'2. Sınav(Telafi)'!$D$33:$D$282,0),2))</f>
        <v/>
      </c>
      <c r="X24" s="94" t="str">
        <f>IF(V24="","",INDEX('2. Sınav(Telafi)'!$D$33:$AL$282,MATCH(V24,'2. Sınav(Telafi)'!$D$33:$D$282,0),35))</f>
        <v/>
      </c>
      <c r="Y24" s="100"/>
      <c r="Z24" s="98" t="str">
        <f>IF(AA24="","",INDEX('3. Sınav(Telafi)'!$C$33:$J$282,MATCH(AA24,'3. Sınav(Telafi)'!$D$33:$D$282,0),1))</f>
        <v/>
      </c>
      <c r="AA24" s="94" t="str">
        <f>IF('3. Sınav(Telafi)'!D55="","",SMALL('3. Sınav(Telafi)'!$D$33:$D$282,ROWS($AA$2:AA24)))</f>
        <v/>
      </c>
      <c r="AB24" s="94" t="str">
        <f>IF(AA24="","",INDEX('3. Sınav(Telafi)'!$D$33:$J$282,MATCH(AA24,'3. Sınav(Telafi)'!$D$33:$D$282,0),2))</f>
        <v/>
      </c>
      <c r="AC24" s="94" t="str">
        <f>IF(AA24="","",INDEX('3. Sınav(Telafi)'!$D$33:$AL$282,MATCH(AA24,'3. Sınav(Telafi)'!$D$33:$D$282,0),35))</f>
        <v/>
      </c>
    </row>
    <row r="25" spans="1:29" x14ac:dyDescent="0.2">
      <c r="A25" s="98" t="str">
        <f>IF(B25="","",INDEX('1.Sınav'!$C$33:$J$282,MATCH(B25,'1.Sınav'!$D$33:$D$282,0),1))</f>
        <v/>
      </c>
      <c r="B25" s="93" t="str">
        <f>IF('1.Sınav'!D56="","",SMALL('1.Sınav'!$D$33:$D$282,ROWS($B$2:B25)))</f>
        <v/>
      </c>
      <c r="C25" s="93" t="str">
        <f>IF(B25="","",INDEX('1.Sınav'!$D$33:$J$282,MATCH(B25,'1.Sınav'!$D$33:$D$282,0),2))</f>
        <v/>
      </c>
      <c r="D25" s="93" t="str">
        <f>IF(B25="","",INDEX('1.Sınav'!$D$33:$AJ$282,MATCH(B25,'1.Sınav'!$D$33:$D$282,0),33))</f>
        <v/>
      </c>
      <c r="E25" s="99"/>
      <c r="F25" s="98" t="str">
        <f>IF(G25="","",INDEX('2.Sınav'!$C$33:$J$282,MATCH(G25,'2.Sınav'!$D$33:$D$282,0),1))</f>
        <v/>
      </c>
      <c r="G25" s="93" t="str">
        <f>IF('2.Sınav'!D56="","",SMALL('2.Sınav'!$D$33:$D$282,ROWS($G$2:G25)))</f>
        <v/>
      </c>
      <c r="H25" s="93" t="str">
        <f>IF(G25="","",INDEX('2.Sınav'!$D$33:$J$282,MATCH(G25,'2.Sınav'!$D$33:$D$282,0),2))</f>
        <v/>
      </c>
      <c r="I25" s="94" t="str">
        <f>IF(G25="","",INDEX('2.Sınav'!$D$33:$AK$282,MATCH(G25,'2.Sınav'!$D$33:$D$282,0),34))</f>
        <v/>
      </c>
      <c r="J25" s="100"/>
      <c r="K25" s="98" t="str">
        <f>IF(L25="","",INDEX('3.Sınav'!$C$33:$J$282,MATCH(L25,'3.Sınav'!$D$33:$D$282,0),1))</f>
        <v/>
      </c>
      <c r="L25" s="93" t="str">
        <f>IF('3.Sınav'!D56="","",SMALL('3.Sınav'!$D$33:$D$282,ROWS($L$2:L25)))</f>
        <v/>
      </c>
      <c r="M25" s="93" t="str">
        <f>IF(L25="","",INDEX('3.Sınav'!$D$33:$J$282,MATCH(L25,'3.Sınav'!$D$33:$D$282,0),2))</f>
        <v/>
      </c>
      <c r="N25" s="94" t="str">
        <f>IF(L25="","",INDEX('3.Sınav'!$D$33:$AK$282,MATCH(L25,'3.Sınav'!$D$33:$D$282,0),34))</f>
        <v/>
      </c>
      <c r="O25" s="100"/>
      <c r="P25" s="98" t="str">
        <f>IF(Q25="","",INDEX('1. Sınav(Telafi)'!$C$33:$J$282,MATCH(Q25,'1. Sınav(Telafi)'!$D$33:$D$282,0),1))</f>
        <v/>
      </c>
      <c r="Q25" s="94" t="str">
        <f>IF('1. Sınav(Telafi)'!D56="","",SMALL('1. Sınav(Telafi)'!$D$33:$D$282,ROWS($Q$2:Q25)))</f>
        <v/>
      </c>
      <c r="R25" s="94" t="str">
        <f>IF(Q25="","",INDEX('1. Sınav(Telafi)'!$D$33:$J$282,MATCH(Q25,'1. Sınav(Telafi)'!$D$33:$D$282,0),2))</f>
        <v/>
      </c>
      <c r="S25" s="94" t="str">
        <f>IF(Q25="","",INDEX('1. Sınav(Telafi)'!$D$33:$AL$282,MATCH(Q25,'1. Sınav(Telafi)'!$D$33:$D$282,0),35))</f>
        <v/>
      </c>
      <c r="T25" s="100"/>
      <c r="U25" s="98" t="str">
        <f>IF(V25="","",INDEX('2. Sınav(Telafi)'!$C$33:$J$282,MATCH(V25,'2. Sınav(Telafi)'!$D$33:$D$282,0),1))</f>
        <v/>
      </c>
      <c r="V25" s="94" t="str">
        <f>IF('2. Sınav(Telafi)'!D56="","",SMALL('2. Sınav(Telafi)'!$D$33:$D$282,ROWS($V$2:V25)))</f>
        <v/>
      </c>
      <c r="W25" s="94" t="str">
        <f>IF(V25="","",INDEX('2. Sınav(Telafi)'!$D$33:$J$282,MATCH(V25,'2. Sınav(Telafi)'!$D$33:$D$282,0),2))</f>
        <v/>
      </c>
      <c r="X25" s="94" t="str">
        <f>IF(V25="","",INDEX('2. Sınav(Telafi)'!$D$33:$AL$282,MATCH(V25,'2. Sınav(Telafi)'!$D$33:$D$282,0),35))</f>
        <v/>
      </c>
      <c r="Y25" s="100"/>
      <c r="Z25" s="98" t="str">
        <f>IF(AA25="","",INDEX('3. Sınav(Telafi)'!$C$33:$J$282,MATCH(AA25,'3. Sınav(Telafi)'!$D$33:$D$282,0),1))</f>
        <v/>
      </c>
      <c r="AA25" s="94" t="str">
        <f>IF('3. Sınav(Telafi)'!D56="","",SMALL('3. Sınav(Telafi)'!$D$33:$D$282,ROWS($AA$2:AA25)))</f>
        <v/>
      </c>
      <c r="AB25" s="94" t="str">
        <f>IF(AA25="","",INDEX('3. Sınav(Telafi)'!$D$33:$J$282,MATCH(AA25,'3. Sınav(Telafi)'!$D$33:$D$282,0),2))</f>
        <v/>
      </c>
      <c r="AC25" s="94" t="str">
        <f>IF(AA25="","",INDEX('3. Sınav(Telafi)'!$D$33:$AL$282,MATCH(AA25,'3. Sınav(Telafi)'!$D$33:$D$282,0),35))</f>
        <v/>
      </c>
    </row>
    <row r="26" spans="1:29" x14ac:dyDescent="0.2">
      <c r="A26" s="98" t="str">
        <f>IF(B26="","",INDEX('1.Sınav'!$C$33:$J$282,MATCH(B26,'1.Sınav'!$D$33:$D$282,0),1))</f>
        <v/>
      </c>
      <c r="B26" s="93" t="str">
        <f>IF('1.Sınav'!D57="","",SMALL('1.Sınav'!$D$33:$D$282,ROWS($B$2:B26)))</f>
        <v/>
      </c>
      <c r="C26" s="93" t="str">
        <f>IF(B26="","",INDEX('1.Sınav'!$D$33:$J$282,MATCH(B26,'1.Sınav'!$D$33:$D$282,0),2))</f>
        <v/>
      </c>
      <c r="D26" s="93" t="str">
        <f>IF(B26="","",INDEX('1.Sınav'!$D$33:$AJ$282,MATCH(B26,'1.Sınav'!$D$33:$D$282,0),33))</f>
        <v/>
      </c>
      <c r="E26" s="99"/>
      <c r="F26" s="98" t="str">
        <f>IF(G26="","",INDEX('2.Sınav'!$C$33:$J$282,MATCH(G26,'2.Sınav'!$D$33:$D$282,0),1))</f>
        <v/>
      </c>
      <c r="G26" s="93" t="str">
        <f>IF('2.Sınav'!D57="","",SMALL('2.Sınav'!$D$33:$D$282,ROWS($G$2:G26)))</f>
        <v/>
      </c>
      <c r="H26" s="93" t="str">
        <f>IF(G26="","",INDEX('2.Sınav'!$D$33:$J$282,MATCH(G26,'2.Sınav'!$D$33:$D$282,0),2))</f>
        <v/>
      </c>
      <c r="I26" s="94" t="str">
        <f>IF(G26="","",INDEX('2.Sınav'!$D$33:$AK$282,MATCH(G26,'2.Sınav'!$D$33:$D$282,0),34))</f>
        <v/>
      </c>
      <c r="J26" s="100"/>
      <c r="K26" s="98" t="str">
        <f>IF(L26="","",INDEX('3.Sınav'!$C$33:$J$282,MATCH(L26,'3.Sınav'!$D$33:$D$282,0),1))</f>
        <v/>
      </c>
      <c r="L26" s="93" t="str">
        <f>IF('3.Sınav'!D57="","",SMALL('3.Sınav'!$D$33:$D$282,ROWS($L$2:L26)))</f>
        <v/>
      </c>
      <c r="M26" s="93" t="str">
        <f>IF(L26="","",INDEX('3.Sınav'!$D$33:$J$282,MATCH(L26,'3.Sınav'!$D$33:$D$282,0),2))</f>
        <v/>
      </c>
      <c r="N26" s="94" t="str">
        <f>IF(L26="","",INDEX('3.Sınav'!$D$33:$AK$282,MATCH(L26,'3.Sınav'!$D$33:$D$282,0),34))</f>
        <v/>
      </c>
      <c r="O26" s="100"/>
      <c r="P26" s="98" t="str">
        <f>IF(Q26="","",INDEX('1. Sınav(Telafi)'!$C$33:$J$282,MATCH(Q26,'1. Sınav(Telafi)'!$D$33:$D$282,0),1))</f>
        <v/>
      </c>
      <c r="Q26" s="94" t="str">
        <f>IF('1. Sınav(Telafi)'!D57="","",SMALL('1. Sınav(Telafi)'!$D$33:$D$282,ROWS($Q$2:Q26)))</f>
        <v/>
      </c>
      <c r="R26" s="94" t="str">
        <f>IF(Q26="","",INDEX('1. Sınav(Telafi)'!$D$33:$J$282,MATCH(Q26,'1. Sınav(Telafi)'!$D$33:$D$282,0),2))</f>
        <v/>
      </c>
      <c r="S26" s="94" t="str">
        <f>IF(Q26="","",INDEX('1. Sınav(Telafi)'!$D$33:$AL$282,MATCH(Q26,'1. Sınav(Telafi)'!$D$33:$D$282,0),35))</f>
        <v/>
      </c>
      <c r="T26" s="100"/>
      <c r="U26" s="98" t="str">
        <f>IF(V26="","",INDEX('2. Sınav(Telafi)'!$C$33:$J$282,MATCH(V26,'2. Sınav(Telafi)'!$D$33:$D$282,0),1))</f>
        <v/>
      </c>
      <c r="V26" s="94" t="str">
        <f>IF('2. Sınav(Telafi)'!D57="","",SMALL('2. Sınav(Telafi)'!$D$33:$D$282,ROWS($V$2:V26)))</f>
        <v/>
      </c>
      <c r="W26" s="94" t="str">
        <f>IF(V26="","",INDEX('2. Sınav(Telafi)'!$D$33:$J$282,MATCH(V26,'2. Sınav(Telafi)'!$D$33:$D$282,0),2))</f>
        <v/>
      </c>
      <c r="X26" s="94" t="str">
        <f>IF(V26="","",INDEX('2. Sınav(Telafi)'!$D$33:$AL$282,MATCH(V26,'2. Sınav(Telafi)'!$D$33:$D$282,0),35))</f>
        <v/>
      </c>
      <c r="Y26" s="100"/>
      <c r="Z26" s="98" t="str">
        <f>IF(AA26="","",INDEX('3. Sınav(Telafi)'!$C$33:$J$282,MATCH(AA26,'3. Sınav(Telafi)'!$D$33:$D$282,0),1))</f>
        <v/>
      </c>
      <c r="AA26" s="94" t="str">
        <f>IF('3. Sınav(Telafi)'!D57="","",SMALL('3. Sınav(Telafi)'!$D$33:$D$282,ROWS($AA$2:AA26)))</f>
        <v/>
      </c>
      <c r="AB26" s="94" t="str">
        <f>IF(AA26="","",INDEX('3. Sınav(Telafi)'!$D$33:$J$282,MATCH(AA26,'3. Sınav(Telafi)'!$D$33:$D$282,0),2))</f>
        <v/>
      </c>
      <c r="AC26" s="94" t="str">
        <f>IF(AA26="","",INDEX('3. Sınav(Telafi)'!$D$33:$AL$282,MATCH(AA26,'3. Sınav(Telafi)'!$D$33:$D$282,0),35))</f>
        <v/>
      </c>
    </row>
    <row r="27" spans="1:29" x14ac:dyDescent="0.2">
      <c r="A27" s="98" t="str">
        <f>IF(B27="","",INDEX('1.Sınav'!$C$33:$J$282,MATCH(B27,'1.Sınav'!$D$33:$D$282,0),1))</f>
        <v/>
      </c>
      <c r="B27" s="93" t="str">
        <f>IF('1.Sınav'!D58="","",SMALL('1.Sınav'!$D$33:$D$282,ROWS($B$2:B27)))</f>
        <v/>
      </c>
      <c r="C27" s="93" t="str">
        <f>IF(B27="","",INDEX('1.Sınav'!$D$33:$J$282,MATCH(B27,'1.Sınav'!$D$33:$D$282,0),2))</f>
        <v/>
      </c>
      <c r="D27" s="93" t="str">
        <f>IF(B27="","",INDEX('1.Sınav'!$D$33:$AJ$282,MATCH(B27,'1.Sınav'!$D$33:$D$282,0),33))</f>
        <v/>
      </c>
      <c r="E27" s="99"/>
      <c r="F27" s="98" t="str">
        <f>IF(G27="","",INDEX('2.Sınav'!$C$33:$J$282,MATCH(G27,'2.Sınav'!$D$33:$D$282,0),1))</f>
        <v/>
      </c>
      <c r="G27" s="93" t="str">
        <f>IF('2.Sınav'!D58="","",SMALL('2.Sınav'!$D$33:$D$282,ROWS($G$2:G27)))</f>
        <v/>
      </c>
      <c r="H27" s="93" t="str">
        <f>IF(G27="","",INDEX('2.Sınav'!$D$33:$J$282,MATCH(G27,'2.Sınav'!$D$33:$D$282,0),2))</f>
        <v/>
      </c>
      <c r="I27" s="94" t="str">
        <f>IF(G27="","",INDEX('2.Sınav'!$D$33:$AK$282,MATCH(G27,'2.Sınav'!$D$33:$D$282,0),34))</f>
        <v/>
      </c>
      <c r="J27" s="100"/>
      <c r="K27" s="98" t="str">
        <f>IF(L27="","",INDEX('3.Sınav'!$C$33:$J$282,MATCH(L27,'3.Sınav'!$D$33:$D$282,0),1))</f>
        <v/>
      </c>
      <c r="L27" s="93" t="str">
        <f>IF('3.Sınav'!D58="","",SMALL('3.Sınav'!$D$33:$D$282,ROWS($L$2:L27)))</f>
        <v/>
      </c>
      <c r="M27" s="93" t="str">
        <f>IF(L27="","",INDEX('3.Sınav'!$D$33:$J$282,MATCH(L27,'3.Sınav'!$D$33:$D$282,0),2))</f>
        <v/>
      </c>
      <c r="N27" s="94" t="str">
        <f>IF(L27="","",INDEX('3.Sınav'!$D$33:$AK$282,MATCH(L27,'3.Sınav'!$D$33:$D$282,0),34))</f>
        <v/>
      </c>
      <c r="O27" s="100"/>
      <c r="P27" s="98" t="str">
        <f>IF(Q27="","",INDEX('1. Sınav(Telafi)'!$C$33:$J$282,MATCH(Q27,'1. Sınav(Telafi)'!$D$33:$D$282,0),1))</f>
        <v/>
      </c>
      <c r="Q27" s="94" t="str">
        <f>IF('1. Sınav(Telafi)'!D58="","",SMALL('1. Sınav(Telafi)'!$D$33:$D$282,ROWS($Q$2:Q27)))</f>
        <v/>
      </c>
      <c r="R27" s="94" t="str">
        <f>IF(Q27="","",INDEX('1. Sınav(Telafi)'!$D$33:$J$282,MATCH(Q27,'1. Sınav(Telafi)'!$D$33:$D$282,0),2))</f>
        <v/>
      </c>
      <c r="S27" s="94" t="str">
        <f>IF(Q27="","",INDEX('1. Sınav(Telafi)'!$D$33:$AL$282,MATCH(Q27,'1. Sınav(Telafi)'!$D$33:$D$282,0),35))</f>
        <v/>
      </c>
      <c r="T27" s="100"/>
      <c r="U27" s="98" t="str">
        <f>IF(V27="","",INDEX('2. Sınav(Telafi)'!$C$33:$J$282,MATCH(V27,'2. Sınav(Telafi)'!$D$33:$D$282,0),1))</f>
        <v/>
      </c>
      <c r="V27" s="94" t="str">
        <f>IF('2. Sınav(Telafi)'!D58="","",SMALL('2. Sınav(Telafi)'!$D$33:$D$282,ROWS($V$2:V27)))</f>
        <v/>
      </c>
      <c r="W27" s="94" t="str">
        <f>IF(V27="","",INDEX('2. Sınav(Telafi)'!$D$33:$J$282,MATCH(V27,'2. Sınav(Telafi)'!$D$33:$D$282,0),2))</f>
        <v/>
      </c>
      <c r="X27" s="94" t="str">
        <f>IF(V27="","",INDEX('2. Sınav(Telafi)'!$D$33:$AL$282,MATCH(V27,'2. Sınav(Telafi)'!$D$33:$D$282,0),35))</f>
        <v/>
      </c>
      <c r="Y27" s="100"/>
      <c r="Z27" s="98" t="str">
        <f>IF(AA27="","",INDEX('3. Sınav(Telafi)'!$C$33:$J$282,MATCH(AA27,'3. Sınav(Telafi)'!$D$33:$D$282,0),1))</f>
        <v/>
      </c>
      <c r="AA27" s="94" t="str">
        <f>IF('3. Sınav(Telafi)'!D58="","",SMALL('3. Sınav(Telafi)'!$D$33:$D$282,ROWS($AA$2:AA27)))</f>
        <v/>
      </c>
      <c r="AB27" s="94" t="str">
        <f>IF(AA27="","",INDEX('3. Sınav(Telafi)'!$D$33:$J$282,MATCH(AA27,'3. Sınav(Telafi)'!$D$33:$D$282,0),2))</f>
        <v/>
      </c>
      <c r="AC27" s="94" t="str">
        <f>IF(AA27="","",INDEX('3. Sınav(Telafi)'!$D$33:$AL$282,MATCH(AA27,'3. Sınav(Telafi)'!$D$33:$D$282,0),35))</f>
        <v/>
      </c>
    </row>
    <row r="28" spans="1:29" x14ac:dyDescent="0.2">
      <c r="A28" s="98" t="str">
        <f>IF(B28="","",INDEX('1.Sınav'!$C$33:$J$282,MATCH(B28,'1.Sınav'!$D$33:$D$282,0),1))</f>
        <v/>
      </c>
      <c r="B28" s="93" t="str">
        <f>IF('1.Sınav'!D59="","",SMALL('1.Sınav'!$D$33:$D$282,ROWS($B$2:B28)))</f>
        <v/>
      </c>
      <c r="C28" s="93" t="str">
        <f>IF(B28="","",INDEX('1.Sınav'!$D$33:$J$282,MATCH(B28,'1.Sınav'!$D$33:$D$282,0),2))</f>
        <v/>
      </c>
      <c r="D28" s="93" t="str">
        <f>IF(B28="","",INDEX('1.Sınav'!$D$33:$AJ$282,MATCH(B28,'1.Sınav'!$D$33:$D$282,0),33))</f>
        <v/>
      </c>
      <c r="E28" s="99"/>
      <c r="F28" s="98" t="str">
        <f>IF(G28="","",INDEX('2.Sınav'!$C$33:$J$282,MATCH(G28,'2.Sınav'!$D$33:$D$282,0),1))</f>
        <v/>
      </c>
      <c r="G28" s="93" t="str">
        <f>IF('2.Sınav'!D59="","",SMALL('2.Sınav'!$D$33:$D$282,ROWS($G$2:G28)))</f>
        <v/>
      </c>
      <c r="H28" s="93" t="str">
        <f>IF(G28="","",INDEX('2.Sınav'!$D$33:$J$282,MATCH(G28,'2.Sınav'!$D$33:$D$282,0),2))</f>
        <v/>
      </c>
      <c r="I28" s="94" t="str">
        <f>IF(G28="","",INDEX('2.Sınav'!$D$33:$AK$282,MATCH(G28,'2.Sınav'!$D$33:$D$282,0),34))</f>
        <v/>
      </c>
      <c r="J28" s="100"/>
      <c r="K28" s="98" t="str">
        <f>IF(L28="","",INDEX('3.Sınav'!$C$33:$J$282,MATCH(L28,'3.Sınav'!$D$33:$D$282,0),1))</f>
        <v/>
      </c>
      <c r="L28" s="93" t="str">
        <f>IF('3.Sınav'!D59="","",SMALL('3.Sınav'!$D$33:$D$282,ROWS($L$2:L28)))</f>
        <v/>
      </c>
      <c r="M28" s="93" t="str">
        <f>IF(L28="","",INDEX('3.Sınav'!$D$33:$J$282,MATCH(L28,'3.Sınav'!$D$33:$D$282,0),2))</f>
        <v/>
      </c>
      <c r="N28" s="94" t="str">
        <f>IF(L28="","",INDEX('3.Sınav'!$D$33:$AK$282,MATCH(L28,'3.Sınav'!$D$33:$D$282,0),34))</f>
        <v/>
      </c>
      <c r="O28" s="100"/>
      <c r="P28" s="98" t="str">
        <f>IF(Q28="","",INDEX('1. Sınav(Telafi)'!$C$33:$J$282,MATCH(Q28,'1. Sınav(Telafi)'!$D$33:$D$282,0),1))</f>
        <v/>
      </c>
      <c r="Q28" s="94" t="str">
        <f>IF('1. Sınav(Telafi)'!D59="","",SMALL('1. Sınav(Telafi)'!$D$33:$D$282,ROWS($Q$2:Q28)))</f>
        <v/>
      </c>
      <c r="R28" s="94" t="str">
        <f>IF(Q28="","",INDEX('1. Sınav(Telafi)'!$D$33:$J$282,MATCH(Q28,'1. Sınav(Telafi)'!$D$33:$D$282,0),2))</f>
        <v/>
      </c>
      <c r="S28" s="94" t="str">
        <f>IF(Q28="","",INDEX('1. Sınav(Telafi)'!$D$33:$AL$282,MATCH(Q28,'1. Sınav(Telafi)'!$D$33:$D$282,0),35))</f>
        <v/>
      </c>
      <c r="T28" s="100"/>
      <c r="U28" s="98" t="str">
        <f>IF(V28="","",INDEX('2. Sınav(Telafi)'!$C$33:$J$282,MATCH(V28,'2. Sınav(Telafi)'!$D$33:$D$282,0),1))</f>
        <v/>
      </c>
      <c r="V28" s="94" t="str">
        <f>IF('2. Sınav(Telafi)'!D59="","",SMALL('2. Sınav(Telafi)'!$D$33:$D$282,ROWS($V$2:V28)))</f>
        <v/>
      </c>
      <c r="W28" s="94" t="str">
        <f>IF(V28="","",INDEX('2. Sınav(Telafi)'!$D$33:$J$282,MATCH(V28,'2. Sınav(Telafi)'!$D$33:$D$282,0),2))</f>
        <v/>
      </c>
      <c r="X28" s="94" t="str">
        <f>IF(V28="","",INDEX('2. Sınav(Telafi)'!$D$33:$AL$282,MATCH(V28,'2. Sınav(Telafi)'!$D$33:$D$282,0),35))</f>
        <v/>
      </c>
      <c r="Y28" s="100"/>
      <c r="Z28" s="98" t="str">
        <f>IF(AA28="","",INDEX('3. Sınav(Telafi)'!$C$33:$J$282,MATCH(AA28,'3. Sınav(Telafi)'!$D$33:$D$282,0),1))</f>
        <v/>
      </c>
      <c r="AA28" s="94" t="str">
        <f>IF('3. Sınav(Telafi)'!D59="","",SMALL('3. Sınav(Telafi)'!$D$33:$D$282,ROWS($AA$2:AA28)))</f>
        <v/>
      </c>
      <c r="AB28" s="94" t="str">
        <f>IF(AA28="","",INDEX('3. Sınav(Telafi)'!$D$33:$J$282,MATCH(AA28,'3. Sınav(Telafi)'!$D$33:$D$282,0),2))</f>
        <v/>
      </c>
      <c r="AC28" s="94" t="str">
        <f>IF(AA28="","",INDEX('3. Sınav(Telafi)'!$D$33:$AL$282,MATCH(AA28,'3. Sınav(Telafi)'!$D$33:$D$282,0),35))</f>
        <v/>
      </c>
    </row>
    <row r="29" spans="1:29" x14ac:dyDescent="0.2">
      <c r="A29" s="98" t="str">
        <f>IF(B29="","",INDEX('1.Sınav'!$C$33:$J$282,MATCH(B29,'1.Sınav'!$D$33:$D$282,0),1))</f>
        <v/>
      </c>
      <c r="B29" s="93" t="str">
        <f>IF('1.Sınav'!D60="","",SMALL('1.Sınav'!$D$33:$D$282,ROWS($B$2:B29)))</f>
        <v/>
      </c>
      <c r="C29" s="93" t="str">
        <f>IF(B29="","",INDEX('1.Sınav'!$D$33:$J$282,MATCH(B29,'1.Sınav'!$D$33:$D$282,0),2))</f>
        <v/>
      </c>
      <c r="D29" s="93" t="str">
        <f>IF(B29="","",INDEX('1.Sınav'!$D$33:$AJ$282,MATCH(B29,'1.Sınav'!$D$33:$D$282,0),33))</f>
        <v/>
      </c>
      <c r="E29" s="99"/>
      <c r="F29" s="98" t="str">
        <f>IF(G29="","",INDEX('2.Sınav'!$C$33:$J$282,MATCH(G29,'2.Sınav'!$D$33:$D$282,0),1))</f>
        <v/>
      </c>
      <c r="G29" s="93" t="str">
        <f>IF('2.Sınav'!D60="","",SMALL('2.Sınav'!$D$33:$D$282,ROWS($G$2:G29)))</f>
        <v/>
      </c>
      <c r="H29" s="93" t="str">
        <f>IF(G29="","",INDEX('2.Sınav'!$D$33:$J$282,MATCH(G29,'2.Sınav'!$D$33:$D$282,0),2))</f>
        <v/>
      </c>
      <c r="I29" s="94" t="str">
        <f>IF(G29="","",INDEX('2.Sınav'!$D$33:$AK$282,MATCH(G29,'2.Sınav'!$D$33:$D$282,0),34))</f>
        <v/>
      </c>
      <c r="J29" s="100"/>
      <c r="K29" s="98" t="str">
        <f>IF(L29="","",INDEX('3.Sınav'!$C$33:$J$282,MATCH(L29,'3.Sınav'!$D$33:$D$282,0),1))</f>
        <v/>
      </c>
      <c r="L29" s="93" t="str">
        <f>IF('3.Sınav'!D60="","",SMALL('3.Sınav'!$D$33:$D$282,ROWS($L$2:L29)))</f>
        <v/>
      </c>
      <c r="M29" s="93" t="str">
        <f>IF(L29="","",INDEX('3.Sınav'!$D$33:$J$282,MATCH(L29,'3.Sınav'!$D$33:$D$282,0),2))</f>
        <v/>
      </c>
      <c r="N29" s="94" t="str">
        <f>IF(L29="","",INDEX('3.Sınav'!$D$33:$AK$282,MATCH(L29,'3.Sınav'!$D$33:$D$282,0),34))</f>
        <v/>
      </c>
      <c r="O29" s="100"/>
      <c r="P29" s="98" t="str">
        <f>IF(Q29="","",INDEX('1. Sınav(Telafi)'!$C$33:$J$282,MATCH(Q29,'1. Sınav(Telafi)'!$D$33:$D$282,0),1))</f>
        <v/>
      </c>
      <c r="Q29" s="94" t="str">
        <f>IF('1. Sınav(Telafi)'!D60="","",SMALL('1. Sınav(Telafi)'!$D$33:$D$282,ROWS($Q$2:Q29)))</f>
        <v/>
      </c>
      <c r="R29" s="94" t="str">
        <f>IF(Q29="","",INDEX('1. Sınav(Telafi)'!$D$33:$J$282,MATCH(Q29,'1. Sınav(Telafi)'!$D$33:$D$282,0),2))</f>
        <v/>
      </c>
      <c r="S29" s="94" t="str">
        <f>IF(Q29="","",INDEX('1. Sınav(Telafi)'!$D$33:$AL$282,MATCH(Q29,'1. Sınav(Telafi)'!$D$33:$D$282,0),35))</f>
        <v/>
      </c>
      <c r="T29" s="100"/>
      <c r="U29" s="98" t="str">
        <f>IF(V29="","",INDEX('2. Sınav(Telafi)'!$C$33:$J$282,MATCH(V29,'2. Sınav(Telafi)'!$D$33:$D$282,0),1))</f>
        <v/>
      </c>
      <c r="V29" s="94" t="str">
        <f>IF('2. Sınav(Telafi)'!D60="","",SMALL('2. Sınav(Telafi)'!$D$33:$D$282,ROWS($V$2:V29)))</f>
        <v/>
      </c>
      <c r="W29" s="94" t="str">
        <f>IF(V29="","",INDEX('2. Sınav(Telafi)'!$D$33:$J$282,MATCH(V29,'2. Sınav(Telafi)'!$D$33:$D$282,0),2))</f>
        <v/>
      </c>
      <c r="X29" s="94" t="str">
        <f>IF(V29="","",INDEX('2. Sınav(Telafi)'!$D$33:$AL$282,MATCH(V29,'2. Sınav(Telafi)'!$D$33:$D$282,0),35))</f>
        <v/>
      </c>
      <c r="Y29" s="100"/>
      <c r="Z29" s="98" t="str">
        <f>IF(AA29="","",INDEX('3. Sınav(Telafi)'!$C$33:$J$282,MATCH(AA29,'3. Sınav(Telafi)'!$D$33:$D$282,0),1))</f>
        <v/>
      </c>
      <c r="AA29" s="94" t="str">
        <f>IF('3. Sınav(Telafi)'!D60="","",SMALL('3. Sınav(Telafi)'!$D$33:$D$282,ROWS($AA$2:AA29)))</f>
        <v/>
      </c>
      <c r="AB29" s="94" t="str">
        <f>IF(AA29="","",INDEX('3. Sınav(Telafi)'!$D$33:$J$282,MATCH(AA29,'3. Sınav(Telafi)'!$D$33:$D$282,0),2))</f>
        <v/>
      </c>
      <c r="AC29" s="94" t="str">
        <f>IF(AA29="","",INDEX('3. Sınav(Telafi)'!$D$33:$AL$282,MATCH(AA29,'3. Sınav(Telafi)'!$D$33:$D$282,0),35))</f>
        <v/>
      </c>
    </row>
    <row r="30" spans="1:29" x14ac:dyDescent="0.2">
      <c r="A30" s="98" t="str">
        <f>IF(B30="","",INDEX('1.Sınav'!$C$33:$J$282,MATCH(B30,'1.Sınav'!$D$33:$D$282,0),1))</f>
        <v/>
      </c>
      <c r="B30" s="93" t="str">
        <f>IF('1.Sınav'!D61="","",SMALL('1.Sınav'!$D$33:$D$282,ROWS($B$2:B30)))</f>
        <v/>
      </c>
      <c r="C30" s="93" t="str">
        <f>IF(B30="","",INDEX('1.Sınav'!$D$33:$J$282,MATCH(B30,'1.Sınav'!$D$33:$D$282,0),2))</f>
        <v/>
      </c>
      <c r="D30" s="93" t="str">
        <f>IF(B30="","",INDEX('1.Sınav'!$D$33:$AJ$282,MATCH(B30,'1.Sınav'!$D$33:$D$282,0),33))</f>
        <v/>
      </c>
      <c r="E30" s="99"/>
      <c r="F30" s="98" t="str">
        <f>IF(G30="","",INDEX('2.Sınav'!$C$33:$J$282,MATCH(G30,'2.Sınav'!$D$33:$D$282,0),1))</f>
        <v/>
      </c>
      <c r="G30" s="93" t="str">
        <f>IF('2.Sınav'!D61="","",SMALL('2.Sınav'!$D$33:$D$282,ROWS($G$2:G30)))</f>
        <v/>
      </c>
      <c r="H30" s="93" t="str">
        <f>IF(G30="","",INDEX('2.Sınav'!$D$33:$J$282,MATCH(G30,'2.Sınav'!$D$33:$D$282,0),2))</f>
        <v/>
      </c>
      <c r="I30" s="94" t="str">
        <f>IF(G30="","",INDEX('2.Sınav'!$D$33:$AK$282,MATCH(G30,'2.Sınav'!$D$33:$D$282,0),34))</f>
        <v/>
      </c>
      <c r="J30" s="100"/>
      <c r="K30" s="98" t="str">
        <f>IF(L30="","",INDEX('3.Sınav'!$C$33:$J$282,MATCH(L30,'3.Sınav'!$D$33:$D$282,0),1))</f>
        <v/>
      </c>
      <c r="L30" s="93" t="str">
        <f>IF('3.Sınav'!D61="","",SMALL('3.Sınav'!$D$33:$D$282,ROWS($L$2:L30)))</f>
        <v/>
      </c>
      <c r="M30" s="93" t="str">
        <f>IF(L30="","",INDEX('3.Sınav'!$D$33:$J$282,MATCH(L30,'3.Sınav'!$D$33:$D$282,0),2))</f>
        <v/>
      </c>
      <c r="N30" s="94" t="str">
        <f>IF(L30="","",INDEX('3.Sınav'!$D$33:$AK$282,MATCH(L30,'3.Sınav'!$D$33:$D$282,0),34))</f>
        <v/>
      </c>
      <c r="O30" s="100"/>
      <c r="P30" s="98" t="str">
        <f>IF(Q30="","",INDEX('1. Sınav(Telafi)'!$C$33:$J$282,MATCH(Q30,'1. Sınav(Telafi)'!$D$33:$D$282,0),1))</f>
        <v/>
      </c>
      <c r="Q30" s="94" t="str">
        <f>IF('1. Sınav(Telafi)'!D61="","",SMALL('1. Sınav(Telafi)'!$D$33:$D$282,ROWS($Q$2:Q30)))</f>
        <v/>
      </c>
      <c r="R30" s="94" t="str">
        <f>IF(Q30="","",INDEX('1. Sınav(Telafi)'!$D$33:$J$282,MATCH(Q30,'1. Sınav(Telafi)'!$D$33:$D$282,0),2))</f>
        <v/>
      </c>
      <c r="S30" s="94" t="str">
        <f>IF(Q30="","",INDEX('1. Sınav(Telafi)'!$D$33:$AL$282,MATCH(Q30,'1. Sınav(Telafi)'!$D$33:$D$282,0),35))</f>
        <v/>
      </c>
      <c r="T30" s="100"/>
      <c r="U30" s="98" t="str">
        <f>IF(V30="","",INDEX('2. Sınav(Telafi)'!$C$33:$J$282,MATCH(V30,'2. Sınav(Telafi)'!$D$33:$D$282,0),1))</f>
        <v/>
      </c>
      <c r="V30" s="94" t="str">
        <f>IF('2. Sınav(Telafi)'!D61="","",SMALL('2. Sınav(Telafi)'!$D$33:$D$282,ROWS($V$2:V30)))</f>
        <v/>
      </c>
      <c r="W30" s="94" t="str">
        <f>IF(V30="","",INDEX('2. Sınav(Telafi)'!$D$33:$J$282,MATCH(V30,'2. Sınav(Telafi)'!$D$33:$D$282,0),2))</f>
        <v/>
      </c>
      <c r="X30" s="94" t="str">
        <f>IF(V30="","",INDEX('2. Sınav(Telafi)'!$D$33:$AL$282,MATCH(V30,'2. Sınav(Telafi)'!$D$33:$D$282,0),35))</f>
        <v/>
      </c>
      <c r="Y30" s="100"/>
      <c r="Z30" s="98" t="str">
        <f>IF(AA30="","",INDEX('3. Sınav(Telafi)'!$C$33:$J$282,MATCH(AA30,'3. Sınav(Telafi)'!$D$33:$D$282,0),1))</f>
        <v/>
      </c>
      <c r="AA30" s="94" t="str">
        <f>IF('3. Sınav(Telafi)'!D61="","",SMALL('3. Sınav(Telafi)'!$D$33:$D$282,ROWS($AA$2:AA30)))</f>
        <v/>
      </c>
      <c r="AB30" s="94" t="str">
        <f>IF(AA30="","",INDEX('3. Sınav(Telafi)'!$D$33:$J$282,MATCH(AA30,'3. Sınav(Telafi)'!$D$33:$D$282,0),2))</f>
        <v/>
      </c>
      <c r="AC30" s="94" t="str">
        <f>IF(AA30="","",INDEX('3. Sınav(Telafi)'!$D$33:$AL$282,MATCH(AA30,'3. Sınav(Telafi)'!$D$33:$D$282,0),35))</f>
        <v/>
      </c>
    </row>
    <row r="31" spans="1:29" x14ac:dyDescent="0.2">
      <c r="A31" s="98" t="str">
        <f>IF(B31="","",INDEX('1.Sınav'!$C$33:$J$282,MATCH(B31,'1.Sınav'!$D$33:$D$282,0),1))</f>
        <v/>
      </c>
      <c r="B31" s="93" t="str">
        <f>IF('1.Sınav'!D62="","",SMALL('1.Sınav'!$D$33:$D$282,ROWS($B$2:B31)))</f>
        <v/>
      </c>
      <c r="C31" s="93" t="str">
        <f>IF(B31="","",INDEX('1.Sınav'!$D$33:$J$282,MATCH(B31,'1.Sınav'!$D$33:$D$282,0),2))</f>
        <v/>
      </c>
      <c r="D31" s="93" t="str">
        <f>IF(B31="","",INDEX('1.Sınav'!$D$33:$AJ$282,MATCH(B31,'1.Sınav'!$D$33:$D$282,0),33))</f>
        <v/>
      </c>
      <c r="E31" s="99"/>
      <c r="F31" s="98" t="str">
        <f>IF(G31="","",INDEX('2.Sınav'!$C$33:$J$282,MATCH(G31,'2.Sınav'!$D$33:$D$282,0),1))</f>
        <v/>
      </c>
      <c r="G31" s="93" t="str">
        <f>IF('2.Sınav'!D62="","",SMALL('2.Sınav'!$D$33:$D$282,ROWS($G$2:G31)))</f>
        <v/>
      </c>
      <c r="H31" s="93" t="str">
        <f>IF(G31="","",INDEX('2.Sınav'!$D$33:$J$282,MATCH(G31,'2.Sınav'!$D$33:$D$282,0),2))</f>
        <v/>
      </c>
      <c r="I31" s="94" t="str">
        <f>IF(G31="","",INDEX('2.Sınav'!$D$33:$AK$282,MATCH(G31,'2.Sınav'!$D$33:$D$282,0),34))</f>
        <v/>
      </c>
      <c r="J31" s="100"/>
      <c r="K31" s="98" t="str">
        <f>IF(L31="","",INDEX('3.Sınav'!$C$33:$J$282,MATCH(L31,'3.Sınav'!$D$33:$D$282,0),1))</f>
        <v/>
      </c>
      <c r="L31" s="93" t="str">
        <f>IF('3.Sınav'!D62="","",SMALL('3.Sınav'!$D$33:$D$282,ROWS($L$2:L31)))</f>
        <v/>
      </c>
      <c r="M31" s="93" t="str">
        <f>IF(L31="","",INDEX('3.Sınav'!$D$33:$J$282,MATCH(L31,'3.Sınav'!$D$33:$D$282,0),2))</f>
        <v/>
      </c>
      <c r="N31" s="94" t="str">
        <f>IF(L31="","",INDEX('3.Sınav'!$D$33:$AK$282,MATCH(L31,'3.Sınav'!$D$33:$D$282,0),34))</f>
        <v/>
      </c>
      <c r="O31" s="100"/>
      <c r="P31" s="98" t="str">
        <f>IF(Q31="","",INDEX('1. Sınav(Telafi)'!$C$33:$J$282,MATCH(Q31,'1. Sınav(Telafi)'!$D$33:$D$282,0),1))</f>
        <v/>
      </c>
      <c r="Q31" s="94" t="str">
        <f>IF('1. Sınav(Telafi)'!D62="","",SMALL('1. Sınav(Telafi)'!$D$33:$D$282,ROWS($Q$2:Q31)))</f>
        <v/>
      </c>
      <c r="R31" s="94" t="str">
        <f>IF(Q31="","",INDEX('1. Sınav(Telafi)'!$D$33:$J$282,MATCH(Q31,'1. Sınav(Telafi)'!$D$33:$D$282,0),2))</f>
        <v/>
      </c>
      <c r="S31" s="94" t="str">
        <f>IF(Q31="","",INDEX('1. Sınav(Telafi)'!$D$33:$AL$282,MATCH(Q31,'1. Sınav(Telafi)'!$D$33:$D$282,0),35))</f>
        <v/>
      </c>
      <c r="T31" s="100"/>
      <c r="U31" s="98" t="str">
        <f>IF(V31="","",INDEX('2. Sınav(Telafi)'!$C$33:$J$282,MATCH(V31,'2. Sınav(Telafi)'!$D$33:$D$282,0),1))</f>
        <v/>
      </c>
      <c r="V31" s="94" t="str">
        <f>IF('2. Sınav(Telafi)'!D62="","",SMALL('2. Sınav(Telafi)'!$D$33:$D$282,ROWS($V$2:V31)))</f>
        <v/>
      </c>
      <c r="W31" s="94" t="str">
        <f>IF(V31="","",INDEX('2. Sınav(Telafi)'!$D$33:$J$282,MATCH(V31,'2. Sınav(Telafi)'!$D$33:$D$282,0),2))</f>
        <v/>
      </c>
      <c r="X31" s="94" t="str">
        <f>IF(V31="","",INDEX('2. Sınav(Telafi)'!$D$33:$AL$282,MATCH(V31,'2. Sınav(Telafi)'!$D$33:$D$282,0),35))</f>
        <v/>
      </c>
      <c r="Y31" s="100"/>
      <c r="Z31" s="98" t="str">
        <f>IF(AA31="","",INDEX('3. Sınav(Telafi)'!$C$33:$J$282,MATCH(AA31,'3. Sınav(Telafi)'!$D$33:$D$282,0),1))</f>
        <v/>
      </c>
      <c r="AA31" s="94" t="str">
        <f>IF('3. Sınav(Telafi)'!D62="","",SMALL('3. Sınav(Telafi)'!$D$33:$D$282,ROWS($AA$2:AA31)))</f>
        <v/>
      </c>
      <c r="AB31" s="94" t="str">
        <f>IF(AA31="","",INDEX('3. Sınav(Telafi)'!$D$33:$J$282,MATCH(AA31,'3. Sınav(Telafi)'!$D$33:$D$282,0),2))</f>
        <v/>
      </c>
      <c r="AC31" s="94" t="str">
        <f>IF(AA31="","",INDEX('3. Sınav(Telafi)'!$D$33:$AL$282,MATCH(AA31,'3. Sınav(Telafi)'!$D$33:$D$282,0),35))</f>
        <v/>
      </c>
    </row>
    <row r="32" spans="1:29" x14ac:dyDescent="0.2">
      <c r="A32" s="98" t="str">
        <f>IF(B32="","",INDEX('1.Sınav'!$C$33:$J$282,MATCH(B32,'1.Sınav'!$D$33:$D$282,0),1))</f>
        <v/>
      </c>
      <c r="B32" s="93" t="str">
        <f>IF('1.Sınav'!D63="","",SMALL('1.Sınav'!$D$33:$D$282,ROWS($B$2:B32)))</f>
        <v/>
      </c>
      <c r="C32" s="93" t="str">
        <f>IF(B32="","",INDEX('1.Sınav'!$D$33:$J$282,MATCH(B32,'1.Sınav'!$D$33:$D$282,0),2))</f>
        <v/>
      </c>
      <c r="D32" s="93" t="str">
        <f>IF(B32="","",INDEX('1.Sınav'!$D$33:$AJ$282,MATCH(B32,'1.Sınav'!$D$33:$D$282,0),33))</f>
        <v/>
      </c>
      <c r="E32" s="99"/>
      <c r="F32" s="98" t="str">
        <f>IF(G32="","",INDEX('2.Sınav'!$C$33:$J$282,MATCH(G32,'2.Sınav'!$D$33:$D$282,0),1))</f>
        <v/>
      </c>
      <c r="G32" s="93" t="str">
        <f>IF('2.Sınav'!D63="","",SMALL('2.Sınav'!$D$33:$D$282,ROWS($G$2:G32)))</f>
        <v/>
      </c>
      <c r="H32" s="93" t="str">
        <f>IF(G32="","",INDEX('2.Sınav'!$D$33:$J$282,MATCH(G32,'2.Sınav'!$D$33:$D$282,0),2))</f>
        <v/>
      </c>
      <c r="I32" s="94" t="str">
        <f>IF(G32="","",INDEX('2.Sınav'!$D$33:$AK$282,MATCH(G32,'2.Sınav'!$D$33:$D$282,0),34))</f>
        <v/>
      </c>
      <c r="J32" s="100"/>
      <c r="K32" s="98" t="str">
        <f>IF(L32="","",INDEX('3.Sınav'!$C$33:$J$282,MATCH(L32,'3.Sınav'!$D$33:$D$282,0),1))</f>
        <v/>
      </c>
      <c r="L32" s="93" t="str">
        <f>IF('3.Sınav'!D63="","",SMALL('3.Sınav'!$D$33:$D$282,ROWS($L$2:L32)))</f>
        <v/>
      </c>
      <c r="M32" s="93" t="str">
        <f>IF(L32="","",INDEX('3.Sınav'!$D$33:$J$282,MATCH(L32,'3.Sınav'!$D$33:$D$282,0),2))</f>
        <v/>
      </c>
      <c r="N32" s="94" t="str">
        <f>IF(L32="","",INDEX('3.Sınav'!$D$33:$AK$282,MATCH(L32,'3.Sınav'!$D$33:$D$282,0),34))</f>
        <v/>
      </c>
      <c r="O32" s="100"/>
      <c r="P32" s="98" t="str">
        <f>IF(Q32="","",INDEX('1. Sınav(Telafi)'!$C$33:$J$282,MATCH(Q32,'1. Sınav(Telafi)'!$D$33:$D$282,0),1))</f>
        <v/>
      </c>
      <c r="Q32" s="94" t="str">
        <f>IF('1. Sınav(Telafi)'!D63="","",SMALL('1. Sınav(Telafi)'!$D$33:$D$282,ROWS($Q$2:Q32)))</f>
        <v/>
      </c>
      <c r="R32" s="94" t="str">
        <f>IF(Q32="","",INDEX('1. Sınav(Telafi)'!$D$33:$J$282,MATCH(Q32,'1. Sınav(Telafi)'!$D$33:$D$282,0),2))</f>
        <v/>
      </c>
      <c r="S32" s="94" t="str">
        <f>IF(Q32="","",INDEX('1. Sınav(Telafi)'!$D$33:$AL$282,MATCH(Q32,'1. Sınav(Telafi)'!$D$33:$D$282,0),35))</f>
        <v/>
      </c>
      <c r="T32" s="100"/>
      <c r="U32" s="98" t="str">
        <f>IF(V32="","",INDEX('2. Sınav(Telafi)'!$C$33:$J$282,MATCH(V32,'2. Sınav(Telafi)'!$D$33:$D$282,0),1))</f>
        <v/>
      </c>
      <c r="V32" s="94" t="str">
        <f>IF('2. Sınav(Telafi)'!D63="","",SMALL('2. Sınav(Telafi)'!$D$33:$D$282,ROWS($V$2:V32)))</f>
        <v/>
      </c>
      <c r="W32" s="94" t="str">
        <f>IF(V32="","",INDEX('2. Sınav(Telafi)'!$D$33:$J$282,MATCH(V32,'2. Sınav(Telafi)'!$D$33:$D$282,0),2))</f>
        <v/>
      </c>
      <c r="X32" s="94" t="str">
        <f>IF(V32="","",INDEX('2. Sınav(Telafi)'!$D$33:$AL$282,MATCH(V32,'2. Sınav(Telafi)'!$D$33:$D$282,0),35))</f>
        <v/>
      </c>
      <c r="Y32" s="100"/>
      <c r="Z32" s="98" t="str">
        <f>IF(AA32="","",INDEX('3. Sınav(Telafi)'!$C$33:$J$282,MATCH(AA32,'3. Sınav(Telafi)'!$D$33:$D$282,0),1))</f>
        <v/>
      </c>
      <c r="AA32" s="94" t="str">
        <f>IF('3. Sınav(Telafi)'!D63="","",SMALL('3. Sınav(Telafi)'!$D$33:$D$282,ROWS($AA$2:AA32)))</f>
        <v/>
      </c>
      <c r="AB32" s="94" t="str">
        <f>IF(AA32="","",INDEX('3. Sınav(Telafi)'!$D$33:$J$282,MATCH(AA32,'3. Sınav(Telafi)'!$D$33:$D$282,0),2))</f>
        <v/>
      </c>
      <c r="AC32" s="94" t="str">
        <f>IF(AA32="","",INDEX('3. Sınav(Telafi)'!$D$33:$AL$282,MATCH(AA32,'3. Sınav(Telafi)'!$D$33:$D$282,0),35))</f>
        <v/>
      </c>
    </row>
    <row r="33" spans="1:29" x14ac:dyDescent="0.2">
      <c r="A33" s="98" t="str">
        <f>IF(B33="","",INDEX('1.Sınav'!$C$33:$J$282,MATCH(B33,'1.Sınav'!$D$33:$D$282,0),1))</f>
        <v/>
      </c>
      <c r="B33" s="93" t="str">
        <f>IF('1.Sınav'!D64="","",SMALL('1.Sınav'!$D$33:$D$282,ROWS($B$2:B33)))</f>
        <v/>
      </c>
      <c r="C33" s="93" t="str">
        <f>IF(B33="","",INDEX('1.Sınav'!$D$33:$J$282,MATCH(B33,'1.Sınav'!$D$33:$D$282,0),2))</f>
        <v/>
      </c>
      <c r="D33" s="93" t="str">
        <f>IF(B33="","",INDEX('1.Sınav'!$D$33:$AJ$282,MATCH(B33,'1.Sınav'!$D$33:$D$282,0),33))</f>
        <v/>
      </c>
      <c r="E33" s="99"/>
      <c r="F33" s="98" t="str">
        <f>IF(G33="","",INDEX('2.Sınav'!$C$33:$J$282,MATCH(G33,'2.Sınav'!$D$33:$D$282,0),1))</f>
        <v/>
      </c>
      <c r="G33" s="93" t="str">
        <f>IF('2.Sınav'!D64="","",SMALL('2.Sınav'!$D$33:$D$282,ROWS($G$2:G33)))</f>
        <v/>
      </c>
      <c r="H33" s="93" t="str">
        <f>IF(G33="","",INDEX('2.Sınav'!$D$33:$J$282,MATCH(G33,'2.Sınav'!$D$33:$D$282,0),2))</f>
        <v/>
      </c>
      <c r="I33" s="94" t="str">
        <f>IF(G33="","",INDEX('2.Sınav'!$D$33:$AK$282,MATCH(G33,'2.Sınav'!$D$33:$D$282,0),34))</f>
        <v/>
      </c>
      <c r="J33" s="100"/>
      <c r="K33" s="98" t="str">
        <f>IF(L33="","",INDEX('3.Sınav'!$C$33:$J$282,MATCH(L33,'3.Sınav'!$D$33:$D$282,0),1))</f>
        <v/>
      </c>
      <c r="L33" s="93" t="str">
        <f>IF('3.Sınav'!D64="","",SMALL('3.Sınav'!$D$33:$D$282,ROWS($L$2:L33)))</f>
        <v/>
      </c>
      <c r="M33" s="93" t="str">
        <f>IF(L33="","",INDEX('3.Sınav'!$D$33:$J$282,MATCH(L33,'3.Sınav'!$D$33:$D$282,0),2))</f>
        <v/>
      </c>
      <c r="N33" s="94" t="str">
        <f>IF(L33="","",INDEX('3.Sınav'!$D$33:$AK$282,MATCH(L33,'3.Sınav'!$D$33:$D$282,0),34))</f>
        <v/>
      </c>
      <c r="O33" s="100"/>
      <c r="P33" s="98" t="str">
        <f>IF(Q33="","",INDEX('1. Sınav(Telafi)'!$C$33:$J$282,MATCH(Q33,'1. Sınav(Telafi)'!$D$33:$D$282,0),1))</f>
        <v/>
      </c>
      <c r="Q33" s="94" t="str">
        <f>IF('1. Sınav(Telafi)'!D64="","",SMALL('1. Sınav(Telafi)'!$D$33:$D$282,ROWS($Q$2:Q33)))</f>
        <v/>
      </c>
      <c r="R33" s="94" t="str">
        <f>IF(Q33="","",INDEX('1. Sınav(Telafi)'!$D$33:$J$282,MATCH(Q33,'1. Sınav(Telafi)'!$D$33:$D$282,0),2))</f>
        <v/>
      </c>
      <c r="S33" s="94" t="str">
        <f>IF(Q33="","",INDEX('1. Sınav(Telafi)'!$D$33:$AL$282,MATCH(Q33,'1. Sınav(Telafi)'!$D$33:$D$282,0),35))</f>
        <v/>
      </c>
      <c r="T33" s="100"/>
      <c r="U33" s="98" t="str">
        <f>IF(V33="","",INDEX('2. Sınav(Telafi)'!$C$33:$J$282,MATCH(V33,'2. Sınav(Telafi)'!$D$33:$D$282,0),1))</f>
        <v/>
      </c>
      <c r="V33" s="94" t="str">
        <f>IF('2. Sınav(Telafi)'!D64="","",SMALL('2. Sınav(Telafi)'!$D$33:$D$282,ROWS($V$2:V33)))</f>
        <v/>
      </c>
      <c r="W33" s="94" t="str">
        <f>IF(V33="","",INDEX('2. Sınav(Telafi)'!$D$33:$J$282,MATCH(V33,'2. Sınav(Telafi)'!$D$33:$D$282,0),2))</f>
        <v/>
      </c>
      <c r="X33" s="94" t="str">
        <f>IF(V33="","",INDEX('2. Sınav(Telafi)'!$D$33:$AL$282,MATCH(V33,'2. Sınav(Telafi)'!$D$33:$D$282,0),35))</f>
        <v/>
      </c>
      <c r="Y33" s="100"/>
      <c r="Z33" s="98" t="str">
        <f>IF(AA33="","",INDEX('3. Sınav(Telafi)'!$C$33:$J$282,MATCH(AA33,'3. Sınav(Telafi)'!$D$33:$D$282,0),1))</f>
        <v/>
      </c>
      <c r="AA33" s="94" t="str">
        <f>IF('3. Sınav(Telafi)'!D64="","",SMALL('3. Sınav(Telafi)'!$D$33:$D$282,ROWS($AA$2:AA33)))</f>
        <v/>
      </c>
      <c r="AB33" s="94" t="str">
        <f>IF(AA33="","",INDEX('3. Sınav(Telafi)'!$D$33:$J$282,MATCH(AA33,'3. Sınav(Telafi)'!$D$33:$D$282,0),2))</f>
        <v/>
      </c>
      <c r="AC33" s="94" t="str">
        <f>IF(AA33="","",INDEX('3. Sınav(Telafi)'!$D$33:$AL$282,MATCH(AA33,'3. Sınav(Telafi)'!$D$33:$D$282,0),35))</f>
        <v/>
      </c>
    </row>
    <row r="34" spans="1:29" x14ac:dyDescent="0.2">
      <c r="A34" s="98" t="str">
        <f>IF(B34="","",INDEX('1.Sınav'!$C$33:$J$282,MATCH(B34,'1.Sınav'!$D$33:$D$282,0),1))</f>
        <v/>
      </c>
      <c r="B34" s="93" t="str">
        <f>IF('1.Sınav'!D65="","",SMALL('1.Sınav'!$D$33:$D$282,ROWS($B$2:B34)))</f>
        <v/>
      </c>
      <c r="C34" s="93" t="str">
        <f>IF(B34="","",INDEX('1.Sınav'!$D$33:$J$282,MATCH(B34,'1.Sınav'!$D$33:$D$282,0),2))</f>
        <v/>
      </c>
      <c r="D34" s="93" t="str">
        <f>IF(B34="","",INDEX('1.Sınav'!$D$33:$AJ$282,MATCH(B34,'1.Sınav'!$D$33:$D$282,0),33))</f>
        <v/>
      </c>
      <c r="E34" s="99"/>
      <c r="F34" s="98" t="str">
        <f>IF(G34="","",INDEX('2.Sınav'!$C$33:$J$282,MATCH(G34,'2.Sınav'!$D$33:$D$282,0),1))</f>
        <v/>
      </c>
      <c r="G34" s="93" t="str">
        <f>IF('2.Sınav'!D65="","",SMALL('2.Sınav'!$D$33:$D$282,ROWS($G$2:G34)))</f>
        <v/>
      </c>
      <c r="H34" s="93" t="str">
        <f>IF(G34="","",INDEX('2.Sınav'!$D$33:$J$282,MATCH(G34,'2.Sınav'!$D$33:$D$282,0),2))</f>
        <v/>
      </c>
      <c r="I34" s="94" t="str">
        <f>IF(G34="","",INDEX('2.Sınav'!$D$33:$AK$282,MATCH(G34,'2.Sınav'!$D$33:$D$282,0),34))</f>
        <v/>
      </c>
      <c r="J34" s="100"/>
      <c r="K34" s="98" t="str">
        <f>IF(L34="","",INDEX('3.Sınav'!$C$33:$J$282,MATCH(L34,'3.Sınav'!$D$33:$D$282,0),1))</f>
        <v/>
      </c>
      <c r="L34" s="93" t="str">
        <f>IF('3.Sınav'!D65="","",SMALL('3.Sınav'!$D$33:$D$282,ROWS($L$2:L34)))</f>
        <v/>
      </c>
      <c r="M34" s="93" t="str">
        <f>IF(L34="","",INDEX('3.Sınav'!$D$33:$J$282,MATCH(L34,'3.Sınav'!$D$33:$D$282,0),2))</f>
        <v/>
      </c>
      <c r="N34" s="94" t="str">
        <f>IF(L34="","",INDEX('3.Sınav'!$D$33:$AK$282,MATCH(L34,'3.Sınav'!$D$33:$D$282,0),34))</f>
        <v/>
      </c>
      <c r="O34" s="100"/>
      <c r="P34" s="98" t="str">
        <f>IF(Q34="","",INDEX('1. Sınav(Telafi)'!$C$33:$J$282,MATCH(Q34,'1. Sınav(Telafi)'!$D$33:$D$282,0),1))</f>
        <v/>
      </c>
      <c r="Q34" s="94" t="str">
        <f>IF('1. Sınav(Telafi)'!D65="","",SMALL('1. Sınav(Telafi)'!$D$33:$D$282,ROWS($Q$2:Q34)))</f>
        <v/>
      </c>
      <c r="R34" s="94" t="str">
        <f>IF(Q34="","",INDEX('1. Sınav(Telafi)'!$D$33:$J$282,MATCH(Q34,'1. Sınav(Telafi)'!$D$33:$D$282,0),2))</f>
        <v/>
      </c>
      <c r="S34" s="94" t="str">
        <f>IF(Q34="","",INDEX('1. Sınav(Telafi)'!$D$33:$AL$282,MATCH(Q34,'1. Sınav(Telafi)'!$D$33:$D$282,0),35))</f>
        <v/>
      </c>
      <c r="T34" s="100"/>
      <c r="U34" s="98" t="str">
        <f>IF(V34="","",INDEX('2. Sınav(Telafi)'!$C$33:$J$282,MATCH(V34,'2. Sınav(Telafi)'!$D$33:$D$282,0),1))</f>
        <v/>
      </c>
      <c r="V34" s="94" t="str">
        <f>IF('2. Sınav(Telafi)'!D65="","",SMALL('2. Sınav(Telafi)'!$D$33:$D$282,ROWS($V$2:V34)))</f>
        <v/>
      </c>
      <c r="W34" s="94" t="str">
        <f>IF(V34="","",INDEX('2. Sınav(Telafi)'!$D$33:$J$282,MATCH(V34,'2. Sınav(Telafi)'!$D$33:$D$282,0),2))</f>
        <v/>
      </c>
      <c r="X34" s="94" t="str">
        <f>IF(V34="","",INDEX('2. Sınav(Telafi)'!$D$33:$AL$282,MATCH(V34,'2. Sınav(Telafi)'!$D$33:$D$282,0),35))</f>
        <v/>
      </c>
      <c r="Y34" s="100"/>
      <c r="Z34" s="98" t="str">
        <f>IF(AA34="","",INDEX('3. Sınav(Telafi)'!$C$33:$J$282,MATCH(AA34,'3. Sınav(Telafi)'!$D$33:$D$282,0),1))</f>
        <v/>
      </c>
      <c r="AA34" s="94" t="str">
        <f>IF('3. Sınav(Telafi)'!D65="","",SMALL('3. Sınav(Telafi)'!$D$33:$D$282,ROWS($AA$2:AA34)))</f>
        <v/>
      </c>
      <c r="AB34" s="94" t="str">
        <f>IF(AA34="","",INDEX('3. Sınav(Telafi)'!$D$33:$J$282,MATCH(AA34,'3. Sınav(Telafi)'!$D$33:$D$282,0),2))</f>
        <v/>
      </c>
      <c r="AC34" s="94" t="str">
        <f>IF(AA34="","",INDEX('3. Sınav(Telafi)'!$D$33:$AL$282,MATCH(AA34,'3. Sınav(Telafi)'!$D$33:$D$282,0),35))</f>
        <v/>
      </c>
    </row>
    <row r="35" spans="1:29" x14ac:dyDescent="0.2">
      <c r="A35" s="98" t="str">
        <f>IF(B35="","",INDEX('1.Sınav'!$C$33:$J$282,MATCH(B35,'1.Sınav'!$D$33:$D$282,0),1))</f>
        <v/>
      </c>
      <c r="B35" s="93" t="str">
        <f>IF('1.Sınav'!D66="","",SMALL('1.Sınav'!$D$33:$D$282,ROWS($B$2:B35)))</f>
        <v/>
      </c>
      <c r="C35" s="93" t="str">
        <f>IF(B35="","",INDEX('1.Sınav'!$D$33:$J$282,MATCH(B35,'1.Sınav'!$D$33:$D$282,0),2))</f>
        <v/>
      </c>
      <c r="D35" s="93" t="str">
        <f>IF(B35="","",INDEX('1.Sınav'!$D$33:$AJ$282,MATCH(B35,'1.Sınav'!$D$33:$D$282,0),33))</f>
        <v/>
      </c>
      <c r="E35" s="99"/>
      <c r="F35" s="98" t="str">
        <f>IF(G35="","",INDEX('2.Sınav'!$C$33:$J$282,MATCH(G35,'2.Sınav'!$D$33:$D$282,0),1))</f>
        <v/>
      </c>
      <c r="G35" s="93" t="str">
        <f>IF('2.Sınav'!D66="","",SMALL('2.Sınav'!$D$33:$D$282,ROWS($G$2:G35)))</f>
        <v/>
      </c>
      <c r="H35" s="93" t="str">
        <f>IF(G35="","",INDEX('2.Sınav'!$D$33:$J$282,MATCH(G35,'2.Sınav'!$D$33:$D$282,0),2))</f>
        <v/>
      </c>
      <c r="I35" s="94" t="str">
        <f>IF(G35="","",INDEX('2.Sınav'!$D$33:$AK$282,MATCH(G35,'2.Sınav'!$D$33:$D$282,0),34))</f>
        <v/>
      </c>
      <c r="J35" s="100"/>
      <c r="K35" s="98" t="str">
        <f>IF(L35="","",INDEX('3.Sınav'!$C$33:$J$282,MATCH(L35,'3.Sınav'!$D$33:$D$282,0),1))</f>
        <v/>
      </c>
      <c r="L35" s="93" t="str">
        <f>IF('3.Sınav'!D66="","",SMALL('3.Sınav'!$D$33:$D$282,ROWS($L$2:L35)))</f>
        <v/>
      </c>
      <c r="M35" s="93" t="str">
        <f>IF(L35="","",INDEX('3.Sınav'!$D$33:$J$282,MATCH(L35,'3.Sınav'!$D$33:$D$282,0),2))</f>
        <v/>
      </c>
      <c r="N35" s="94" t="str">
        <f>IF(L35="","",INDEX('3.Sınav'!$D$33:$AK$282,MATCH(L35,'3.Sınav'!$D$33:$D$282,0),34))</f>
        <v/>
      </c>
      <c r="O35" s="100"/>
      <c r="P35" s="98" t="str">
        <f>IF(Q35="","",INDEX('1. Sınav(Telafi)'!$C$33:$J$282,MATCH(Q35,'1. Sınav(Telafi)'!$D$33:$D$282,0),1))</f>
        <v/>
      </c>
      <c r="Q35" s="94" t="str">
        <f>IF('1. Sınav(Telafi)'!D66="","",SMALL('1. Sınav(Telafi)'!$D$33:$D$282,ROWS($Q$2:Q35)))</f>
        <v/>
      </c>
      <c r="R35" s="94" t="str">
        <f>IF(Q35="","",INDEX('1. Sınav(Telafi)'!$D$33:$J$282,MATCH(Q35,'1. Sınav(Telafi)'!$D$33:$D$282,0),2))</f>
        <v/>
      </c>
      <c r="S35" s="94" t="str">
        <f>IF(Q35="","",INDEX('1. Sınav(Telafi)'!$D$33:$AL$282,MATCH(Q35,'1. Sınav(Telafi)'!$D$33:$D$282,0),35))</f>
        <v/>
      </c>
      <c r="T35" s="100"/>
      <c r="U35" s="98" t="str">
        <f>IF(V35="","",INDEX('2. Sınav(Telafi)'!$C$33:$J$282,MATCH(V35,'2. Sınav(Telafi)'!$D$33:$D$282,0),1))</f>
        <v/>
      </c>
      <c r="V35" s="94" t="str">
        <f>IF('2. Sınav(Telafi)'!D66="","",SMALL('2. Sınav(Telafi)'!$D$33:$D$282,ROWS($V$2:V35)))</f>
        <v/>
      </c>
      <c r="W35" s="94" t="str">
        <f>IF(V35="","",INDEX('2. Sınav(Telafi)'!$D$33:$J$282,MATCH(V35,'2. Sınav(Telafi)'!$D$33:$D$282,0),2))</f>
        <v/>
      </c>
      <c r="X35" s="94" t="str">
        <f>IF(V35="","",INDEX('2. Sınav(Telafi)'!$D$33:$AL$282,MATCH(V35,'2. Sınav(Telafi)'!$D$33:$D$282,0),35))</f>
        <v/>
      </c>
      <c r="Y35" s="100"/>
      <c r="Z35" s="98" t="str">
        <f>IF(AA35="","",INDEX('3. Sınav(Telafi)'!$C$33:$J$282,MATCH(AA35,'3. Sınav(Telafi)'!$D$33:$D$282,0),1))</f>
        <v/>
      </c>
      <c r="AA35" s="94" t="str">
        <f>IF('3. Sınav(Telafi)'!D66="","",SMALL('3. Sınav(Telafi)'!$D$33:$D$282,ROWS($AA$2:AA35)))</f>
        <v/>
      </c>
      <c r="AB35" s="94" t="str">
        <f>IF(AA35="","",INDEX('3. Sınav(Telafi)'!$D$33:$J$282,MATCH(AA35,'3. Sınav(Telafi)'!$D$33:$D$282,0),2))</f>
        <v/>
      </c>
      <c r="AC35" s="94" t="str">
        <f>IF(AA35="","",INDEX('3. Sınav(Telafi)'!$D$33:$AL$282,MATCH(AA35,'3. Sınav(Telafi)'!$D$33:$D$282,0),35))</f>
        <v/>
      </c>
    </row>
    <row r="36" spans="1:29" x14ac:dyDescent="0.2">
      <c r="A36" s="98" t="str">
        <f>IF(B36="","",INDEX('1.Sınav'!$C$33:$J$282,MATCH(B36,'1.Sınav'!$D$33:$D$282,0),1))</f>
        <v/>
      </c>
      <c r="B36" s="93" t="str">
        <f>IF('1.Sınav'!D67="","",SMALL('1.Sınav'!$D$33:$D$282,ROWS($B$2:B36)))</f>
        <v/>
      </c>
      <c r="C36" s="93" t="str">
        <f>IF(B36="","",INDEX('1.Sınav'!$D$33:$J$282,MATCH(B36,'1.Sınav'!$D$33:$D$282,0),2))</f>
        <v/>
      </c>
      <c r="D36" s="93" t="str">
        <f>IF(B36="","",INDEX('1.Sınav'!$D$33:$AJ$282,MATCH(B36,'1.Sınav'!$D$33:$D$282,0),33))</f>
        <v/>
      </c>
      <c r="E36" s="99"/>
      <c r="F36" s="98" t="str">
        <f>IF(G36="","",INDEX('2.Sınav'!$C$33:$J$282,MATCH(G36,'2.Sınav'!$D$33:$D$282,0),1))</f>
        <v/>
      </c>
      <c r="G36" s="93" t="str">
        <f>IF('2.Sınav'!D67="","",SMALL('2.Sınav'!$D$33:$D$282,ROWS($G$2:G36)))</f>
        <v/>
      </c>
      <c r="H36" s="93" t="str">
        <f>IF(G36="","",INDEX('2.Sınav'!$D$33:$J$282,MATCH(G36,'2.Sınav'!$D$33:$D$282,0),2))</f>
        <v/>
      </c>
      <c r="I36" s="94" t="str">
        <f>IF(G36="","",INDEX('2.Sınav'!$D$33:$AK$282,MATCH(G36,'2.Sınav'!$D$33:$D$282,0),34))</f>
        <v/>
      </c>
      <c r="J36" s="100"/>
      <c r="K36" s="98" t="str">
        <f>IF(L36="","",INDEX('3.Sınav'!$C$33:$J$282,MATCH(L36,'3.Sınav'!$D$33:$D$282,0),1))</f>
        <v/>
      </c>
      <c r="L36" s="93" t="str">
        <f>IF('3.Sınav'!D67="","",SMALL('3.Sınav'!$D$33:$D$282,ROWS($L$2:L36)))</f>
        <v/>
      </c>
      <c r="M36" s="93" t="str">
        <f>IF(L36="","",INDEX('3.Sınav'!$D$33:$J$282,MATCH(L36,'3.Sınav'!$D$33:$D$282,0),2))</f>
        <v/>
      </c>
      <c r="N36" s="94" t="str">
        <f>IF(L36="","",INDEX('3.Sınav'!$D$33:$AK$282,MATCH(L36,'3.Sınav'!$D$33:$D$282,0),34))</f>
        <v/>
      </c>
      <c r="O36" s="100"/>
      <c r="P36" s="98" t="str">
        <f>IF(Q36="","",INDEX('1. Sınav(Telafi)'!$C$33:$J$282,MATCH(Q36,'1. Sınav(Telafi)'!$D$33:$D$282,0),1))</f>
        <v/>
      </c>
      <c r="Q36" s="94" t="str">
        <f>IF('1. Sınav(Telafi)'!D67="","",SMALL('1. Sınav(Telafi)'!$D$33:$D$282,ROWS($Q$2:Q36)))</f>
        <v/>
      </c>
      <c r="R36" s="94" t="str">
        <f>IF(Q36="","",INDEX('1. Sınav(Telafi)'!$D$33:$J$282,MATCH(Q36,'1. Sınav(Telafi)'!$D$33:$D$282,0),2))</f>
        <v/>
      </c>
      <c r="S36" s="94" t="str">
        <f>IF(Q36="","",INDEX('1. Sınav(Telafi)'!$D$33:$AL$282,MATCH(Q36,'1. Sınav(Telafi)'!$D$33:$D$282,0),35))</f>
        <v/>
      </c>
      <c r="T36" s="100"/>
      <c r="U36" s="98" t="str">
        <f>IF(V36="","",INDEX('2. Sınav(Telafi)'!$C$33:$J$282,MATCH(V36,'2. Sınav(Telafi)'!$D$33:$D$282,0),1))</f>
        <v/>
      </c>
      <c r="V36" s="94" t="str">
        <f>IF('2. Sınav(Telafi)'!D67="","",SMALL('2. Sınav(Telafi)'!$D$33:$D$282,ROWS($V$2:V36)))</f>
        <v/>
      </c>
      <c r="W36" s="94" t="str">
        <f>IF(V36="","",INDEX('2. Sınav(Telafi)'!$D$33:$J$282,MATCH(V36,'2. Sınav(Telafi)'!$D$33:$D$282,0),2))</f>
        <v/>
      </c>
      <c r="X36" s="94" t="str">
        <f>IF(V36="","",INDEX('2. Sınav(Telafi)'!$D$33:$AL$282,MATCH(V36,'2. Sınav(Telafi)'!$D$33:$D$282,0),35))</f>
        <v/>
      </c>
      <c r="Y36" s="100"/>
      <c r="Z36" s="98" t="str">
        <f>IF(AA36="","",INDEX('3. Sınav(Telafi)'!$C$33:$J$282,MATCH(AA36,'3. Sınav(Telafi)'!$D$33:$D$282,0),1))</f>
        <v/>
      </c>
      <c r="AA36" s="94" t="str">
        <f>IF('3. Sınav(Telafi)'!D67="","",SMALL('3. Sınav(Telafi)'!$D$33:$D$282,ROWS($AA$2:AA36)))</f>
        <v/>
      </c>
      <c r="AB36" s="94" t="str">
        <f>IF(AA36="","",INDEX('3. Sınav(Telafi)'!$D$33:$J$282,MATCH(AA36,'3. Sınav(Telafi)'!$D$33:$D$282,0),2))</f>
        <v/>
      </c>
      <c r="AC36" s="94" t="str">
        <f>IF(AA36="","",INDEX('3. Sınav(Telafi)'!$D$33:$AL$282,MATCH(AA36,'3. Sınav(Telafi)'!$D$33:$D$282,0),35))</f>
        <v/>
      </c>
    </row>
    <row r="37" spans="1:29" x14ac:dyDescent="0.2">
      <c r="A37" s="98" t="str">
        <f>IF(B37="","",INDEX('1.Sınav'!$C$33:$J$282,MATCH(B37,'1.Sınav'!$D$33:$D$282,0),1))</f>
        <v/>
      </c>
      <c r="B37" s="93" t="str">
        <f>IF('1.Sınav'!D68="","",SMALL('1.Sınav'!$D$33:$D$282,ROWS($B$2:B37)))</f>
        <v/>
      </c>
      <c r="C37" s="93" t="str">
        <f>IF(B37="","",INDEX('1.Sınav'!$D$33:$J$282,MATCH(B37,'1.Sınav'!$D$33:$D$282,0),2))</f>
        <v/>
      </c>
      <c r="D37" s="93" t="str">
        <f>IF(B37="","",INDEX('1.Sınav'!$D$33:$AJ$282,MATCH(B37,'1.Sınav'!$D$33:$D$282,0),33))</f>
        <v/>
      </c>
      <c r="E37" s="99"/>
      <c r="F37" s="98" t="str">
        <f>IF(G37="","",INDEX('2.Sınav'!$C$33:$J$282,MATCH(G37,'2.Sınav'!$D$33:$D$282,0),1))</f>
        <v/>
      </c>
      <c r="G37" s="93" t="str">
        <f>IF('2.Sınav'!D68="","",SMALL('2.Sınav'!$D$33:$D$282,ROWS($G$2:G37)))</f>
        <v/>
      </c>
      <c r="H37" s="93" t="str">
        <f>IF(G37="","",INDEX('2.Sınav'!$D$33:$J$282,MATCH(G37,'2.Sınav'!$D$33:$D$282,0),2))</f>
        <v/>
      </c>
      <c r="I37" s="94" t="str">
        <f>IF(G37="","",INDEX('2.Sınav'!$D$33:$AK$282,MATCH(G37,'2.Sınav'!$D$33:$D$282,0),34))</f>
        <v/>
      </c>
      <c r="J37" s="100"/>
      <c r="K37" s="98" t="str">
        <f>IF(L37="","",INDEX('3.Sınav'!$C$33:$J$282,MATCH(L37,'3.Sınav'!$D$33:$D$282,0),1))</f>
        <v/>
      </c>
      <c r="L37" s="93" t="str">
        <f>IF('3.Sınav'!D68="","",SMALL('3.Sınav'!$D$33:$D$282,ROWS($L$2:L37)))</f>
        <v/>
      </c>
      <c r="M37" s="93" t="str">
        <f>IF(L37="","",INDEX('3.Sınav'!$D$33:$J$282,MATCH(L37,'3.Sınav'!$D$33:$D$282,0),2))</f>
        <v/>
      </c>
      <c r="N37" s="94" t="str">
        <f>IF(L37="","",INDEX('3.Sınav'!$D$33:$AK$282,MATCH(L37,'3.Sınav'!$D$33:$D$282,0),34))</f>
        <v/>
      </c>
      <c r="O37" s="100"/>
      <c r="P37" s="98" t="str">
        <f>IF(Q37="","",INDEX('1. Sınav(Telafi)'!$C$33:$J$282,MATCH(Q37,'1. Sınav(Telafi)'!$D$33:$D$282,0),1))</f>
        <v/>
      </c>
      <c r="Q37" s="94" t="str">
        <f>IF('1. Sınav(Telafi)'!D68="","",SMALL('1. Sınav(Telafi)'!$D$33:$D$282,ROWS($Q$2:Q37)))</f>
        <v/>
      </c>
      <c r="R37" s="94" t="str">
        <f>IF(Q37="","",INDEX('1. Sınav(Telafi)'!$D$33:$J$282,MATCH(Q37,'1. Sınav(Telafi)'!$D$33:$D$282,0),2))</f>
        <v/>
      </c>
      <c r="S37" s="94" t="str">
        <f>IF(Q37="","",INDEX('1. Sınav(Telafi)'!$D$33:$AL$282,MATCH(Q37,'1. Sınav(Telafi)'!$D$33:$D$282,0),35))</f>
        <v/>
      </c>
      <c r="T37" s="100"/>
      <c r="U37" s="98" t="str">
        <f>IF(V37="","",INDEX('2. Sınav(Telafi)'!$C$33:$J$282,MATCH(V37,'2. Sınav(Telafi)'!$D$33:$D$282,0),1))</f>
        <v/>
      </c>
      <c r="V37" s="94" t="str">
        <f>IF('2. Sınav(Telafi)'!D68="","",SMALL('2. Sınav(Telafi)'!$D$33:$D$282,ROWS($V$2:V37)))</f>
        <v/>
      </c>
      <c r="W37" s="94" t="str">
        <f>IF(V37="","",INDEX('2. Sınav(Telafi)'!$D$33:$J$282,MATCH(V37,'2. Sınav(Telafi)'!$D$33:$D$282,0),2))</f>
        <v/>
      </c>
      <c r="X37" s="94" t="str">
        <f>IF(V37="","",INDEX('2. Sınav(Telafi)'!$D$33:$AL$282,MATCH(V37,'2. Sınav(Telafi)'!$D$33:$D$282,0),35))</f>
        <v/>
      </c>
      <c r="Y37" s="100"/>
      <c r="Z37" s="98" t="str">
        <f>IF(AA37="","",INDEX('3. Sınav(Telafi)'!$C$33:$J$282,MATCH(AA37,'3. Sınav(Telafi)'!$D$33:$D$282,0),1))</f>
        <v/>
      </c>
      <c r="AA37" s="94" t="str">
        <f>IF('3. Sınav(Telafi)'!D68="","",SMALL('3. Sınav(Telafi)'!$D$33:$D$282,ROWS($AA$2:AA37)))</f>
        <v/>
      </c>
      <c r="AB37" s="94" t="str">
        <f>IF(AA37="","",INDEX('3. Sınav(Telafi)'!$D$33:$J$282,MATCH(AA37,'3. Sınav(Telafi)'!$D$33:$D$282,0),2))</f>
        <v/>
      </c>
      <c r="AC37" s="94" t="str">
        <f>IF(AA37="","",INDEX('3. Sınav(Telafi)'!$D$33:$AL$282,MATCH(AA37,'3. Sınav(Telafi)'!$D$33:$D$282,0),35))</f>
        <v/>
      </c>
    </row>
    <row r="38" spans="1:29" x14ac:dyDescent="0.2">
      <c r="A38" s="98" t="str">
        <f>IF(B38="","",INDEX('1.Sınav'!$C$33:$J$282,MATCH(B38,'1.Sınav'!$D$33:$D$282,0),1))</f>
        <v/>
      </c>
      <c r="B38" s="93" t="str">
        <f>IF('1.Sınav'!D69="","",SMALL('1.Sınav'!$D$33:$D$282,ROWS($B$2:B38)))</f>
        <v/>
      </c>
      <c r="C38" s="93" t="str">
        <f>IF(B38="","",INDEX('1.Sınav'!$D$33:$J$282,MATCH(B38,'1.Sınav'!$D$33:$D$282,0),2))</f>
        <v/>
      </c>
      <c r="D38" s="93" t="str">
        <f>IF(B38="","",INDEX('1.Sınav'!$D$33:$AJ$282,MATCH(B38,'1.Sınav'!$D$33:$D$282,0),33))</f>
        <v/>
      </c>
      <c r="E38" s="99"/>
      <c r="F38" s="98" t="str">
        <f>IF(G38="","",INDEX('2.Sınav'!$C$33:$J$282,MATCH(G38,'2.Sınav'!$D$33:$D$282,0),1))</f>
        <v/>
      </c>
      <c r="G38" s="93" t="str">
        <f>IF('2.Sınav'!D69="","",SMALL('2.Sınav'!$D$33:$D$282,ROWS($G$2:G38)))</f>
        <v/>
      </c>
      <c r="H38" s="93" t="str">
        <f>IF(G38="","",INDEX('2.Sınav'!$D$33:$J$282,MATCH(G38,'2.Sınav'!$D$33:$D$282,0),2))</f>
        <v/>
      </c>
      <c r="I38" s="94" t="str">
        <f>IF(G38="","",INDEX('2.Sınav'!$D$33:$AK$282,MATCH(G38,'2.Sınav'!$D$33:$D$282,0),34))</f>
        <v/>
      </c>
      <c r="J38" s="100"/>
      <c r="K38" s="98" t="str">
        <f>IF(L38="","",INDEX('3.Sınav'!$C$33:$J$282,MATCH(L38,'3.Sınav'!$D$33:$D$282,0),1))</f>
        <v/>
      </c>
      <c r="L38" s="93" t="str">
        <f>IF('3.Sınav'!D69="","",SMALL('3.Sınav'!$D$33:$D$282,ROWS($L$2:L38)))</f>
        <v/>
      </c>
      <c r="M38" s="93" t="str">
        <f>IF(L38="","",INDEX('3.Sınav'!$D$33:$J$282,MATCH(L38,'3.Sınav'!$D$33:$D$282,0),2))</f>
        <v/>
      </c>
      <c r="N38" s="94" t="str">
        <f>IF(L38="","",INDEX('3.Sınav'!$D$33:$AK$282,MATCH(L38,'3.Sınav'!$D$33:$D$282,0),34))</f>
        <v/>
      </c>
      <c r="O38" s="100"/>
      <c r="P38" s="98" t="str">
        <f>IF(Q38="","",INDEX('1. Sınav(Telafi)'!$C$33:$J$282,MATCH(Q38,'1. Sınav(Telafi)'!$D$33:$D$282,0),1))</f>
        <v/>
      </c>
      <c r="Q38" s="94" t="str">
        <f>IF('1. Sınav(Telafi)'!D69="","",SMALL('1. Sınav(Telafi)'!$D$33:$D$282,ROWS($Q$2:Q38)))</f>
        <v/>
      </c>
      <c r="R38" s="94" t="str">
        <f>IF(Q38="","",INDEX('1. Sınav(Telafi)'!$D$33:$J$282,MATCH(Q38,'1. Sınav(Telafi)'!$D$33:$D$282,0),2))</f>
        <v/>
      </c>
      <c r="S38" s="94" t="str">
        <f>IF(Q38="","",INDEX('1. Sınav(Telafi)'!$D$33:$AL$282,MATCH(Q38,'1. Sınav(Telafi)'!$D$33:$D$282,0),35))</f>
        <v/>
      </c>
      <c r="T38" s="100"/>
      <c r="U38" s="98" t="str">
        <f>IF(V38="","",INDEX('2. Sınav(Telafi)'!$C$33:$J$282,MATCH(V38,'2. Sınav(Telafi)'!$D$33:$D$282,0),1))</f>
        <v/>
      </c>
      <c r="V38" s="94" t="str">
        <f>IF('2. Sınav(Telafi)'!D69="","",SMALL('2. Sınav(Telafi)'!$D$33:$D$282,ROWS($V$2:V38)))</f>
        <v/>
      </c>
      <c r="W38" s="94" t="str">
        <f>IF(V38="","",INDEX('2. Sınav(Telafi)'!$D$33:$J$282,MATCH(V38,'2. Sınav(Telafi)'!$D$33:$D$282,0),2))</f>
        <v/>
      </c>
      <c r="X38" s="94" t="str">
        <f>IF(V38="","",INDEX('2. Sınav(Telafi)'!$D$33:$AL$282,MATCH(V38,'2. Sınav(Telafi)'!$D$33:$D$282,0),35))</f>
        <v/>
      </c>
      <c r="Y38" s="100"/>
      <c r="Z38" s="98" t="str">
        <f>IF(AA38="","",INDEX('3. Sınav(Telafi)'!$C$33:$J$282,MATCH(AA38,'3. Sınav(Telafi)'!$D$33:$D$282,0),1))</f>
        <v/>
      </c>
      <c r="AA38" s="94" t="str">
        <f>IF('3. Sınav(Telafi)'!D69="","",SMALL('3. Sınav(Telafi)'!$D$33:$D$282,ROWS($AA$2:AA38)))</f>
        <v/>
      </c>
      <c r="AB38" s="94" t="str">
        <f>IF(AA38="","",INDEX('3. Sınav(Telafi)'!$D$33:$J$282,MATCH(AA38,'3. Sınav(Telafi)'!$D$33:$D$282,0),2))</f>
        <v/>
      </c>
      <c r="AC38" s="94" t="str">
        <f>IF(AA38="","",INDEX('3. Sınav(Telafi)'!$D$33:$AL$282,MATCH(AA38,'3. Sınav(Telafi)'!$D$33:$D$282,0),35))</f>
        <v/>
      </c>
    </row>
    <row r="39" spans="1:29" x14ac:dyDescent="0.2">
      <c r="A39" s="98" t="str">
        <f>IF(B39="","",INDEX('1.Sınav'!$C$33:$J$282,MATCH(B39,'1.Sınav'!$D$33:$D$282,0),1))</f>
        <v/>
      </c>
      <c r="B39" s="93" t="str">
        <f>IF('1.Sınav'!D70="","",SMALL('1.Sınav'!$D$33:$D$282,ROWS($B$2:B39)))</f>
        <v/>
      </c>
      <c r="C39" s="93" t="str">
        <f>IF(B39="","",INDEX('1.Sınav'!$D$33:$J$282,MATCH(B39,'1.Sınav'!$D$33:$D$282,0),2))</f>
        <v/>
      </c>
      <c r="D39" s="93" t="str">
        <f>IF(B39="","",INDEX('1.Sınav'!$D$33:$AJ$282,MATCH(B39,'1.Sınav'!$D$33:$D$282,0),33))</f>
        <v/>
      </c>
      <c r="E39" s="99"/>
      <c r="F39" s="98" t="str">
        <f>IF(G39="","",INDEX('2.Sınav'!$C$33:$J$282,MATCH(G39,'2.Sınav'!$D$33:$D$282,0),1))</f>
        <v/>
      </c>
      <c r="G39" s="93" t="str">
        <f>IF('2.Sınav'!D70="","",SMALL('2.Sınav'!$D$33:$D$282,ROWS($G$2:G39)))</f>
        <v/>
      </c>
      <c r="H39" s="93" t="str">
        <f>IF(G39="","",INDEX('2.Sınav'!$D$33:$J$282,MATCH(G39,'2.Sınav'!$D$33:$D$282,0),2))</f>
        <v/>
      </c>
      <c r="I39" s="94" t="str">
        <f>IF(G39="","",INDEX('2.Sınav'!$D$33:$AK$282,MATCH(G39,'2.Sınav'!$D$33:$D$282,0),34))</f>
        <v/>
      </c>
      <c r="J39" s="100"/>
      <c r="K39" s="98" t="str">
        <f>IF(L39="","",INDEX('3.Sınav'!$C$33:$J$282,MATCH(L39,'3.Sınav'!$D$33:$D$282,0),1))</f>
        <v/>
      </c>
      <c r="L39" s="93" t="str">
        <f>IF('3.Sınav'!D70="","",SMALL('3.Sınav'!$D$33:$D$282,ROWS($L$2:L39)))</f>
        <v/>
      </c>
      <c r="M39" s="93" t="str">
        <f>IF(L39="","",INDEX('3.Sınav'!$D$33:$J$282,MATCH(L39,'3.Sınav'!$D$33:$D$282,0),2))</f>
        <v/>
      </c>
      <c r="N39" s="94" t="str">
        <f>IF(L39="","",INDEX('3.Sınav'!$D$33:$AK$282,MATCH(L39,'3.Sınav'!$D$33:$D$282,0),34))</f>
        <v/>
      </c>
      <c r="O39" s="100"/>
      <c r="P39" s="98" t="str">
        <f>IF(Q39="","",INDEX('1. Sınav(Telafi)'!$C$33:$J$282,MATCH(Q39,'1. Sınav(Telafi)'!$D$33:$D$282,0),1))</f>
        <v/>
      </c>
      <c r="Q39" s="94" t="str">
        <f>IF('1. Sınav(Telafi)'!D70="","",SMALL('1. Sınav(Telafi)'!$D$33:$D$282,ROWS($Q$2:Q39)))</f>
        <v/>
      </c>
      <c r="R39" s="94" t="str">
        <f>IF(Q39="","",INDEX('1. Sınav(Telafi)'!$D$33:$J$282,MATCH(Q39,'1. Sınav(Telafi)'!$D$33:$D$282,0),2))</f>
        <v/>
      </c>
      <c r="S39" s="94" t="str">
        <f>IF(Q39="","",INDEX('1. Sınav(Telafi)'!$D$33:$AL$282,MATCH(Q39,'1. Sınav(Telafi)'!$D$33:$D$282,0),35))</f>
        <v/>
      </c>
      <c r="T39" s="100"/>
      <c r="U39" s="98" t="str">
        <f>IF(V39="","",INDEX('2. Sınav(Telafi)'!$C$33:$J$282,MATCH(V39,'2. Sınav(Telafi)'!$D$33:$D$282,0),1))</f>
        <v/>
      </c>
      <c r="V39" s="94" t="str">
        <f>IF('2. Sınav(Telafi)'!D70="","",SMALL('2. Sınav(Telafi)'!$D$33:$D$282,ROWS($V$2:V39)))</f>
        <v/>
      </c>
      <c r="W39" s="94" t="str">
        <f>IF(V39="","",INDEX('2. Sınav(Telafi)'!$D$33:$J$282,MATCH(V39,'2. Sınav(Telafi)'!$D$33:$D$282,0),2))</f>
        <v/>
      </c>
      <c r="X39" s="94" t="str">
        <f>IF(V39="","",INDEX('2. Sınav(Telafi)'!$D$33:$AL$282,MATCH(V39,'2. Sınav(Telafi)'!$D$33:$D$282,0),35))</f>
        <v/>
      </c>
      <c r="Y39" s="100"/>
      <c r="Z39" s="98" t="str">
        <f>IF(AA39="","",INDEX('3. Sınav(Telafi)'!$C$33:$J$282,MATCH(AA39,'3. Sınav(Telafi)'!$D$33:$D$282,0),1))</f>
        <v/>
      </c>
      <c r="AA39" s="94" t="str">
        <f>IF('3. Sınav(Telafi)'!D70="","",SMALL('3. Sınav(Telafi)'!$D$33:$D$282,ROWS($AA$2:AA39)))</f>
        <v/>
      </c>
      <c r="AB39" s="94" t="str">
        <f>IF(AA39="","",INDEX('3. Sınav(Telafi)'!$D$33:$J$282,MATCH(AA39,'3. Sınav(Telafi)'!$D$33:$D$282,0),2))</f>
        <v/>
      </c>
      <c r="AC39" s="94" t="str">
        <f>IF(AA39="","",INDEX('3. Sınav(Telafi)'!$D$33:$AL$282,MATCH(AA39,'3. Sınav(Telafi)'!$D$33:$D$282,0),35))</f>
        <v/>
      </c>
    </row>
    <row r="40" spans="1:29" x14ac:dyDescent="0.2">
      <c r="A40" s="98" t="str">
        <f>IF(B40="","",INDEX('1.Sınav'!$C$33:$J$282,MATCH(B40,'1.Sınav'!$D$33:$D$282,0),1))</f>
        <v/>
      </c>
      <c r="B40" s="93" t="str">
        <f>IF('1.Sınav'!D71="","",SMALL('1.Sınav'!$D$33:$D$282,ROWS($B$2:B40)))</f>
        <v/>
      </c>
      <c r="C40" s="93" t="str">
        <f>IF(B40="","",INDEX('1.Sınav'!$D$33:$J$282,MATCH(B40,'1.Sınav'!$D$33:$D$282,0),2))</f>
        <v/>
      </c>
      <c r="D40" s="93" t="str">
        <f>IF(B40="","",INDEX('1.Sınav'!$D$33:$AJ$282,MATCH(B40,'1.Sınav'!$D$33:$D$282,0),33))</f>
        <v/>
      </c>
      <c r="E40" s="99"/>
      <c r="F40" s="98" t="str">
        <f>IF(G40="","",INDEX('2.Sınav'!$C$33:$J$282,MATCH(G40,'2.Sınav'!$D$33:$D$282,0),1))</f>
        <v/>
      </c>
      <c r="G40" s="93" t="str">
        <f>IF('2.Sınav'!D71="","",SMALL('2.Sınav'!$D$33:$D$282,ROWS($G$2:G40)))</f>
        <v/>
      </c>
      <c r="H40" s="93" t="str">
        <f>IF(G40="","",INDEX('2.Sınav'!$D$33:$J$282,MATCH(G40,'2.Sınav'!$D$33:$D$282,0),2))</f>
        <v/>
      </c>
      <c r="I40" s="94" t="str">
        <f>IF(G40="","",INDEX('2.Sınav'!$D$33:$AK$282,MATCH(G40,'2.Sınav'!$D$33:$D$282,0),34))</f>
        <v/>
      </c>
      <c r="J40" s="100"/>
      <c r="K40" s="98" t="str">
        <f>IF(L40="","",INDEX('3.Sınav'!$C$33:$J$282,MATCH(L40,'3.Sınav'!$D$33:$D$282,0),1))</f>
        <v/>
      </c>
      <c r="L40" s="93" t="str">
        <f>IF('3.Sınav'!D71="","",SMALL('3.Sınav'!$D$33:$D$282,ROWS($L$2:L40)))</f>
        <v/>
      </c>
      <c r="M40" s="93" t="str">
        <f>IF(L40="","",INDEX('3.Sınav'!$D$33:$J$282,MATCH(L40,'3.Sınav'!$D$33:$D$282,0),2))</f>
        <v/>
      </c>
      <c r="N40" s="94" t="str">
        <f>IF(L40="","",INDEX('3.Sınav'!$D$33:$AK$282,MATCH(L40,'3.Sınav'!$D$33:$D$282,0),34))</f>
        <v/>
      </c>
      <c r="O40" s="100"/>
      <c r="P40" s="98" t="str">
        <f>IF(Q40="","",INDEX('1. Sınav(Telafi)'!$C$33:$J$282,MATCH(Q40,'1. Sınav(Telafi)'!$D$33:$D$282,0),1))</f>
        <v/>
      </c>
      <c r="Q40" s="94" t="str">
        <f>IF('1. Sınav(Telafi)'!D71="","",SMALL('1. Sınav(Telafi)'!$D$33:$D$282,ROWS($Q$2:Q40)))</f>
        <v/>
      </c>
      <c r="R40" s="94" t="str">
        <f>IF(Q40="","",INDEX('1. Sınav(Telafi)'!$D$33:$J$282,MATCH(Q40,'1. Sınav(Telafi)'!$D$33:$D$282,0),2))</f>
        <v/>
      </c>
      <c r="S40" s="94" t="str">
        <f>IF(Q40="","",INDEX('1. Sınav(Telafi)'!$D$33:$AL$282,MATCH(Q40,'1. Sınav(Telafi)'!$D$33:$D$282,0),35))</f>
        <v/>
      </c>
      <c r="T40" s="100"/>
      <c r="U40" s="98" t="str">
        <f>IF(V40="","",INDEX('2. Sınav(Telafi)'!$C$33:$J$282,MATCH(V40,'2. Sınav(Telafi)'!$D$33:$D$282,0),1))</f>
        <v/>
      </c>
      <c r="V40" s="94" t="str">
        <f>IF('2. Sınav(Telafi)'!D71="","",SMALL('2. Sınav(Telafi)'!$D$33:$D$282,ROWS($V$2:V40)))</f>
        <v/>
      </c>
      <c r="W40" s="94" t="str">
        <f>IF(V40="","",INDEX('2. Sınav(Telafi)'!$D$33:$J$282,MATCH(V40,'2. Sınav(Telafi)'!$D$33:$D$282,0),2))</f>
        <v/>
      </c>
      <c r="X40" s="94" t="str">
        <f>IF(V40="","",INDEX('2. Sınav(Telafi)'!$D$33:$AL$282,MATCH(V40,'2. Sınav(Telafi)'!$D$33:$D$282,0),35))</f>
        <v/>
      </c>
      <c r="Y40" s="100"/>
      <c r="Z40" s="98" t="str">
        <f>IF(AA40="","",INDEX('3. Sınav(Telafi)'!$C$33:$J$282,MATCH(AA40,'3. Sınav(Telafi)'!$D$33:$D$282,0),1))</f>
        <v/>
      </c>
      <c r="AA40" s="94" t="str">
        <f>IF('3. Sınav(Telafi)'!D71="","",SMALL('3. Sınav(Telafi)'!$D$33:$D$282,ROWS($AA$2:AA40)))</f>
        <v/>
      </c>
      <c r="AB40" s="94" t="str">
        <f>IF(AA40="","",INDEX('3. Sınav(Telafi)'!$D$33:$J$282,MATCH(AA40,'3. Sınav(Telafi)'!$D$33:$D$282,0),2))</f>
        <v/>
      </c>
      <c r="AC40" s="94" t="str">
        <f>IF(AA40="","",INDEX('3. Sınav(Telafi)'!$D$33:$AL$282,MATCH(AA40,'3. Sınav(Telafi)'!$D$33:$D$282,0),35))</f>
        <v/>
      </c>
    </row>
    <row r="41" spans="1:29" x14ac:dyDescent="0.2">
      <c r="A41" s="98" t="str">
        <f>IF(B41="","",INDEX('1.Sınav'!$C$33:$J$282,MATCH(B41,'1.Sınav'!$D$33:$D$282,0),1))</f>
        <v/>
      </c>
      <c r="B41" s="93" t="str">
        <f>IF('1.Sınav'!D72="","",SMALL('1.Sınav'!$D$33:$D$282,ROWS($B$2:B41)))</f>
        <v/>
      </c>
      <c r="C41" s="93" t="str">
        <f>IF(B41="","",INDEX('1.Sınav'!$D$33:$J$282,MATCH(B41,'1.Sınav'!$D$33:$D$282,0),2))</f>
        <v/>
      </c>
      <c r="D41" s="93" t="str">
        <f>IF(B41="","",INDEX('1.Sınav'!$D$33:$AJ$282,MATCH(B41,'1.Sınav'!$D$33:$D$282,0),33))</f>
        <v/>
      </c>
      <c r="E41" s="99"/>
      <c r="F41" s="98" t="str">
        <f>IF(G41="","",INDEX('2.Sınav'!$C$33:$J$282,MATCH(G41,'2.Sınav'!$D$33:$D$282,0),1))</f>
        <v/>
      </c>
      <c r="G41" s="93" t="str">
        <f>IF('2.Sınav'!D72="","",SMALL('2.Sınav'!$D$33:$D$282,ROWS($G$2:G41)))</f>
        <v/>
      </c>
      <c r="H41" s="93" t="str">
        <f>IF(G41="","",INDEX('2.Sınav'!$D$33:$J$282,MATCH(G41,'2.Sınav'!$D$33:$D$282,0),2))</f>
        <v/>
      </c>
      <c r="I41" s="94" t="str">
        <f>IF(G41="","",INDEX('2.Sınav'!$D$33:$AK$282,MATCH(G41,'2.Sınav'!$D$33:$D$282,0),34))</f>
        <v/>
      </c>
      <c r="J41" s="100"/>
      <c r="K41" s="98" t="str">
        <f>IF(L41="","",INDEX('3.Sınav'!$C$33:$J$282,MATCH(L41,'3.Sınav'!$D$33:$D$282,0),1))</f>
        <v/>
      </c>
      <c r="L41" s="93" t="str">
        <f>IF('3.Sınav'!D72="","",SMALL('3.Sınav'!$D$33:$D$282,ROWS($L$2:L41)))</f>
        <v/>
      </c>
      <c r="M41" s="93" t="str">
        <f>IF(L41="","",INDEX('3.Sınav'!$D$33:$J$282,MATCH(L41,'3.Sınav'!$D$33:$D$282,0),2))</f>
        <v/>
      </c>
      <c r="N41" s="94" t="str">
        <f>IF(L41="","",INDEX('3.Sınav'!$D$33:$AK$282,MATCH(L41,'3.Sınav'!$D$33:$D$282,0),34))</f>
        <v/>
      </c>
      <c r="O41" s="100"/>
      <c r="P41" s="98" t="str">
        <f>IF(Q41="","",INDEX('1. Sınav(Telafi)'!$C$33:$J$282,MATCH(Q41,'1. Sınav(Telafi)'!$D$33:$D$282,0),1))</f>
        <v/>
      </c>
      <c r="Q41" s="94" t="str">
        <f>IF('1. Sınav(Telafi)'!D72="","",SMALL('1. Sınav(Telafi)'!$D$33:$D$282,ROWS($Q$2:Q41)))</f>
        <v/>
      </c>
      <c r="R41" s="94" t="str">
        <f>IF(Q41="","",INDEX('1. Sınav(Telafi)'!$D$33:$J$282,MATCH(Q41,'1. Sınav(Telafi)'!$D$33:$D$282,0),2))</f>
        <v/>
      </c>
      <c r="S41" s="94" t="str">
        <f>IF(Q41="","",INDEX('1. Sınav(Telafi)'!$D$33:$AL$282,MATCH(Q41,'1. Sınav(Telafi)'!$D$33:$D$282,0),35))</f>
        <v/>
      </c>
      <c r="T41" s="100"/>
      <c r="U41" s="98" t="str">
        <f>IF(V41="","",INDEX('2. Sınav(Telafi)'!$C$33:$J$282,MATCH(V41,'2. Sınav(Telafi)'!$D$33:$D$282,0),1))</f>
        <v/>
      </c>
      <c r="V41" s="94" t="str">
        <f>IF('2. Sınav(Telafi)'!D72="","",SMALL('2. Sınav(Telafi)'!$D$33:$D$282,ROWS($V$2:V41)))</f>
        <v/>
      </c>
      <c r="W41" s="94" t="str">
        <f>IF(V41="","",INDEX('2. Sınav(Telafi)'!$D$33:$J$282,MATCH(V41,'2. Sınav(Telafi)'!$D$33:$D$282,0),2))</f>
        <v/>
      </c>
      <c r="X41" s="94" t="str">
        <f>IF(V41="","",INDEX('2. Sınav(Telafi)'!$D$33:$AL$282,MATCH(V41,'2. Sınav(Telafi)'!$D$33:$D$282,0),35))</f>
        <v/>
      </c>
      <c r="Y41" s="100"/>
      <c r="Z41" s="98" t="str">
        <f>IF(AA41="","",INDEX('3. Sınav(Telafi)'!$C$33:$J$282,MATCH(AA41,'3. Sınav(Telafi)'!$D$33:$D$282,0),1))</f>
        <v/>
      </c>
      <c r="AA41" s="94" t="str">
        <f>IF('3. Sınav(Telafi)'!D72="","",SMALL('3. Sınav(Telafi)'!$D$33:$D$282,ROWS($AA$2:AA41)))</f>
        <v/>
      </c>
      <c r="AB41" s="94" t="str">
        <f>IF(AA41="","",INDEX('3. Sınav(Telafi)'!$D$33:$J$282,MATCH(AA41,'3. Sınav(Telafi)'!$D$33:$D$282,0),2))</f>
        <v/>
      </c>
      <c r="AC41" s="94" t="str">
        <f>IF(AA41="","",INDEX('3. Sınav(Telafi)'!$D$33:$AL$282,MATCH(AA41,'3. Sınav(Telafi)'!$D$33:$D$282,0),35))</f>
        <v/>
      </c>
    </row>
    <row r="42" spans="1:29" x14ac:dyDescent="0.2">
      <c r="A42" s="98" t="str">
        <f>IF(B42="","",INDEX('1.Sınav'!$C$33:$J$282,MATCH(B42,'1.Sınav'!$D$33:$D$282,0),1))</f>
        <v/>
      </c>
      <c r="B42" s="93" t="str">
        <f>IF('1.Sınav'!D73="","",SMALL('1.Sınav'!$D$33:$D$282,ROWS($B$2:B42)))</f>
        <v/>
      </c>
      <c r="C42" s="93" t="str">
        <f>IF(B42="","",INDEX('1.Sınav'!$D$33:$J$282,MATCH(B42,'1.Sınav'!$D$33:$D$282,0),2))</f>
        <v/>
      </c>
      <c r="D42" s="93" t="str">
        <f>IF(B42="","",INDEX('1.Sınav'!$D$33:$AJ$282,MATCH(B42,'1.Sınav'!$D$33:$D$282,0),33))</f>
        <v/>
      </c>
      <c r="E42" s="99"/>
      <c r="F42" s="98" t="str">
        <f>IF(G42="","",INDEX('2.Sınav'!$C$33:$J$282,MATCH(G42,'2.Sınav'!$D$33:$D$282,0),1))</f>
        <v/>
      </c>
      <c r="G42" s="93" t="str">
        <f>IF('2.Sınav'!D73="","",SMALL('2.Sınav'!$D$33:$D$282,ROWS($G$2:G42)))</f>
        <v/>
      </c>
      <c r="H42" s="93" t="str">
        <f>IF(G42="","",INDEX('2.Sınav'!$D$33:$J$282,MATCH(G42,'2.Sınav'!$D$33:$D$282,0),2))</f>
        <v/>
      </c>
      <c r="I42" s="94" t="str">
        <f>IF(G42="","",INDEX('2.Sınav'!$D$33:$AK$282,MATCH(G42,'2.Sınav'!$D$33:$D$282,0),34))</f>
        <v/>
      </c>
      <c r="J42" s="100"/>
      <c r="K42" s="98" t="str">
        <f>IF(L42="","",INDEX('3.Sınav'!$C$33:$J$282,MATCH(L42,'3.Sınav'!$D$33:$D$282,0),1))</f>
        <v/>
      </c>
      <c r="L42" s="93" t="str">
        <f>IF('3.Sınav'!D73="","",SMALL('3.Sınav'!$D$33:$D$282,ROWS($L$2:L42)))</f>
        <v/>
      </c>
      <c r="M42" s="93" t="str">
        <f>IF(L42="","",INDEX('3.Sınav'!$D$33:$J$282,MATCH(L42,'3.Sınav'!$D$33:$D$282,0),2))</f>
        <v/>
      </c>
      <c r="N42" s="94" t="str">
        <f>IF(L42="","",INDEX('3.Sınav'!$D$33:$AK$282,MATCH(L42,'3.Sınav'!$D$33:$D$282,0),34))</f>
        <v/>
      </c>
      <c r="O42" s="100"/>
      <c r="P42" s="98" t="str">
        <f>IF(Q42="","",INDEX('1. Sınav(Telafi)'!$C$33:$J$282,MATCH(Q42,'1. Sınav(Telafi)'!$D$33:$D$282,0),1))</f>
        <v/>
      </c>
      <c r="Q42" s="94" t="str">
        <f>IF('1. Sınav(Telafi)'!D73="","",SMALL('1. Sınav(Telafi)'!$D$33:$D$282,ROWS($Q$2:Q42)))</f>
        <v/>
      </c>
      <c r="R42" s="94" t="str">
        <f>IF(Q42="","",INDEX('1. Sınav(Telafi)'!$D$33:$J$282,MATCH(Q42,'1. Sınav(Telafi)'!$D$33:$D$282,0),2))</f>
        <v/>
      </c>
      <c r="S42" s="94" t="str">
        <f>IF(Q42="","",INDEX('1. Sınav(Telafi)'!$D$33:$AL$282,MATCH(Q42,'1. Sınav(Telafi)'!$D$33:$D$282,0),35))</f>
        <v/>
      </c>
      <c r="T42" s="100"/>
      <c r="U42" s="98" t="str">
        <f>IF(V42="","",INDEX('2. Sınav(Telafi)'!$C$33:$J$282,MATCH(V42,'2. Sınav(Telafi)'!$D$33:$D$282,0),1))</f>
        <v/>
      </c>
      <c r="V42" s="94" t="str">
        <f>IF('2. Sınav(Telafi)'!D73="","",SMALL('2. Sınav(Telafi)'!$D$33:$D$282,ROWS($V$2:V42)))</f>
        <v/>
      </c>
      <c r="W42" s="94" t="str">
        <f>IF(V42="","",INDEX('2. Sınav(Telafi)'!$D$33:$J$282,MATCH(V42,'2. Sınav(Telafi)'!$D$33:$D$282,0),2))</f>
        <v/>
      </c>
      <c r="X42" s="94" t="str">
        <f>IF(V42="","",INDEX('2. Sınav(Telafi)'!$D$33:$AL$282,MATCH(V42,'2. Sınav(Telafi)'!$D$33:$D$282,0),35))</f>
        <v/>
      </c>
      <c r="Y42" s="100"/>
      <c r="Z42" s="98" t="str">
        <f>IF(AA42="","",INDEX('3. Sınav(Telafi)'!$C$33:$J$282,MATCH(AA42,'3. Sınav(Telafi)'!$D$33:$D$282,0),1))</f>
        <v/>
      </c>
      <c r="AA42" s="94" t="str">
        <f>IF('3. Sınav(Telafi)'!D73="","",SMALL('3. Sınav(Telafi)'!$D$33:$D$282,ROWS($AA$2:AA42)))</f>
        <v/>
      </c>
      <c r="AB42" s="94" t="str">
        <f>IF(AA42="","",INDEX('3. Sınav(Telafi)'!$D$33:$J$282,MATCH(AA42,'3. Sınav(Telafi)'!$D$33:$D$282,0),2))</f>
        <v/>
      </c>
      <c r="AC42" s="94" t="str">
        <f>IF(AA42="","",INDEX('3. Sınav(Telafi)'!$D$33:$AL$282,MATCH(AA42,'3. Sınav(Telafi)'!$D$33:$D$282,0),35))</f>
        <v/>
      </c>
    </row>
    <row r="43" spans="1:29" x14ac:dyDescent="0.2">
      <c r="A43" s="98" t="str">
        <f>IF(B43="","",INDEX('1.Sınav'!$C$33:$J$282,MATCH(B43,'1.Sınav'!$D$33:$D$282,0),1))</f>
        <v/>
      </c>
      <c r="B43" s="93" t="str">
        <f>IF('1.Sınav'!D74="","",SMALL('1.Sınav'!$D$33:$D$282,ROWS($B$2:B43)))</f>
        <v/>
      </c>
      <c r="C43" s="93" t="str">
        <f>IF(B43="","",INDEX('1.Sınav'!$D$33:$J$282,MATCH(B43,'1.Sınav'!$D$33:$D$282,0),2))</f>
        <v/>
      </c>
      <c r="D43" s="93" t="str">
        <f>IF(B43="","",INDEX('1.Sınav'!$D$33:$AJ$282,MATCH(B43,'1.Sınav'!$D$33:$D$282,0),33))</f>
        <v/>
      </c>
      <c r="E43" s="99"/>
      <c r="F43" s="98" t="str">
        <f>IF(G43="","",INDEX('2.Sınav'!$C$33:$J$282,MATCH(G43,'2.Sınav'!$D$33:$D$282,0),1))</f>
        <v/>
      </c>
      <c r="G43" s="93" t="str">
        <f>IF('2.Sınav'!D74="","",SMALL('2.Sınav'!$D$33:$D$282,ROWS($G$2:G43)))</f>
        <v/>
      </c>
      <c r="H43" s="93" t="str">
        <f>IF(G43="","",INDEX('2.Sınav'!$D$33:$J$282,MATCH(G43,'2.Sınav'!$D$33:$D$282,0),2))</f>
        <v/>
      </c>
      <c r="I43" s="94" t="str">
        <f>IF(G43="","",INDEX('2.Sınav'!$D$33:$AK$282,MATCH(G43,'2.Sınav'!$D$33:$D$282,0),34))</f>
        <v/>
      </c>
      <c r="J43" s="100"/>
      <c r="K43" s="98" t="str">
        <f>IF(L43="","",INDEX('3.Sınav'!$C$33:$J$282,MATCH(L43,'3.Sınav'!$D$33:$D$282,0),1))</f>
        <v/>
      </c>
      <c r="L43" s="93" t="str">
        <f>IF('3.Sınav'!D74="","",SMALL('3.Sınav'!$D$33:$D$282,ROWS($L$2:L43)))</f>
        <v/>
      </c>
      <c r="M43" s="93" t="str">
        <f>IF(L43="","",INDEX('3.Sınav'!$D$33:$J$282,MATCH(L43,'3.Sınav'!$D$33:$D$282,0),2))</f>
        <v/>
      </c>
      <c r="N43" s="94" t="str">
        <f>IF(L43="","",INDEX('3.Sınav'!$D$33:$AK$282,MATCH(L43,'3.Sınav'!$D$33:$D$282,0),34))</f>
        <v/>
      </c>
      <c r="O43" s="100"/>
      <c r="P43" s="98" t="str">
        <f>IF(Q43="","",INDEX('1. Sınav(Telafi)'!$C$33:$J$282,MATCH(Q43,'1. Sınav(Telafi)'!$D$33:$D$282,0),1))</f>
        <v/>
      </c>
      <c r="Q43" s="94" t="str">
        <f>IF('1. Sınav(Telafi)'!D74="","",SMALL('1. Sınav(Telafi)'!$D$33:$D$282,ROWS($Q$2:Q43)))</f>
        <v/>
      </c>
      <c r="R43" s="94" t="str">
        <f>IF(Q43="","",INDEX('1. Sınav(Telafi)'!$D$33:$J$282,MATCH(Q43,'1. Sınav(Telafi)'!$D$33:$D$282,0),2))</f>
        <v/>
      </c>
      <c r="S43" s="94" t="str">
        <f>IF(Q43="","",INDEX('1. Sınav(Telafi)'!$D$33:$AL$282,MATCH(Q43,'1. Sınav(Telafi)'!$D$33:$D$282,0),35))</f>
        <v/>
      </c>
      <c r="T43" s="100"/>
      <c r="U43" s="98" t="str">
        <f>IF(V43="","",INDEX('2. Sınav(Telafi)'!$C$33:$J$282,MATCH(V43,'2. Sınav(Telafi)'!$D$33:$D$282,0),1))</f>
        <v/>
      </c>
      <c r="V43" s="94" t="str">
        <f>IF('2. Sınav(Telafi)'!D74="","",SMALL('2. Sınav(Telafi)'!$D$33:$D$282,ROWS($V$2:V43)))</f>
        <v/>
      </c>
      <c r="W43" s="94" t="str">
        <f>IF(V43="","",INDEX('2. Sınav(Telafi)'!$D$33:$J$282,MATCH(V43,'2. Sınav(Telafi)'!$D$33:$D$282,0),2))</f>
        <v/>
      </c>
      <c r="X43" s="94" t="str">
        <f>IF(V43="","",INDEX('2. Sınav(Telafi)'!$D$33:$AL$282,MATCH(V43,'2. Sınav(Telafi)'!$D$33:$D$282,0),35))</f>
        <v/>
      </c>
      <c r="Y43" s="100"/>
      <c r="Z43" s="98" t="str">
        <f>IF(AA43="","",INDEX('3. Sınav(Telafi)'!$C$33:$J$282,MATCH(AA43,'3. Sınav(Telafi)'!$D$33:$D$282,0),1))</f>
        <v/>
      </c>
      <c r="AA43" s="94" t="str">
        <f>IF('3. Sınav(Telafi)'!D74="","",SMALL('3. Sınav(Telafi)'!$D$33:$D$282,ROWS($AA$2:AA43)))</f>
        <v/>
      </c>
      <c r="AB43" s="94" t="str">
        <f>IF(AA43="","",INDEX('3. Sınav(Telafi)'!$D$33:$J$282,MATCH(AA43,'3. Sınav(Telafi)'!$D$33:$D$282,0),2))</f>
        <v/>
      </c>
      <c r="AC43" s="94" t="str">
        <f>IF(AA43="","",INDEX('3. Sınav(Telafi)'!$D$33:$AL$282,MATCH(AA43,'3. Sınav(Telafi)'!$D$33:$D$282,0),35))</f>
        <v/>
      </c>
    </row>
    <row r="44" spans="1:29" x14ac:dyDescent="0.2">
      <c r="A44" s="98" t="str">
        <f>IF(B44="","",INDEX('1.Sınav'!$C$33:$J$282,MATCH(B44,'1.Sınav'!$D$33:$D$282,0),1))</f>
        <v/>
      </c>
      <c r="B44" s="93" t="str">
        <f>IF('1.Sınav'!D75="","",SMALL('1.Sınav'!$D$33:$D$282,ROWS($B$2:B44)))</f>
        <v/>
      </c>
      <c r="C44" s="93" t="str">
        <f>IF(B44="","",INDEX('1.Sınav'!$D$33:$J$282,MATCH(B44,'1.Sınav'!$D$33:$D$282,0),2))</f>
        <v/>
      </c>
      <c r="D44" s="93" t="str">
        <f>IF(B44="","",INDEX('1.Sınav'!$D$33:$AJ$282,MATCH(B44,'1.Sınav'!$D$33:$D$282,0),33))</f>
        <v/>
      </c>
      <c r="E44" s="99"/>
      <c r="F44" s="98" t="str">
        <f>IF(G44="","",INDEX('2.Sınav'!$C$33:$J$282,MATCH(G44,'2.Sınav'!$D$33:$D$282,0),1))</f>
        <v/>
      </c>
      <c r="G44" s="93" t="str">
        <f>IF('2.Sınav'!D75="","",SMALL('2.Sınav'!$D$33:$D$282,ROWS($G$2:G44)))</f>
        <v/>
      </c>
      <c r="H44" s="93" t="str">
        <f>IF(G44="","",INDEX('2.Sınav'!$D$33:$J$282,MATCH(G44,'2.Sınav'!$D$33:$D$282,0),2))</f>
        <v/>
      </c>
      <c r="I44" s="94" t="str">
        <f>IF(G44="","",INDEX('2.Sınav'!$D$33:$AK$282,MATCH(G44,'2.Sınav'!$D$33:$D$282,0),34))</f>
        <v/>
      </c>
      <c r="J44" s="100"/>
      <c r="K44" s="98" t="str">
        <f>IF(L44="","",INDEX('3.Sınav'!$C$33:$J$282,MATCH(L44,'3.Sınav'!$D$33:$D$282,0),1))</f>
        <v/>
      </c>
      <c r="L44" s="93" t="str">
        <f>IF('3.Sınav'!D75="","",SMALL('3.Sınav'!$D$33:$D$282,ROWS($L$2:L44)))</f>
        <v/>
      </c>
      <c r="M44" s="93" t="str">
        <f>IF(L44="","",INDEX('3.Sınav'!$D$33:$J$282,MATCH(L44,'3.Sınav'!$D$33:$D$282,0),2))</f>
        <v/>
      </c>
      <c r="N44" s="94" t="str">
        <f>IF(L44="","",INDEX('3.Sınav'!$D$33:$AK$282,MATCH(L44,'3.Sınav'!$D$33:$D$282,0),34))</f>
        <v/>
      </c>
      <c r="O44" s="100"/>
      <c r="P44" s="98" t="str">
        <f>IF(Q44="","",INDEX('1. Sınav(Telafi)'!$C$33:$J$282,MATCH(Q44,'1. Sınav(Telafi)'!$D$33:$D$282,0),1))</f>
        <v/>
      </c>
      <c r="Q44" s="94" t="str">
        <f>IF('1. Sınav(Telafi)'!D75="","",SMALL('1. Sınav(Telafi)'!$D$33:$D$282,ROWS($Q$2:Q44)))</f>
        <v/>
      </c>
      <c r="R44" s="94" t="str">
        <f>IF(Q44="","",INDEX('1. Sınav(Telafi)'!$D$33:$J$282,MATCH(Q44,'1. Sınav(Telafi)'!$D$33:$D$282,0),2))</f>
        <v/>
      </c>
      <c r="S44" s="94" t="str">
        <f>IF(Q44="","",INDEX('1. Sınav(Telafi)'!$D$33:$AL$282,MATCH(Q44,'1. Sınav(Telafi)'!$D$33:$D$282,0),35))</f>
        <v/>
      </c>
      <c r="T44" s="100"/>
      <c r="U44" s="98" t="str">
        <f>IF(V44="","",INDEX('2. Sınav(Telafi)'!$C$33:$J$282,MATCH(V44,'2. Sınav(Telafi)'!$D$33:$D$282,0),1))</f>
        <v/>
      </c>
      <c r="V44" s="94" t="str">
        <f>IF('2. Sınav(Telafi)'!D75="","",SMALL('2. Sınav(Telafi)'!$D$33:$D$282,ROWS($V$2:V44)))</f>
        <v/>
      </c>
      <c r="W44" s="94" t="str">
        <f>IF(V44="","",INDEX('2. Sınav(Telafi)'!$D$33:$J$282,MATCH(V44,'2. Sınav(Telafi)'!$D$33:$D$282,0),2))</f>
        <v/>
      </c>
      <c r="X44" s="94" t="str">
        <f>IF(V44="","",INDEX('2. Sınav(Telafi)'!$D$33:$AL$282,MATCH(V44,'2. Sınav(Telafi)'!$D$33:$D$282,0),35))</f>
        <v/>
      </c>
      <c r="Y44" s="100"/>
      <c r="Z44" s="98" t="str">
        <f>IF(AA44="","",INDEX('3. Sınav(Telafi)'!$C$33:$J$282,MATCH(AA44,'3. Sınav(Telafi)'!$D$33:$D$282,0),1))</f>
        <v/>
      </c>
      <c r="AA44" s="94" t="str">
        <f>IF('3. Sınav(Telafi)'!D75="","",SMALL('3. Sınav(Telafi)'!$D$33:$D$282,ROWS($AA$2:AA44)))</f>
        <v/>
      </c>
      <c r="AB44" s="94" t="str">
        <f>IF(AA44="","",INDEX('3. Sınav(Telafi)'!$D$33:$J$282,MATCH(AA44,'3. Sınav(Telafi)'!$D$33:$D$282,0),2))</f>
        <v/>
      </c>
      <c r="AC44" s="94" t="str">
        <f>IF(AA44="","",INDEX('3. Sınav(Telafi)'!$D$33:$AL$282,MATCH(AA44,'3. Sınav(Telafi)'!$D$33:$D$282,0),35))</f>
        <v/>
      </c>
    </row>
    <row r="45" spans="1:29" x14ac:dyDescent="0.2">
      <c r="A45" s="98" t="str">
        <f>IF(B45="","",INDEX('1.Sınav'!$C$33:$J$282,MATCH(B45,'1.Sınav'!$D$33:$D$282,0),1))</f>
        <v/>
      </c>
      <c r="B45" s="93" t="str">
        <f>IF('1.Sınav'!D76="","",SMALL('1.Sınav'!$D$33:$D$282,ROWS($B$2:B45)))</f>
        <v/>
      </c>
      <c r="C45" s="93" t="str">
        <f>IF(B45="","",INDEX('1.Sınav'!$D$33:$J$282,MATCH(B45,'1.Sınav'!$D$33:$D$282,0),2))</f>
        <v/>
      </c>
      <c r="D45" s="93" t="str">
        <f>IF(B45="","",INDEX('1.Sınav'!$D$33:$AJ$282,MATCH(B45,'1.Sınav'!$D$33:$D$282,0),33))</f>
        <v/>
      </c>
      <c r="E45" s="99"/>
      <c r="F45" s="98" t="str">
        <f>IF(G45="","",INDEX('2.Sınav'!$C$33:$J$282,MATCH(G45,'2.Sınav'!$D$33:$D$282,0),1))</f>
        <v/>
      </c>
      <c r="G45" s="93" t="str">
        <f>IF('2.Sınav'!D76="","",SMALL('2.Sınav'!$D$33:$D$282,ROWS($G$2:G45)))</f>
        <v/>
      </c>
      <c r="H45" s="93" t="str">
        <f>IF(G45="","",INDEX('2.Sınav'!$D$33:$J$282,MATCH(G45,'2.Sınav'!$D$33:$D$282,0),2))</f>
        <v/>
      </c>
      <c r="I45" s="94" t="str">
        <f>IF(G45="","",INDEX('2.Sınav'!$D$33:$AK$282,MATCH(G45,'2.Sınav'!$D$33:$D$282,0),34))</f>
        <v/>
      </c>
      <c r="J45" s="100"/>
      <c r="K45" s="98" t="str">
        <f>IF(L45="","",INDEX('3.Sınav'!$C$33:$J$282,MATCH(L45,'3.Sınav'!$D$33:$D$282,0),1))</f>
        <v/>
      </c>
      <c r="L45" s="93" t="str">
        <f>IF('3.Sınav'!D76="","",SMALL('3.Sınav'!$D$33:$D$282,ROWS($L$2:L45)))</f>
        <v/>
      </c>
      <c r="M45" s="93" t="str">
        <f>IF(L45="","",INDEX('3.Sınav'!$D$33:$J$282,MATCH(L45,'3.Sınav'!$D$33:$D$282,0),2))</f>
        <v/>
      </c>
      <c r="N45" s="94" t="str">
        <f>IF(L45="","",INDEX('3.Sınav'!$D$33:$AK$282,MATCH(L45,'3.Sınav'!$D$33:$D$282,0),34))</f>
        <v/>
      </c>
      <c r="O45" s="100"/>
      <c r="P45" s="98" t="str">
        <f>IF(Q45="","",INDEX('1. Sınav(Telafi)'!$C$33:$J$282,MATCH(Q45,'1. Sınav(Telafi)'!$D$33:$D$282,0),1))</f>
        <v/>
      </c>
      <c r="Q45" s="94" t="str">
        <f>IF('1. Sınav(Telafi)'!D76="","",SMALL('1. Sınav(Telafi)'!$D$33:$D$282,ROWS($Q$2:Q45)))</f>
        <v/>
      </c>
      <c r="R45" s="94" t="str">
        <f>IF(Q45="","",INDEX('1. Sınav(Telafi)'!$D$33:$J$282,MATCH(Q45,'1. Sınav(Telafi)'!$D$33:$D$282,0),2))</f>
        <v/>
      </c>
      <c r="S45" s="94" t="str">
        <f>IF(Q45="","",INDEX('1. Sınav(Telafi)'!$D$33:$AL$282,MATCH(Q45,'1. Sınav(Telafi)'!$D$33:$D$282,0),35))</f>
        <v/>
      </c>
      <c r="T45" s="100"/>
      <c r="U45" s="98" t="str">
        <f>IF(V45="","",INDEX('2. Sınav(Telafi)'!$C$33:$J$282,MATCH(V45,'2. Sınav(Telafi)'!$D$33:$D$282,0),1))</f>
        <v/>
      </c>
      <c r="V45" s="94" t="str">
        <f>IF('2. Sınav(Telafi)'!D76="","",SMALL('2. Sınav(Telafi)'!$D$33:$D$282,ROWS($V$2:V45)))</f>
        <v/>
      </c>
      <c r="W45" s="94" t="str">
        <f>IF(V45="","",INDEX('2. Sınav(Telafi)'!$D$33:$J$282,MATCH(V45,'2. Sınav(Telafi)'!$D$33:$D$282,0),2))</f>
        <v/>
      </c>
      <c r="X45" s="94" t="str">
        <f>IF(V45="","",INDEX('2. Sınav(Telafi)'!$D$33:$AL$282,MATCH(V45,'2. Sınav(Telafi)'!$D$33:$D$282,0),35))</f>
        <v/>
      </c>
      <c r="Y45" s="100"/>
      <c r="Z45" s="98" t="str">
        <f>IF(AA45="","",INDEX('3. Sınav(Telafi)'!$C$33:$J$282,MATCH(AA45,'3. Sınav(Telafi)'!$D$33:$D$282,0),1))</f>
        <v/>
      </c>
      <c r="AA45" s="94" t="str">
        <f>IF('3. Sınav(Telafi)'!D76="","",SMALL('3. Sınav(Telafi)'!$D$33:$D$282,ROWS($AA$2:AA45)))</f>
        <v/>
      </c>
      <c r="AB45" s="94" t="str">
        <f>IF(AA45="","",INDEX('3. Sınav(Telafi)'!$D$33:$J$282,MATCH(AA45,'3. Sınav(Telafi)'!$D$33:$D$282,0),2))</f>
        <v/>
      </c>
      <c r="AC45" s="94" t="str">
        <f>IF(AA45="","",INDEX('3. Sınav(Telafi)'!$D$33:$AL$282,MATCH(AA45,'3. Sınav(Telafi)'!$D$33:$D$282,0),35))</f>
        <v/>
      </c>
    </row>
    <row r="46" spans="1:29" x14ac:dyDescent="0.2">
      <c r="A46" s="98" t="str">
        <f>IF(B46="","",INDEX('1.Sınav'!$C$33:$J$282,MATCH(B46,'1.Sınav'!$D$33:$D$282,0),1))</f>
        <v/>
      </c>
      <c r="B46" s="93" t="str">
        <f>IF('1.Sınav'!D77="","",SMALL('1.Sınav'!$D$33:$D$282,ROWS($B$2:B46)))</f>
        <v/>
      </c>
      <c r="C46" s="93" t="str">
        <f>IF(B46="","",INDEX('1.Sınav'!$D$33:$J$282,MATCH(B46,'1.Sınav'!$D$33:$D$282,0),2))</f>
        <v/>
      </c>
      <c r="D46" s="93" t="str">
        <f>IF(B46="","",INDEX('1.Sınav'!$D$33:$AJ$282,MATCH(B46,'1.Sınav'!$D$33:$D$282,0),33))</f>
        <v/>
      </c>
      <c r="E46" s="99"/>
      <c r="F46" s="98" t="str">
        <f>IF(G46="","",INDEX('2.Sınav'!$C$33:$J$282,MATCH(G46,'2.Sınav'!$D$33:$D$282,0),1))</f>
        <v/>
      </c>
      <c r="G46" s="93" t="str">
        <f>IF('2.Sınav'!D77="","",SMALL('2.Sınav'!$D$33:$D$282,ROWS($G$2:G46)))</f>
        <v/>
      </c>
      <c r="H46" s="93" t="str">
        <f>IF(G46="","",INDEX('2.Sınav'!$D$33:$J$282,MATCH(G46,'2.Sınav'!$D$33:$D$282,0),2))</f>
        <v/>
      </c>
      <c r="I46" s="94" t="str">
        <f>IF(G46="","",INDEX('2.Sınav'!$D$33:$AK$282,MATCH(G46,'2.Sınav'!$D$33:$D$282,0),34))</f>
        <v/>
      </c>
      <c r="J46" s="100"/>
      <c r="K46" s="98" t="str">
        <f>IF(L46="","",INDEX('3.Sınav'!$C$33:$J$282,MATCH(L46,'3.Sınav'!$D$33:$D$282,0),1))</f>
        <v/>
      </c>
      <c r="L46" s="93" t="str">
        <f>IF('3.Sınav'!D77="","",SMALL('3.Sınav'!$D$33:$D$282,ROWS($L$2:L46)))</f>
        <v/>
      </c>
      <c r="M46" s="93" t="str">
        <f>IF(L46="","",INDEX('3.Sınav'!$D$33:$J$282,MATCH(L46,'3.Sınav'!$D$33:$D$282,0),2))</f>
        <v/>
      </c>
      <c r="N46" s="94" t="str">
        <f>IF(L46="","",INDEX('3.Sınav'!$D$33:$AK$282,MATCH(L46,'3.Sınav'!$D$33:$D$282,0),34))</f>
        <v/>
      </c>
      <c r="O46" s="100"/>
      <c r="P46" s="98" t="str">
        <f>IF(Q46="","",INDEX('1. Sınav(Telafi)'!$C$33:$J$282,MATCH(Q46,'1. Sınav(Telafi)'!$D$33:$D$282,0),1))</f>
        <v/>
      </c>
      <c r="Q46" s="94" t="str">
        <f>IF('1. Sınav(Telafi)'!D77="","",SMALL('1. Sınav(Telafi)'!$D$33:$D$282,ROWS($Q$2:Q46)))</f>
        <v/>
      </c>
      <c r="R46" s="94" t="str">
        <f>IF(Q46="","",INDEX('1. Sınav(Telafi)'!$D$33:$J$282,MATCH(Q46,'1. Sınav(Telafi)'!$D$33:$D$282,0),2))</f>
        <v/>
      </c>
      <c r="S46" s="94" t="str">
        <f>IF(Q46="","",INDEX('1. Sınav(Telafi)'!$D$33:$AL$282,MATCH(Q46,'1. Sınav(Telafi)'!$D$33:$D$282,0),35))</f>
        <v/>
      </c>
      <c r="T46" s="100"/>
      <c r="U46" s="98" t="str">
        <f>IF(V46="","",INDEX('2. Sınav(Telafi)'!$C$33:$J$282,MATCH(V46,'2. Sınav(Telafi)'!$D$33:$D$282,0),1))</f>
        <v/>
      </c>
      <c r="V46" s="94" t="str">
        <f>IF('2. Sınav(Telafi)'!D77="","",SMALL('2. Sınav(Telafi)'!$D$33:$D$282,ROWS($V$2:V46)))</f>
        <v/>
      </c>
      <c r="W46" s="94" t="str">
        <f>IF(V46="","",INDEX('2. Sınav(Telafi)'!$D$33:$J$282,MATCH(V46,'2. Sınav(Telafi)'!$D$33:$D$282,0),2))</f>
        <v/>
      </c>
      <c r="X46" s="94" t="str">
        <f>IF(V46="","",INDEX('2. Sınav(Telafi)'!$D$33:$AL$282,MATCH(V46,'2. Sınav(Telafi)'!$D$33:$D$282,0),35))</f>
        <v/>
      </c>
      <c r="Y46" s="100"/>
      <c r="Z46" s="98" t="str">
        <f>IF(AA46="","",INDEX('3. Sınav(Telafi)'!$C$33:$J$282,MATCH(AA46,'3. Sınav(Telafi)'!$D$33:$D$282,0),1))</f>
        <v/>
      </c>
      <c r="AA46" s="94" t="str">
        <f>IF('3. Sınav(Telafi)'!D77="","",SMALL('3. Sınav(Telafi)'!$D$33:$D$282,ROWS($AA$2:AA46)))</f>
        <v/>
      </c>
      <c r="AB46" s="94" t="str">
        <f>IF(AA46="","",INDEX('3. Sınav(Telafi)'!$D$33:$J$282,MATCH(AA46,'3. Sınav(Telafi)'!$D$33:$D$282,0),2))</f>
        <v/>
      </c>
      <c r="AC46" s="94" t="str">
        <f>IF(AA46="","",INDEX('3. Sınav(Telafi)'!$D$33:$AL$282,MATCH(AA46,'3. Sınav(Telafi)'!$D$33:$D$282,0),35))</f>
        <v/>
      </c>
    </row>
    <row r="47" spans="1:29" x14ac:dyDescent="0.2">
      <c r="A47" s="98" t="str">
        <f>IF(B47="","",INDEX('1.Sınav'!$C$33:$J$282,MATCH(B47,'1.Sınav'!$D$33:$D$282,0),1))</f>
        <v/>
      </c>
      <c r="B47" s="93" t="str">
        <f>IF('1.Sınav'!D78="","",SMALL('1.Sınav'!$D$33:$D$282,ROWS($B$2:B47)))</f>
        <v/>
      </c>
      <c r="C47" s="93" t="str">
        <f>IF(B47="","",INDEX('1.Sınav'!$D$33:$J$282,MATCH(B47,'1.Sınav'!$D$33:$D$282,0),2))</f>
        <v/>
      </c>
      <c r="D47" s="93" t="str">
        <f>IF(B47="","",INDEX('1.Sınav'!$D$33:$AJ$282,MATCH(B47,'1.Sınav'!$D$33:$D$282,0),33))</f>
        <v/>
      </c>
      <c r="E47" s="99"/>
      <c r="F47" s="98" t="str">
        <f>IF(G47="","",INDEX('2.Sınav'!$C$33:$J$282,MATCH(G47,'2.Sınav'!$D$33:$D$282,0),1))</f>
        <v/>
      </c>
      <c r="G47" s="93" t="str">
        <f>IF('2.Sınav'!D78="","",SMALL('2.Sınav'!$D$33:$D$282,ROWS($G$2:G47)))</f>
        <v/>
      </c>
      <c r="H47" s="93" t="str">
        <f>IF(G47="","",INDEX('2.Sınav'!$D$33:$J$282,MATCH(G47,'2.Sınav'!$D$33:$D$282,0),2))</f>
        <v/>
      </c>
      <c r="I47" s="94" t="str">
        <f>IF(G47="","",INDEX('2.Sınav'!$D$33:$AK$282,MATCH(G47,'2.Sınav'!$D$33:$D$282,0),34))</f>
        <v/>
      </c>
      <c r="J47" s="100"/>
      <c r="K47" s="98" t="str">
        <f>IF(L47="","",INDEX('3.Sınav'!$C$33:$J$282,MATCH(L47,'3.Sınav'!$D$33:$D$282,0),1))</f>
        <v/>
      </c>
      <c r="L47" s="93" t="str">
        <f>IF('3.Sınav'!D78="","",SMALL('3.Sınav'!$D$33:$D$282,ROWS($L$2:L47)))</f>
        <v/>
      </c>
      <c r="M47" s="93" t="str">
        <f>IF(L47="","",INDEX('3.Sınav'!$D$33:$J$282,MATCH(L47,'3.Sınav'!$D$33:$D$282,0),2))</f>
        <v/>
      </c>
      <c r="N47" s="94" t="str">
        <f>IF(L47="","",INDEX('3.Sınav'!$D$33:$AK$282,MATCH(L47,'3.Sınav'!$D$33:$D$282,0),34))</f>
        <v/>
      </c>
      <c r="O47" s="100"/>
      <c r="P47" s="98" t="str">
        <f>IF(Q47="","",INDEX('1. Sınav(Telafi)'!$C$33:$J$282,MATCH(Q47,'1. Sınav(Telafi)'!$D$33:$D$282,0),1))</f>
        <v/>
      </c>
      <c r="Q47" s="94" t="str">
        <f>IF('1. Sınav(Telafi)'!D78="","",SMALL('1. Sınav(Telafi)'!$D$33:$D$282,ROWS($Q$2:Q47)))</f>
        <v/>
      </c>
      <c r="R47" s="94" t="str">
        <f>IF(Q47="","",INDEX('1. Sınav(Telafi)'!$D$33:$J$282,MATCH(Q47,'1. Sınav(Telafi)'!$D$33:$D$282,0),2))</f>
        <v/>
      </c>
      <c r="S47" s="94" t="str">
        <f>IF(Q47="","",INDEX('1. Sınav(Telafi)'!$D$33:$AL$282,MATCH(Q47,'1. Sınav(Telafi)'!$D$33:$D$282,0),35))</f>
        <v/>
      </c>
      <c r="T47" s="100"/>
      <c r="U47" s="98" t="str">
        <f>IF(V47="","",INDEX('2. Sınav(Telafi)'!$C$33:$J$282,MATCH(V47,'2. Sınav(Telafi)'!$D$33:$D$282,0),1))</f>
        <v/>
      </c>
      <c r="V47" s="94" t="str">
        <f>IF('2. Sınav(Telafi)'!D78="","",SMALL('2. Sınav(Telafi)'!$D$33:$D$282,ROWS($V$2:V47)))</f>
        <v/>
      </c>
      <c r="W47" s="94" t="str">
        <f>IF(V47="","",INDEX('2. Sınav(Telafi)'!$D$33:$J$282,MATCH(V47,'2. Sınav(Telafi)'!$D$33:$D$282,0),2))</f>
        <v/>
      </c>
      <c r="X47" s="94" t="str">
        <f>IF(V47="","",INDEX('2. Sınav(Telafi)'!$D$33:$AL$282,MATCH(V47,'2. Sınav(Telafi)'!$D$33:$D$282,0),35))</f>
        <v/>
      </c>
      <c r="Y47" s="100"/>
      <c r="Z47" s="98" t="str">
        <f>IF(AA47="","",INDEX('3. Sınav(Telafi)'!$C$33:$J$282,MATCH(AA47,'3. Sınav(Telafi)'!$D$33:$D$282,0),1))</f>
        <v/>
      </c>
      <c r="AA47" s="94" t="str">
        <f>IF('3. Sınav(Telafi)'!D78="","",SMALL('3. Sınav(Telafi)'!$D$33:$D$282,ROWS($AA$2:AA47)))</f>
        <v/>
      </c>
      <c r="AB47" s="94" t="str">
        <f>IF(AA47="","",INDEX('3. Sınav(Telafi)'!$D$33:$J$282,MATCH(AA47,'3. Sınav(Telafi)'!$D$33:$D$282,0),2))</f>
        <v/>
      </c>
      <c r="AC47" s="94" t="str">
        <f>IF(AA47="","",INDEX('3. Sınav(Telafi)'!$D$33:$AL$282,MATCH(AA47,'3. Sınav(Telafi)'!$D$33:$D$282,0),35))</f>
        <v/>
      </c>
    </row>
    <row r="48" spans="1:29" x14ac:dyDescent="0.2">
      <c r="A48" s="98" t="str">
        <f>IF(B48="","",INDEX('1.Sınav'!$C$33:$J$282,MATCH(B48,'1.Sınav'!$D$33:$D$282,0),1))</f>
        <v/>
      </c>
      <c r="B48" s="93" t="str">
        <f>IF('1.Sınav'!D79="","",SMALL('1.Sınav'!$D$33:$D$282,ROWS($B$2:B48)))</f>
        <v/>
      </c>
      <c r="C48" s="93" t="str">
        <f>IF(B48="","",INDEX('1.Sınav'!$D$33:$J$282,MATCH(B48,'1.Sınav'!$D$33:$D$282,0),2))</f>
        <v/>
      </c>
      <c r="D48" s="93" t="str">
        <f>IF(B48="","",INDEX('1.Sınav'!$D$33:$AJ$282,MATCH(B48,'1.Sınav'!$D$33:$D$282,0),33))</f>
        <v/>
      </c>
      <c r="E48" s="99"/>
      <c r="F48" s="98" t="str">
        <f>IF(G48="","",INDEX('2.Sınav'!$C$33:$J$282,MATCH(G48,'2.Sınav'!$D$33:$D$282,0),1))</f>
        <v/>
      </c>
      <c r="G48" s="93" t="str">
        <f>IF('2.Sınav'!D79="","",SMALL('2.Sınav'!$D$33:$D$282,ROWS($G$2:G48)))</f>
        <v/>
      </c>
      <c r="H48" s="93" t="str">
        <f>IF(G48="","",INDEX('2.Sınav'!$D$33:$J$282,MATCH(G48,'2.Sınav'!$D$33:$D$282,0),2))</f>
        <v/>
      </c>
      <c r="I48" s="94" t="str">
        <f>IF(G48="","",INDEX('2.Sınav'!$D$33:$AK$282,MATCH(G48,'2.Sınav'!$D$33:$D$282,0),34))</f>
        <v/>
      </c>
      <c r="J48" s="100"/>
      <c r="K48" s="98" t="str">
        <f>IF(L48="","",INDEX('3.Sınav'!$C$33:$J$282,MATCH(L48,'3.Sınav'!$D$33:$D$282,0),1))</f>
        <v/>
      </c>
      <c r="L48" s="93" t="str">
        <f>IF('3.Sınav'!D79="","",SMALL('3.Sınav'!$D$33:$D$282,ROWS($L$2:L48)))</f>
        <v/>
      </c>
      <c r="M48" s="93" t="str">
        <f>IF(L48="","",INDEX('3.Sınav'!$D$33:$J$282,MATCH(L48,'3.Sınav'!$D$33:$D$282,0),2))</f>
        <v/>
      </c>
      <c r="N48" s="94" t="str">
        <f>IF(L48="","",INDEX('3.Sınav'!$D$33:$AK$282,MATCH(L48,'3.Sınav'!$D$33:$D$282,0),34))</f>
        <v/>
      </c>
      <c r="O48" s="100"/>
      <c r="P48" s="98" t="str">
        <f>IF(Q48="","",INDEX('1. Sınav(Telafi)'!$C$33:$J$282,MATCH(Q48,'1. Sınav(Telafi)'!$D$33:$D$282,0),1))</f>
        <v/>
      </c>
      <c r="Q48" s="94" t="str">
        <f>IF('1. Sınav(Telafi)'!D79="","",SMALL('1. Sınav(Telafi)'!$D$33:$D$282,ROWS($Q$2:Q48)))</f>
        <v/>
      </c>
      <c r="R48" s="94" t="str">
        <f>IF(Q48="","",INDEX('1. Sınav(Telafi)'!$D$33:$J$282,MATCH(Q48,'1. Sınav(Telafi)'!$D$33:$D$282,0),2))</f>
        <v/>
      </c>
      <c r="S48" s="94" t="str">
        <f>IF(Q48="","",INDEX('1. Sınav(Telafi)'!$D$33:$AL$282,MATCH(Q48,'1. Sınav(Telafi)'!$D$33:$D$282,0),35))</f>
        <v/>
      </c>
      <c r="T48" s="100"/>
      <c r="U48" s="98" t="str">
        <f>IF(V48="","",INDEX('2. Sınav(Telafi)'!$C$33:$J$282,MATCH(V48,'2. Sınav(Telafi)'!$D$33:$D$282,0),1))</f>
        <v/>
      </c>
      <c r="V48" s="94" t="str">
        <f>IF('2. Sınav(Telafi)'!D79="","",SMALL('2. Sınav(Telafi)'!$D$33:$D$282,ROWS($V$2:V48)))</f>
        <v/>
      </c>
      <c r="W48" s="94" t="str">
        <f>IF(V48="","",INDEX('2. Sınav(Telafi)'!$D$33:$J$282,MATCH(V48,'2. Sınav(Telafi)'!$D$33:$D$282,0),2))</f>
        <v/>
      </c>
      <c r="X48" s="94" t="str">
        <f>IF(V48="","",INDEX('2. Sınav(Telafi)'!$D$33:$AL$282,MATCH(V48,'2. Sınav(Telafi)'!$D$33:$D$282,0),35))</f>
        <v/>
      </c>
      <c r="Y48" s="100"/>
      <c r="Z48" s="98" t="str">
        <f>IF(AA48="","",INDEX('3. Sınav(Telafi)'!$C$33:$J$282,MATCH(AA48,'3. Sınav(Telafi)'!$D$33:$D$282,0),1))</f>
        <v/>
      </c>
      <c r="AA48" s="94" t="str">
        <f>IF('3. Sınav(Telafi)'!D79="","",SMALL('3. Sınav(Telafi)'!$D$33:$D$282,ROWS($AA$2:AA48)))</f>
        <v/>
      </c>
      <c r="AB48" s="94" t="str">
        <f>IF(AA48="","",INDEX('3. Sınav(Telafi)'!$D$33:$J$282,MATCH(AA48,'3. Sınav(Telafi)'!$D$33:$D$282,0),2))</f>
        <v/>
      </c>
      <c r="AC48" s="94" t="str">
        <f>IF(AA48="","",INDEX('3. Sınav(Telafi)'!$D$33:$AL$282,MATCH(AA48,'3. Sınav(Telafi)'!$D$33:$D$282,0),35))</f>
        <v/>
      </c>
    </row>
    <row r="49" spans="1:29" x14ac:dyDescent="0.2">
      <c r="A49" s="98" t="str">
        <f>IF(B49="","",INDEX('1.Sınav'!$C$33:$J$282,MATCH(B49,'1.Sınav'!$D$33:$D$282,0),1))</f>
        <v/>
      </c>
      <c r="B49" s="93" t="str">
        <f>IF('1.Sınav'!D80="","",SMALL('1.Sınav'!$D$33:$D$282,ROWS($B$2:B49)))</f>
        <v/>
      </c>
      <c r="C49" s="93" t="str">
        <f>IF(B49="","",INDEX('1.Sınav'!$D$33:$J$282,MATCH(B49,'1.Sınav'!$D$33:$D$282,0),2))</f>
        <v/>
      </c>
      <c r="D49" s="93" t="str">
        <f>IF(B49="","",INDEX('1.Sınav'!$D$33:$AJ$282,MATCH(B49,'1.Sınav'!$D$33:$D$282,0),33))</f>
        <v/>
      </c>
      <c r="E49" s="99"/>
      <c r="F49" s="98" t="str">
        <f>IF(G49="","",INDEX('2.Sınav'!$C$33:$J$282,MATCH(G49,'2.Sınav'!$D$33:$D$282,0),1))</f>
        <v/>
      </c>
      <c r="G49" s="93" t="str">
        <f>IF('2.Sınav'!D80="","",SMALL('2.Sınav'!$D$33:$D$282,ROWS($G$2:G49)))</f>
        <v/>
      </c>
      <c r="H49" s="93" t="str">
        <f>IF(G49="","",INDEX('2.Sınav'!$D$33:$J$282,MATCH(G49,'2.Sınav'!$D$33:$D$282,0),2))</f>
        <v/>
      </c>
      <c r="I49" s="94" t="str">
        <f>IF(G49="","",INDEX('2.Sınav'!$D$33:$AK$282,MATCH(G49,'2.Sınav'!$D$33:$D$282,0),34))</f>
        <v/>
      </c>
      <c r="J49" s="100"/>
      <c r="K49" s="98" t="str">
        <f>IF(L49="","",INDEX('3.Sınav'!$C$33:$J$282,MATCH(L49,'3.Sınav'!$D$33:$D$282,0),1))</f>
        <v/>
      </c>
      <c r="L49" s="93" t="str">
        <f>IF('3.Sınav'!D80="","",SMALL('3.Sınav'!$D$33:$D$282,ROWS($L$2:L49)))</f>
        <v/>
      </c>
      <c r="M49" s="93" t="str">
        <f>IF(L49="","",INDEX('3.Sınav'!$D$33:$J$282,MATCH(L49,'3.Sınav'!$D$33:$D$282,0),2))</f>
        <v/>
      </c>
      <c r="N49" s="94" t="str">
        <f>IF(L49="","",INDEX('3.Sınav'!$D$33:$AK$282,MATCH(L49,'3.Sınav'!$D$33:$D$282,0),34))</f>
        <v/>
      </c>
      <c r="O49" s="100"/>
      <c r="P49" s="98" t="str">
        <f>IF(Q49="","",INDEX('1. Sınav(Telafi)'!$C$33:$J$282,MATCH(Q49,'1. Sınav(Telafi)'!$D$33:$D$282,0),1))</f>
        <v/>
      </c>
      <c r="Q49" s="94" t="str">
        <f>IF('1. Sınav(Telafi)'!D80="","",SMALL('1. Sınav(Telafi)'!$D$33:$D$282,ROWS($Q$2:Q49)))</f>
        <v/>
      </c>
      <c r="R49" s="94" t="str">
        <f>IF(Q49="","",INDEX('1. Sınav(Telafi)'!$D$33:$J$282,MATCH(Q49,'1. Sınav(Telafi)'!$D$33:$D$282,0),2))</f>
        <v/>
      </c>
      <c r="S49" s="94" t="str">
        <f>IF(Q49="","",INDEX('1. Sınav(Telafi)'!$D$33:$AL$282,MATCH(Q49,'1. Sınav(Telafi)'!$D$33:$D$282,0),35))</f>
        <v/>
      </c>
      <c r="T49" s="100"/>
      <c r="U49" s="98" t="str">
        <f>IF(V49="","",INDEX('2. Sınav(Telafi)'!$C$33:$J$282,MATCH(V49,'2. Sınav(Telafi)'!$D$33:$D$282,0),1))</f>
        <v/>
      </c>
      <c r="V49" s="94" t="str">
        <f>IF('2. Sınav(Telafi)'!D80="","",SMALL('2. Sınav(Telafi)'!$D$33:$D$282,ROWS($V$2:V49)))</f>
        <v/>
      </c>
      <c r="W49" s="94" t="str">
        <f>IF(V49="","",INDEX('2. Sınav(Telafi)'!$D$33:$J$282,MATCH(V49,'2. Sınav(Telafi)'!$D$33:$D$282,0),2))</f>
        <v/>
      </c>
      <c r="X49" s="94" t="str">
        <f>IF(V49="","",INDEX('2. Sınav(Telafi)'!$D$33:$AL$282,MATCH(V49,'2. Sınav(Telafi)'!$D$33:$D$282,0),35))</f>
        <v/>
      </c>
      <c r="Y49" s="100"/>
      <c r="Z49" s="98" t="str">
        <f>IF(AA49="","",INDEX('3. Sınav(Telafi)'!$C$33:$J$282,MATCH(AA49,'3. Sınav(Telafi)'!$D$33:$D$282,0),1))</f>
        <v/>
      </c>
      <c r="AA49" s="94" t="str">
        <f>IF('3. Sınav(Telafi)'!D80="","",SMALL('3. Sınav(Telafi)'!$D$33:$D$282,ROWS($AA$2:AA49)))</f>
        <v/>
      </c>
      <c r="AB49" s="94" t="str">
        <f>IF(AA49="","",INDEX('3. Sınav(Telafi)'!$D$33:$J$282,MATCH(AA49,'3. Sınav(Telafi)'!$D$33:$D$282,0),2))</f>
        <v/>
      </c>
      <c r="AC49" s="94" t="str">
        <f>IF(AA49="","",INDEX('3. Sınav(Telafi)'!$D$33:$AL$282,MATCH(AA49,'3. Sınav(Telafi)'!$D$33:$D$282,0),35))</f>
        <v/>
      </c>
    </row>
    <row r="50" spans="1:29" x14ac:dyDescent="0.2">
      <c r="A50" s="98" t="str">
        <f>IF(B50="","",INDEX('1.Sınav'!$C$33:$J$282,MATCH(B50,'1.Sınav'!$D$33:$D$282,0),1))</f>
        <v/>
      </c>
      <c r="B50" s="93" t="str">
        <f>IF('1.Sınav'!D81="","",SMALL('1.Sınav'!$D$33:$D$282,ROWS($B$2:B50)))</f>
        <v/>
      </c>
      <c r="C50" s="93" t="str">
        <f>IF(B50="","",INDEX('1.Sınav'!$D$33:$J$282,MATCH(B50,'1.Sınav'!$D$33:$D$282,0),2))</f>
        <v/>
      </c>
      <c r="D50" s="93" t="str">
        <f>IF(B50="","",INDEX('1.Sınav'!$D$33:$AJ$282,MATCH(B50,'1.Sınav'!$D$33:$D$282,0),33))</f>
        <v/>
      </c>
      <c r="E50" s="99"/>
      <c r="F50" s="98" t="str">
        <f>IF(G50="","",INDEX('2.Sınav'!$C$33:$J$282,MATCH(G50,'2.Sınav'!$D$33:$D$282,0),1))</f>
        <v/>
      </c>
      <c r="G50" s="93" t="str">
        <f>IF('2.Sınav'!D81="","",SMALL('2.Sınav'!$D$33:$D$282,ROWS($G$2:G50)))</f>
        <v/>
      </c>
      <c r="H50" s="93" t="str">
        <f>IF(G50="","",INDEX('2.Sınav'!$D$33:$J$282,MATCH(G50,'2.Sınav'!$D$33:$D$282,0),2))</f>
        <v/>
      </c>
      <c r="I50" s="94" t="str">
        <f>IF(G50="","",INDEX('2.Sınav'!$D$33:$AK$282,MATCH(G50,'2.Sınav'!$D$33:$D$282,0),34))</f>
        <v/>
      </c>
      <c r="J50" s="100"/>
      <c r="K50" s="98" t="str">
        <f>IF(L50="","",INDEX('3.Sınav'!$C$33:$J$282,MATCH(L50,'3.Sınav'!$D$33:$D$282,0),1))</f>
        <v/>
      </c>
      <c r="L50" s="93" t="str">
        <f>IF('3.Sınav'!D81="","",SMALL('3.Sınav'!$D$33:$D$282,ROWS($L$2:L50)))</f>
        <v/>
      </c>
      <c r="M50" s="93" t="str">
        <f>IF(L50="","",INDEX('3.Sınav'!$D$33:$J$282,MATCH(L50,'3.Sınav'!$D$33:$D$282,0),2))</f>
        <v/>
      </c>
      <c r="N50" s="94" t="str">
        <f>IF(L50="","",INDEX('3.Sınav'!$D$33:$AK$282,MATCH(L50,'3.Sınav'!$D$33:$D$282,0),34))</f>
        <v/>
      </c>
      <c r="O50" s="100"/>
      <c r="P50" s="98" t="str">
        <f>IF(Q50="","",INDEX('1. Sınav(Telafi)'!$C$33:$J$282,MATCH(Q50,'1. Sınav(Telafi)'!$D$33:$D$282,0),1))</f>
        <v/>
      </c>
      <c r="Q50" s="94" t="str">
        <f>IF('1. Sınav(Telafi)'!D81="","",SMALL('1. Sınav(Telafi)'!$D$33:$D$282,ROWS($Q$2:Q50)))</f>
        <v/>
      </c>
      <c r="R50" s="94" t="str">
        <f>IF(Q50="","",INDEX('1. Sınav(Telafi)'!$D$33:$J$282,MATCH(Q50,'1. Sınav(Telafi)'!$D$33:$D$282,0),2))</f>
        <v/>
      </c>
      <c r="S50" s="94" t="str">
        <f>IF(Q50="","",INDEX('1. Sınav(Telafi)'!$D$33:$AL$282,MATCH(Q50,'1. Sınav(Telafi)'!$D$33:$D$282,0),35))</f>
        <v/>
      </c>
      <c r="T50" s="100"/>
      <c r="U50" s="98" t="str">
        <f>IF(V50="","",INDEX('2. Sınav(Telafi)'!$C$33:$J$282,MATCH(V50,'2. Sınav(Telafi)'!$D$33:$D$282,0),1))</f>
        <v/>
      </c>
      <c r="V50" s="94" t="str">
        <f>IF('2. Sınav(Telafi)'!D81="","",SMALL('2. Sınav(Telafi)'!$D$33:$D$282,ROWS($V$2:V50)))</f>
        <v/>
      </c>
      <c r="W50" s="94" t="str">
        <f>IF(V50="","",INDEX('2. Sınav(Telafi)'!$D$33:$J$282,MATCH(V50,'2. Sınav(Telafi)'!$D$33:$D$282,0),2))</f>
        <v/>
      </c>
      <c r="X50" s="94" t="str">
        <f>IF(V50="","",INDEX('2. Sınav(Telafi)'!$D$33:$AL$282,MATCH(V50,'2. Sınav(Telafi)'!$D$33:$D$282,0),35))</f>
        <v/>
      </c>
      <c r="Y50" s="100"/>
      <c r="Z50" s="98" t="str">
        <f>IF(AA50="","",INDEX('3. Sınav(Telafi)'!$C$33:$J$282,MATCH(AA50,'3. Sınav(Telafi)'!$D$33:$D$282,0),1))</f>
        <v/>
      </c>
      <c r="AA50" s="94" t="str">
        <f>IF('3. Sınav(Telafi)'!D81="","",SMALL('3. Sınav(Telafi)'!$D$33:$D$282,ROWS($AA$2:AA50)))</f>
        <v/>
      </c>
      <c r="AB50" s="94" t="str">
        <f>IF(AA50="","",INDEX('3. Sınav(Telafi)'!$D$33:$J$282,MATCH(AA50,'3. Sınav(Telafi)'!$D$33:$D$282,0),2))</f>
        <v/>
      </c>
      <c r="AC50" s="94" t="str">
        <f>IF(AA50="","",INDEX('3. Sınav(Telafi)'!$D$33:$AL$282,MATCH(AA50,'3. Sınav(Telafi)'!$D$33:$D$282,0),35))</f>
        <v/>
      </c>
    </row>
    <row r="51" spans="1:29" x14ac:dyDescent="0.2">
      <c r="A51" s="98" t="str">
        <f>IF(B51="","",INDEX('1.Sınav'!$C$33:$J$282,MATCH(B51,'1.Sınav'!$D$33:$D$282,0),1))</f>
        <v/>
      </c>
      <c r="B51" s="93" t="str">
        <f>IF('1.Sınav'!D82="","",SMALL('1.Sınav'!$D$33:$D$282,ROWS($B$2:B51)))</f>
        <v/>
      </c>
      <c r="C51" s="93" t="str">
        <f>IF(B51="","",INDEX('1.Sınav'!$D$33:$J$282,MATCH(B51,'1.Sınav'!$D$33:$D$282,0),2))</f>
        <v/>
      </c>
      <c r="D51" s="93" t="str">
        <f>IF(B51="","",INDEX('1.Sınav'!$D$33:$AJ$282,MATCH(B51,'1.Sınav'!$D$33:$D$282,0),33))</f>
        <v/>
      </c>
      <c r="E51" s="99"/>
      <c r="F51" s="98" t="str">
        <f>IF(G51="","",INDEX('2.Sınav'!$C$33:$J$282,MATCH(G51,'2.Sınav'!$D$33:$D$282,0),1))</f>
        <v/>
      </c>
      <c r="G51" s="93" t="str">
        <f>IF('2.Sınav'!D82="","",SMALL('2.Sınav'!$D$33:$D$282,ROWS($G$2:G51)))</f>
        <v/>
      </c>
      <c r="H51" s="93" t="str">
        <f>IF(G51="","",INDEX('2.Sınav'!$D$33:$J$282,MATCH(G51,'2.Sınav'!$D$33:$D$282,0),2))</f>
        <v/>
      </c>
      <c r="I51" s="94" t="str">
        <f>IF(G51="","",INDEX('2.Sınav'!$D$33:$AK$282,MATCH(G51,'2.Sınav'!$D$33:$D$282,0),34))</f>
        <v/>
      </c>
      <c r="J51" s="100"/>
      <c r="K51" s="98" t="str">
        <f>IF(L51="","",INDEX('3.Sınav'!$C$33:$J$282,MATCH(L51,'3.Sınav'!$D$33:$D$282,0),1))</f>
        <v/>
      </c>
      <c r="L51" s="93" t="str">
        <f>IF('3.Sınav'!D82="","",SMALL('3.Sınav'!$D$33:$D$282,ROWS($L$2:L51)))</f>
        <v/>
      </c>
      <c r="M51" s="93" t="str">
        <f>IF(L51="","",INDEX('3.Sınav'!$D$33:$J$282,MATCH(L51,'3.Sınav'!$D$33:$D$282,0),2))</f>
        <v/>
      </c>
      <c r="N51" s="94" t="str">
        <f>IF(L51="","",INDEX('3.Sınav'!$D$33:$AK$282,MATCH(L51,'3.Sınav'!$D$33:$D$282,0),34))</f>
        <v/>
      </c>
      <c r="O51" s="100"/>
      <c r="P51" s="98" t="str">
        <f>IF(Q51="","",INDEX('1. Sınav(Telafi)'!$C$33:$J$282,MATCH(Q51,'1. Sınav(Telafi)'!$D$33:$D$282,0),1))</f>
        <v/>
      </c>
      <c r="Q51" s="94" t="str">
        <f>IF('1. Sınav(Telafi)'!D82="","",SMALL('1. Sınav(Telafi)'!$D$33:$D$282,ROWS($Q$2:Q51)))</f>
        <v/>
      </c>
      <c r="R51" s="94" t="str">
        <f>IF(Q51="","",INDEX('1. Sınav(Telafi)'!$D$33:$J$282,MATCH(Q51,'1. Sınav(Telafi)'!$D$33:$D$282,0),2))</f>
        <v/>
      </c>
      <c r="S51" s="94" t="str">
        <f>IF(Q51="","",INDEX('1. Sınav(Telafi)'!$D$33:$AL$282,MATCH(Q51,'1. Sınav(Telafi)'!$D$33:$D$282,0),35))</f>
        <v/>
      </c>
      <c r="T51" s="100"/>
      <c r="U51" s="98" t="str">
        <f>IF(V51="","",INDEX('2. Sınav(Telafi)'!$C$33:$J$282,MATCH(V51,'2. Sınav(Telafi)'!$D$33:$D$282,0),1))</f>
        <v/>
      </c>
      <c r="V51" s="94" t="str">
        <f>IF('2. Sınav(Telafi)'!D82="","",SMALL('2. Sınav(Telafi)'!$D$33:$D$282,ROWS($V$2:V51)))</f>
        <v/>
      </c>
      <c r="W51" s="94" t="str">
        <f>IF(V51="","",INDEX('2. Sınav(Telafi)'!$D$33:$J$282,MATCH(V51,'2. Sınav(Telafi)'!$D$33:$D$282,0),2))</f>
        <v/>
      </c>
      <c r="X51" s="94" t="str">
        <f>IF(V51="","",INDEX('2. Sınav(Telafi)'!$D$33:$AL$282,MATCH(V51,'2. Sınav(Telafi)'!$D$33:$D$282,0),35))</f>
        <v/>
      </c>
      <c r="Y51" s="100"/>
      <c r="Z51" s="98" t="str">
        <f>IF(AA51="","",INDEX('3. Sınav(Telafi)'!$C$33:$J$282,MATCH(AA51,'3. Sınav(Telafi)'!$D$33:$D$282,0),1))</f>
        <v/>
      </c>
      <c r="AA51" s="94" t="str">
        <f>IF('3. Sınav(Telafi)'!D82="","",SMALL('3. Sınav(Telafi)'!$D$33:$D$282,ROWS($AA$2:AA51)))</f>
        <v/>
      </c>
      <c r="AB51" s="94" t="str">
        <f>IF(AA51="","",INDEX('3. Sınav(Telafi)'!$D$33:$J$282,MATCH(AA51,'3. Sınav(Telafi)'!$D$33:$D$282,0),2))</f>
        <v/>
      </c>
      <c r="AC51" s="94" t="str">
        <f>IF(AA51="","",INDEX('3. Sınav(Telafi)'!$D$33:$AL$282,MATCH(AA51,'3. Sınav(Telafi)'!$D$33:$D$282,0),35))</f>
        <v/>
      </c>
    </row>
    <row r="52" spans="1:29" x14ac:dyDescent="0.2">
      <c r="A52" s="98" t="str">
        <f>IF(B52="","",INDEX('1.Sınav'!$C$33:$J$282,MATCH(B52,'1.Sınav'!$D$33:$D$282,0),1))</f>
        <v/>
      </c>
      <c r="B52" s="93" t="str">
        <f>IF('1.Sınav'!D83="","",SMALL('1.Sınav'!$D$33:$D$282,ROWS($B$2:B52)))</f>
        <v/>
      </c>
      <c r="C52" s="93" t="str">
        <f>IF(B52="","",INDEX('1.Sınav'!$D$33:$J$282,MATCH(B52,'1.Sınav'!$D$33:$D$282,0),2))</f>
        <v/>
      </c>
      <c r="D52" s="93" t="str">
        <f>IF(B52="","",INDEX('1.Sınav'!$D$33:$AJ$282,MATCH(B52,'1.Sınav'!$D$33:$D$282,0),33))</f>
        <v/>
      </c>
      <c r="E52" s="99"/>
      <c r="F52" s="98" t="str">
        <f>IF(G52="","",INDEX('2.Sınav'!$C$33:$J$282,MATCH(G52,'2.Sınav'!$D$33:$D$282,0),1))</f>
        <v/>
      </c>
      <c r="G52" s="93" t="str">
        <f>IF('2.Sınav'!D83="","",SMALL('2.Sınav'!$D$33:$D$282,ROWS($G$2:G52)))</f>
        <v/>
      </c>
      <c r="H52" s="93" t="str">
        <f>IF(G52="","",INDEX('2.Sınav'!$D$33:$J$282,MATCH(G52,'2.Sınav'!$D$33:$D$282,0),2))</f>
        <v/>
      </c>
      <c r="I52" s="94" t="str">
        <f>IF(G52="","",INDEX('2.Sınav'!$D$33:$AK$282,MATCH(G52,'2.Sınav'!$D$33:$D$282,0),34))</f>
        <v/>
      </c>
      <c r="J52" s="100"/>
      <c r="K52" s="98" t="str">
        <f>IF(L52="","",INDEX('3.Sınav'!$C$33:$J$282,MATCH(L52,'3.Sınav'!$D$33:$D$282,0),1))</f>
        <v/>
      </c>
      <c r="L52" s="93" t="str">
        <f>IF('3.Sınav'!D83="","",SMALL('3.Sınav'!$D$33:$D$282,ROWS($L$2:L52)))</f>
        <v/>
      </c>
      <c r="M52" s="93" t="str">
        <f>IF(L52="","",INDEX('3.Sınav'!$D$33:$J$282,MATCH(L52,'3.Sınav'!$D$33:$D$282,0),2))</f>
        <v/>
      </c>
      <c r="N52" s="94" t="str">
        <f>IF(L52="","",INDEX('3.Sınav'!$D$33:$AK$282,MATCH(L52,'3.Sınav'!$D$33:$D$282,0),34))</f>
        <v/>
      </c>
      <c r="O52" s="100"/>
      <c r="P52" s="98" t="str">
        <f>IF(Q52="","",INDEX('1. Sınav(Telafi)'!$C$33:$J$282,MATCH(Q52,'1. Sınav(Telafi)'!$D$33:$D$282,0),1))</f>
        <v/>
      </c>
      <c r="Q52" s="94" t="str">
        <f>IF('1. Sınav(Telafi)'!D83="","",SMALL('1. Sınav(Telafi)'!$D$33:$D$282,ROWS($Q$2:Q52)))</f>
        <v/>
      </c>
      <c r="R52" s="94" t="str">
        <f>IF(Q52="","",INDEX('1. Sınav(Telafi)'!$D$33:$J$282,MATCH(Q52,'1. Sınav(Telafi)'!$D$33:$D$282,0),2))</f>
        <v/>
      </c>
      <c r="S52" s="94" t="str">
        <f>IF(Q52="","",INDEX('1. Sınav(Telafi)'!$D$33:$AL$282,MATCH(Q52,'1. Sınav(Telafi)'!$D$33:$D$282,0),35))</f>
        <v/>
      </c>
      <c r="T52" s="100"/>
      <c r="U52" s="98" t="str">
        <f>IF(V52="","",INDEX('2. Sınav(Telafi)'!$C$33:$J$282,MATCH(V52,'2. Sınav(Telafi)'!$D$33:$D$282,0),1))</f>
        <v/>
      </c>
      <c r="V52" s="94" t="str">
        <f>IF('2. Sınav(Telafi)'!D83="","",SMALL('2. Sınav(Telafi)'!$D$33:$D$282,ROWS($V$2:V52)))</f>
        <v/>
      </c>
      <c r="W52" s="94" t="str">
        <f>IF(V52="","",INDEX('2. Sınav(Telafi)'!$D$33:$J$282,MATCH(V52,'2. Sınav(Telafi)'!$D$33:$D$282,0),2))</f>
        <v/>
      </c>
      <c r="X52" s="94" t="str">
        <f>IF(V52="","",INDEX('2. Sınav(Telafi)'!$D$33:$AL$282,MATCH(V52,'2. Sınav(Telafi)'!$D$33:$D$282,0),35))</f>
        <v/>
      </c>
      <c r="Y52" s="100"/>
      <c r="Z52" s="98" t="str">
        <f>IF(AA52="","",INDEX('3. Sınav(Telafi)'!$C$33:$J$282,MATCH(AA52,'3. Sınav(Telafi)'!$D$33:$D$282,0),1))</f>
        <v/>
      </c>
      <c r="AA52" s="94" t="str">
        <f>IF('3. Sınav(Telafi)'!D83="","",SMALL('3. Sınav(Telafi)'!$D$33:$D$282,ROWS($AA$2:AA52)))</f>
        <v/>
      </c>
      <c r="AB52" s="94" t="str">
        <f>IF(AA52="","",INDEX('3. Sınav(Telafi)'!$D$33:$J$282,MATCH(AA52,'3. Sınav(Telafi)'!$D$33:$D$282,0),2))</f>
        <v/>
      </c>
      <c r="AC52" s="94" t="str">
        <f>IF(AA52="","",INDEX('3. Sınav(Telafi)'!$D$33:$AL$282,MATCH(AA52,'3. Sınav(Telafi)'!$D$33:$D$282,0),35))</f>
        <v/>
      </c>
    </row>
    <row r="53" spans="1:29" x14ac:dyDescent="0.2">
      <c r="A53" s="98" t="str">
        <f>IF(B53="","",INDEX('1.Sınav'!$C$33:$J$282,MATCH(B53,'1.Sınav'!$D$33:$D$282,0),1))</f>
        <v/>
      </c>
      <c r="B53" s="93" t="str">
        <f>IF('1.Sınav'!D84="","",SMALL('1.Sınav'!$D$33:$D$282,ROWS($B$2:B53)))</f>
        <v/>
      </c>
      <c r="C53" s="93" t="str">
        <f>IF(B53="","",INDEX('1.Sınav'!$D$33:$J$282,MATCH(B53,'1.Sınav'!$D$33:$D$282,0),2))</f>
        <v/>
      </c>
      <c r="D53" s="93" t="str">
        <f>IF(B53="","",INDEX('1.Sınav'!$D$33:$AJ$282,MATCH(B53,'1.Sınav'!$D$33:$D$282,0),33))</f>
        <v/>
      </c>
      <c r="E53" s="99"/>
      <c r="F53" s="98" t="str">
        <f>IF(G53="","",INDEX('2.Sınav'!$C$33:$J$282,MATCH(G53,'2.Sınav'!$D$33:$D$282,0),1))</f>
        <v/>
      </c>
      <c r="G53" s="93" t="str">
        <f>IF('2.Sınav'!D84="","",SMALL('2.Sınav'!$D$33:$D$282,ROWS($G$2:G53)))</f>
        <v/>
      </c>
      <c r="H53" s="93" t="str">
        <f>IF(G53="","",INDEX('2.Sınav'!$D$33:$J$282,MATCH(G53,'2.Sınav'!$D$33:$D$282,0),2))</f>
        <v/>
      </c>
      <c r="I53" s="94" t="str">
        <f>IF(G53="","",INDEX('2.Sınav'!$D$33:$AK$282,MATCH(G53,'2.Sınav'!$D$33:$D$282,0),34))</f>
        <v/>
      </c>
      <c r="J53" s="100"/>
      <c r="K53" s="98" t="str">
        <f>IF(L53="","",INDEX('3.Sınav'!$C$33:$J$282,MATCH(L53,'3.Sınav'!$D$33:$D$282,0),1))</f>
        <v/>
      </c>
      <c r="L53" s="93" t="str">
        <f>IF('3.Sınav'!D84="","",SMALL('3.Sınav'!$D$33:$D$282,ROWS($L$2:L53)))</f>
        <v/>
      </c>
      <c r="M53" s="93" t="str">
        <f>IF(L53="","",INDEX('3.Sınav'!$D$33:$J$282,MATCH(L53,'3.Sınav'!$D$33:$D$282,0),2))</f>
        <v/>
      </c>
      <c r="N53" s="94" t="str">
        <f>IF(L53="","",INDEX('3.Sınav'!$D$33:$AK$282,MATCH(L53,'3.Sınav'!$D$33:$D$282,0),34))</f>
        <v/>
      </c>
      <c r="O53" s="100"/>
      <c r="P53" s="98" t="str">
        <f>IF(Q53="","",INDEX('1. Sınav(Telafi)'!$C$33:$J$282,MATCH(Q53,'1. Sınav(Telafi)'!$D$33:$D$282,0),1))</f>
        <v/>
      </c>
      <c r="Q53" s="94" t="str">
        <f>IF('1. Sınav(Telafi)'!D84="","",SMALL('1. Sınav(Telafi)'!$D$33:$D$282,ROWS($Q$2:Q53)))</f>
        <v/>
      </c>
      <c r="R53" s="94" t="str">
        <f>IF(Q53="","",INDEX('1. Sınav(Telafi)'!$D$33:$J$282,MATCH(Q53,'1. Sınav(Telafi)'!$D$33:$D$282,0),2))</f>
        <v/>
      </c>
      <c r="S53" s="94" t="str">
        <f>IF(Q53="","",INDEX('1. Sınav(Telafi)'!$D$33:$AL$282,MATCH(Q53,'1. Sınav(Telafi)'!$D$33:$D$282,0),35))</f>
        <v/>
      </c>
      <c r="T53" s="100"/>
      <c r="U53" s="98" t="str">
        <f>IF(V53="","",INDEX('2. Sınav(Telafi)'!$C$33:$J$282,MATCH(V53,'2. Sınav(Telafi)'!$D$33:$D$282,0),1))</f>
        <v/>
      </c>
      <c r="V53" s="94" t="str">
        <f>IF('2. Sınav(Telafi)'!D84="","",SMALL('2. Sınav(Telafi)'!$D$33:$D$282,ROWS($V$2:V53)))</f>
        <v/>
      </c>
      <c r="W53" s="94" t="str">
        <f>IF(V53="","",INDEX('2. Sınav(Telafi)'!$D$33:$J$282,MATCH(V53,'2. Sınav(Telafi)'!$D$33:$D$282,0),2))</f>
        <v/>
      </c>
      <c r="X53" s="94" t="str">
        <f>IF(V53="","",INDEX('2. Sınav(Telafi)'!$D$33:$AL$282,MATCH(V53,'2. Sınav(Telafi)'!$D$33:$D$282,0),35))</f>
        <v/>
      </c>
      <c r="Y53" s="100"/>
      <c r="Z53" s="98" t="str">
        <f>IF(AA53="","",INDEX('3. Sınav(Telafi)'!$C$33:$J$282,MATCH(AA53,'3. Sınav(Telafi)'!$D$33:$D$282,0),1))</f>
        <v/>
      </c>
      <c r="AA53" s="94" t="str">
        <f>IF('3. Sınav(Telafi)'!D84="","",SMALL('3. Sınav(Telafi)'!$D$33:$D$282,ROWS($AA$2:AA53)))</f>
        <v/>
      </c>
      <c r="AB53" s="94" t="str">
        <f>IF(AA53="","",INDEX('3. Sınav(Telafi)'!$D$33:$J$282,MATCH(AA53,'3. Sınav(Telafi)'!$D$33:$D$282,0),2))</f>
        <v/>
      </c>
      <c r="AC53" s="94" t="str">
        <f>IF(AA53="","",INDEX('3. Sınav(Telafi)'!$D$33:$AL$282,MATCH(AA53,'3. Sınav(Telafi)'!$D$33:$D$282,0),35))</f>
        <v/>
      </c>
    </row>
    <row r="54" spans="1:29" x14ac:dyDescent="0.2">
      <c r="A54" s="98" t="str">
        <f>IF(B54="","",INDEX('1.Sınav'!$C$33:$J$282,MATCH(B54,'1.Sınav'!$D$33:$D$282,0),1))</f>
        <v/>
      </c>
      <c r="B54" s="93" t="str">
        <f>IF('1.Sınav'!D85="","",SMALL('1.Sınav'!$D$33:$D$282,ROWS($B$2:B54)))</f>
        <v/>
      </c>
      <c r="C54" s="93" t="str">
        <f>IF(B54="","",INDEX('1.Sınav'!$D$33:$J$282,MATCH(B54,'1.Sınav'!$D$33:$D$282,0),2))</f>
        <v/>
      </c>
      <c r="D54" s="93" t="str">
        <f>IF(B54="","",INDEX('1.Sınav'!$D$33:$AJ$282,MATCH(B54,'1.Sınav'!$D$33:$D$282,0),33))</f>
        <v/>
      </c>
      <c r="E54" s="99"/>
      <c r="F54" s="98" t="str">
        <f>IF(G54="","",INDEX('2.Sınav'!$C$33:$J$282,MATCH(G54,'2.Sınav'!$D$33:$D$282,0),1))</f>
        <v/>
      </c>
      <c r="G54" s="93" t="str">
        <f>IF('2.Sınav'!D85="","",SMALL('2.Sınav'!$D$33:$D$282,ROWS($G$2:G54)))</f>
        <v/>
      </c>
      <c r="H54" s="93" t="str">
        <f>IF(G54="","",INDEX('2.Sınav'!$D$33:$J$282,MATCH(G54,'2.Sınav'!$D$33:$D$282,0),2))</f>
        <v/>
      </c>
      <c r="I54" s="94" t="str">
        <f>IF(G54="","",INDEX('2.Sınav'!$D$33:$AK$282,MATCH(G54,'2.Sınav'!$D$33:$D$282,0),34))</f>
        <v/>
      </c>
      <c r="J54" s="100"/>
      <c r="K54" s="98" t="str">
        <f>IF(L54="","",INDEX('3.Sınav'!$C$33:$J$282,MATCH(L54,'3.Sınav'!$D$33:$D$282,0),1))</f>
        <v/>
      </c>
      <c r="L54" s="93" t="str">
        <f>IF('3.Sınav'!D85="","",SMALL('3.Sınav'!$D$33:$D$282,ROWS($L$2:L54)))</f>
        <v/>
      </c>
      <c r="M54" s="93" t="str">
        <f>IF(L54="","",INDEX('3.Sınav'!$D$33:$J$282,MATCH(L54,'3.Sınav'!$D$33:$D$282,0),2))</f>
        <v/>
      </c>
      <c r="N54" s="94" t="str">
        <f>IF(L54="","",INDEX('3.Sınav'!$D$33:$AK$282,MATCH(L54,'3.Sınav'!$D$33:$D$282,0),34))</f>
        <v/>
      </c>
      <c r="O54" s="100"/>
      <c r="P54" s="98" t="str">
        <f>IF(Q54="","",INDEX('1. Sınav(Telafi)'!$C$33:$J$282,MATCH(Q54,'1. Sınav(Telafi)'!$D$33:$D$282,0),1))</f>
        <v/>
      </c>
      <c r="Q54" s="94" t="str">
        <f>IF('1. Sınav(Telafi)'!D85="","",SMALL('1. Sınav(Telafi)'!$D$33:$D$282,ROWS($Q$2:Q54)))</f>
        <v/>
      </c>
      <c r="R54" s="94" t="str">
        <f>IF(Q54="","",INDEX('1. Sınav(Telafi)'!$D$33:$J$282,MATCH(Q54,'1. Sınav(Telafi)'!$D$33:$D$282,0),2))</f>
        <v/>
      </c>
      <c r="S54" s="94" t="str">
        <f>IF(Q54="","",INDEX('1. Sınav(Telafi)'!$D$33:$AL$282,MATCH(Q54,'1. Sınav(Telafi)'!$D$33:$D$282,0),35))</f>
        <v/>
      </c>
      <c r="T54" s="100"/>
      <c r="U54" s="98" t="str">
        <f>IF(V54="","",INDEX('2. Sınav(Telafi)'!$C$33:$J$282,MATCH(V54,'2. Sınav(Telafi)'!$D$33:$D$282,0),1))</f>
        <v/>
      </c>
      <c r="V54" s="94" t="str">
        <f>IF('2. Sınav(Telafi)'!D85="","",SMALL('2. Sınav(Telafi)'!$D$33:$D$282,ROWS($V$2:V54)))</f>
        <v/>
      </c>
      <c r="W54" s="94" t="str">
        <f>IF(V54="","",INDEX('2. Sınav(Telafi)'!$D$33:$J$282,MATCH(V54,'2. Sınav(Telafi)'!$D$33:$D$282,0),2))</f>
        <v/>
      </c>
      <c r="X54" s="94" t="str">
        <f>IF(V54="","",INDEX('2. Sınav(Telafi)'!$D$33:$AL$282,MATCH(V54,'2. Sınav(Telafi)'!$D$33:$D$282,0),35))</f>
        <v/>
      </c>
      <c r="Y54" s="100"/>
      <c r="Z54" s="98" t="str">
        <f>IF(AA54="","",INDEX('3. Sınav(Telafi)'!$C$33:$J$282,MATCH(AA54,'3. Sınav(Telafi)'!$D$33:$D$282,0),1))</f>
        <v/>
      </c>
      <c r="AA54" s="94" t="str">
        <f>IF('3. Sınav(Telafi)'!D85="","",SMALL('3. Sınav(Telafi)'!$D$33:$D$282,ROWS($AA$2:AA54)))</f>
        <v/>
      </c>
      <c r="AB54" s="94" t="str">
        <f>IF(AA54="","",INDEX('3. Sınav(Telafi)'!$D$33:$J$282,MATCH(AA54,'3. Sınav(Telafi)'!$D$33:$D$282,0),2))</f>
        <v/>
      </c>
      <c r="AC54" s="94" t="str">
        <f>IF(AA54="","",INDEX('3. Sınav(Telafi)'!$D$33:$AL$282,MATCH(AA54,'3. Sınav(Telafi)'!$D$33:$D$282,0),35))</f>
        <v/>
      </c>
    </row>
    <row r="55" spans="1:29" x14ac:dyDescent="0.2">
      <c r="A55" s="98" t="str">
        <f>IF(B55="","",INDEX('1.Sınav'!$C$33:$J$282,MATCH(B55,'1.Sınav'!$D$33:$D$282,0),1))</f>
        <v/>
      </c>
      <c r="B55" s="93" t="str">
        <f>IF('1.Sınav'!D86="","",SMALL('1.Sınav'!$D$33:$D$282,ROWS($B$2:B55)))</f>
        <v/>
      </c>
      <c r="C55" s="93" t="str">
        <f>IF(B55="","",INDEX('1.Sınav'!$D$33:$J$282,MATCH(B55,'1.Sınav'!$D$33:$D$282,0),2))</f>
        <v/>
      </c>
      <c r="D55" s="93" t="str">
        <f>IF(B55="","",INDEX('1.Sınav'!$D$33:$AJ$282,MATCH(B55,'1.Sınav'!$D$33:$D$282,0),33))</f>
        <v/>
      </c>
      <c r="E55" s="99"/>
      <c r="F55" s="98" t="str">
        <f>IF(G55="","",INDEX('2.Sınav'!$C$33:$J$282,MATCH(G55,'2.Sınav'!$D$33:$D$282,0),1))</f>
        <v/>
      </c>
      <c r="G55" s="93" t="str">
        <f>IF('2.Sınav'!D86="","",SMALL('2.Sınav'!$D$33:$D$282,ROWS($G$2:G55)))</f>
        <v/>
      </c>
      <c r="H55" s="93" t="str">
        <f>IF(G55="","",INDEX('2.Sınav'!$D$33:$J$282,MATCH(G55,'2.Sınav'!$D$33:$D$282,0),2))</f>
        <v/>
      </c>
      <c r="I55" s="94" t="str">
        <f>IF(G55="","",INDEX('2.Sınav'!$D$33:$AK$282,MATCH(G55,'2.Sınav'!$D$33:$D$282,0),34))</f>
        <v/>
      </c>
      <c r="J55" s="100"/>
      <c r="K55" s="98" t="str">
        <f>IF(L55="","",INDEX('3.Sınav'!$C$33:$J$282,MATCH(L55,'3.Sınav'!$D$33:$D$282,0),1))</f>
        <v/>
      </c>
      <c r="L55" s="93" t="str">
        <f>IF('3.Sınav'!D86="","",SMALL('3.Sınav'!$D$33:$D$282,ROWS($L$2:L55)))</f>
        <v/>
      </c>
      <c r="M55" s="93" t="str">
        <f>IF(L55="","",INDEX('3.Sınav'!$D$33:$J$282,MATCH(L55,'3.Sınav'!$D$33:$D$282,0),2))</f>
        <v/>
      </c>
      <c r="N55" s="94" t="str">
        <f>IF(L55="","",INDEX('3.Sınav'!$D$33:$AK$282,MATCH(L55,'3.Sınav'!$D$33:$D$282,0),34))</f>
        <v/>
      </c>
      <c r="O55" s="100"/>
      <c r="P55" s="98" t="str">
        <f>IF(Q55="","",INDEX('1. Sınav(Telafi)'!$C$33:$J$282,MATCH(Q55,'1. Sınav(Telafi)'!$D$33:$D$282,0),1))</f>
        <v/>
      </c>
      <c r="Q55" s="94" t="str">
        <f>IF('1. Sınav(Telafi)'!D86="","",SMALL('1. Sınav(Telafi)'!$D$33:$D$282,ROWS($Q$2:Q55)))</f>
        <v/>
      </c>
      <c r="R55" s="94" t="str">
        <f>IF(Q55="","",INDEX('1. Sınav(Telafi)'!$D$33:$J$282,MATCH(Q55,'1. Sınav(Telafi)'!$D$33:$D$282,0),2))</f>
        <v/>
      </c>
      <c r="S55" s="94" t="str">
        <f>IF(Q55="","",INDEX('1. Sınav(Telafi)'!$D$33:$AL$282,MATCH(Q55,'1. Sınav(Telafi)'!$D$33:$D$282,0),35))</f>
        <v/>
      </c>
      <c r="T55" s="100"/>
      <c r="U55" s="98" t="str">
        <f>IF(V55="","",INDEX('2. Sınav(Telafi)'!$C$33:$J$282,MATCH(V55,'2. Sınav(Telafi)'!$D$33:$D$282,0),1))</f>
        <v/>
      </c>
      <c r="V55" s="94" t="str">
        <f>IF('2. Sınav(Telafi)'!D86="","",SMALL('2. Sınav(Telafi)'!$D$33:$D$282,ROWS($V$2:V55)))</f>
        <v/>
      </c>
      <c r="W55" s="94" t="str">
        <f>IF(V55="","",INDEX('2. Sınav(Telafi)'!$D$33:$J$282,MATCH(V55,'2. Sınav(Telafi)'!$D$33:$D$282,0),2))</f>
        <v/>
      </c>
      <c r="X55" s="94" t="str">
        <f>IF(V55="","",INDEX('2. Sınav(Telafi)'!$D$33:$AL$282,MATCH(V55,'2. Sınav(Telafi)'!$D$33:$D$282,0),35))</f>
        <v/>
      </c>
      <c r="Y55" s="100"/>
      <c r="Z55" s="98" t="str">
        <f>IF(AA55="","",INDEX('3. Sınav(Telafi)'!$C$33:$J$282,MATCH(AA55,'3. Sınav(Telafi)'!$D$33:$D$282,0),1))</f>
        <v/>
      </c>
      <c r="AA55" s="94" t="str">
        <f>IF('3. Sınav(Telafi)'!D86="","",SMALL('3. Sınav(Telafi)'!$D$33:$D$282,ROWS($AA$2:AA55)))</f>
        <v/>
      </c>
      <c r="AB55" s="94" t="str">
        <f>IF(AA55="","",INDEX('3. Sınav(Telafi)'!$D$33:$J$282,MATCH(AA55,'3. Sınav(Telafi)'!$D$33:$D$282,0),2))</f>
        <v/>
      </c>
      <c r="AC55" s="94" t="str">
        <f>IF(AA55="","",INDEX('3. Sınav(Telafi)'!$D$33:$AL$282,MATCH(AA55,'3. Sınav(Telafi)'!$D$33:$D$282,0),35))</f>
        <v/>
      </c>
    </row>
    <row r="56" spans="1:29" x14ac:dyDescent="0.2">
      <c r="A56" s="98" t="str">
        <f>IF(B56="","",INDEX('1.Sınav'!$C$33:$J$282,MATCH(B56,'1.Sınav'!$D$33:$D$282,0),1))</f>
        <v/>
      </c>
      <c r="B56" s="93" t="str">
        <f>IF('1.Sınav'!D87="","",SMALL('1.Sınav'!$D$33:$D$282,ROWS($B$2:B56)))</f>
        <v/>
      </c>
      <c r="C56" s="93" t="str">
        <f>IF(B56="","",INDEX('1.Sınav'!$D$33:$J$282,MATCH(B56,'1.Sınav'!$D$33:$D$282,0),2))</f>
        <v/>
      </c>
      <c r="D56" s="93" t="str">
        <f>IF(B56="","",INDEX('1.Sınav'!$D$33:$AJ$282,MATCH(B56,'1.Sınav'!$D$33:$D$282,0),33))</f>
        <v/>
      </c>
      <c r="E56" s="99"/>
      <c r="F56" s="98" t="str">
        <f>IF(G56="","",INDEX('2.Sınav'!$C$33:$J$282,MATCH(G56,'2.Sınav'!$D$33:$D$282,0),1))</f>
        <v/>
      </c>
      <c r="G56" s="93" t="str">
        <f>IF('2.Sınav'!D87="","",SMALL('2.Sınav'!$D$33:$D$282,ROWS($G$2:G56)))</f>
        <v/>
      </c>
      <c r="H56" s="93" t="str">
        <f>IF(G56="","",INDEX('2.Sınav'!$D$33:$J$282,MATCH(G56,'2.Sınav'!$D$33:$D$282,0),2))</f>
        <v/>
      </c>
      <c r="I56" s="94" t="str">
        <f>IF(G56="","",INDEX('2.Sınav'!$D$33:$AK$282,MATCH(G56,'2.Sınav'!$D$33:$D$282,0),34))</f>
        <v/>
      </c>
      <c r="J56" s="100"/>
      <c r="K56" s="98" t="str">
        <f>IF(L56="","",INDEX('3.Sınav'!$C$33:$J$282,MATCH(L56,'3.Sınav'!$D$33:$D$282,0),1))</f>
        <v/>
      </c>
      <c r="L56" s="93" t="str">
        <f>IF('3.Sınav'!D87="","",SMALL('3.Sınav'!$D$33:$D$282,ROWS($L$2:L56)))</f>
        <v/>
      </c>
      <c r="M56" s="93" t="str">
        <f>IF(L56="","",INDEX('3.Sınav'!$D$33:$J$282,MATCH(L56,'3.Sınav'!$D$33:$D$282,0),2))</f>
        <v/>
      </c>
      <c r="N56" s="94" t="str">
        <f>IF(L56="","",INDEX('3.Sınav'!$D$33:$AK$282,MATCH(L56,'3.Sınav'!$D$33:$D$282,0),34))</f>
        <v/>
      </c>
      <c r="O56" s="100"/>
      <c r="P56" s="98" t="str">
        <f>IF(Q56="","",INDEX('1. Sınav(Telafi)'!$C$33:$J$282,MATCH(Q56,'1. Sınav(Telafi)'!$D$33:$D$282,0),1))</f>
        <v/>
      </c>
      <c r="Q56" s="94" t="str">
        <f>IF('1. Sınav(Telafi)'!D87="","",SMALL('1. Sınav(Telafi)'!$D$33:$D$282,ROWS($Q$2:Q56)))</f>
        <v/>
      </c>
      <c r="R56" s="94" t="str">
        <f>IF(Q56="","",INDEX('1. Sınav(Telafi)'!$D$33:$J$282,MATCH(Q56,'1. Sınav(Telafi)'!$D$33:$D$282,0),2))</f>
        <v/>
      </c>
      <c r="S56" s="94" t="str">
        <f>IF(Q56="","",INDEX('1. Sınav(Telafi)'!$D$33:$AL$282,MATCH(Q56,'1. Sınav(Telafi)'!$D$33:$D$282,0),35))</f>
        <v/>
      </c>
      <c r="T56" s="100"/>
      <c r="U56" s="98" t="str">
        <f>IF(V56="","",INDEX('2. Sınav(Telafi)'!$C$33:$J$282,MATCH(V56,'2. Sınav(Telafi)'!$D$33:$D$282,0),1))</f>
        <v/>
      </c>
      <c r="V56" s="94" t="str">
        <f>IF('2. Sınav(Telafi)'!D87="","",SMALL('2. Sınav(Telafi)'!$D$33:$D$282,ROWS($V$2:V56)))</f>
        <v/>
      </c>
      <c r="W56" s="94" t="str">
        <f>IF(V56="","",INDEX('2. Sınav(Telafi)'!$D$33:$J$282,MATCH(V56,'2. Sınav(Telafi)'!$D$33:$D$282,0),2))</f>
        <v/>
      </c>
      <c r="X56" s="94" t="str">
        <f>IF(V56="","",INDEX('2. Sınav(Telafi)'!$D$33:$AL$282,MATCH(V56,'2. Sınav(Telafi)'!$D$33:$D$282,0),35))</f>
        <v/>
      </c>
      <c r="Y56" s="100"/>
      <c r="Z56" s="98" t="str">
        <f>IF(AA56="","",INDEX('3. Sınav(Telafi)'!$C$33:$J$282,MATCH(AA56,'3. Sınav(Telafi)'!$D$33:$D$282,0),1))</f>
        <v/>
      </c>
      <c r="AA56" s="94" t="str">
        <f>IF('3. Sınav(Telafi)'!D87="","",SMALL('3. Sınav(Telafi)'!$D$33:$D$282,ROWS($AA$2:AA56)))</f>
        <v/>
      </c>
      <c r="AB56" s="94" t="str">
        <f>IF(AA56="","",INDEX('3. Sınav(Telafi)'!$D$33:$J$282,MATCH(AA56,'3. Sınav(Telafi)'!$D$33:$D$282,0),2))</f>
        <v/>
      </c>
      <c r="AC56" s="94" t="str">
        <f>IF(AA56="","",INDEX('3. Sınav(Telafi)'!$D$33:$AL$282,MATCH(AA56,'3. Sınav(Telafi)'!$D$33:$D$282,0),35))</f>
        <v/>
      </c>
    </row>
    <row r="57" spans="1:29" x14ac:dyDescent="0.2">
      <c r="A57" s="98" t="str">
        <f>IF(B57="","",INDEX('1.Sınav'!$C$33:$J$282,MATCH(B57,'1.Sınav'!$D$33:$D$282,0),1))</f>
        <v/>
      </c>
      <c r="B57" s="93" t="str">
        <f>IF('1.Sınav'!D88="","",SMALL('1.Sınav'!$D$33:$D$282,ROWS($B$2:B57)))</f>
        <v/>
      </c>
      <c r="C57" s="93" t="str">
        <f>IF(B57="","",INDEX('1.Sınav'!$D$33:$J$282,MATCH(B57,'1.Sınav'!$D$33:$D$282,0),2))</f>
        <v/>
      </c>
      <c r="D57" s="93" t="str">
        <f>IF(B57="","",INDEX('1.Sınav'!$D$33:$AJ$282,MATCH(B57,'1.Sınav'!$D$33:$D$282,0),33))</f>
        <v/>
      </c>
      <c r="E57" s="99"/>
      <c r="F57" s="98" t="str">
        <f>IF(G57="","",INDEX('2.Sınav'!$C$33:$J$282,MATCH(G57,'2.Sınav'!$D$33:$D$282,0),1))</f>
        <v/>
      </c>
      <c r="G57" s="93" t="str">
        <f>IF('2.Sınav'!D88="","",SMALL('2.Sınav'!$D$33:$D$282,ROWS($G$2:G57)))</f>
        <v/>
      </c>
      <c r="H57" s="93" t="str">
        <f>IF(G57="","",INDEX('2.Sınav'!$D$33:$J$282,MATCH(G57,'2.Sınav'!$D$33:$D$282,0),2))</f>
        <v/>
      </c>
      <c r="I57" s="94" t="str">
        <f>IF(G57="","",INDEX('2.Sınav'!$D$33:$AK$282,MATCH(G57,'2.Sınav'!$D$33:$D$282,0),34))</f>
        <v/>
      </c>
      <c r="J57" s="100"/>
      <c r="K57" s="98" t="str">
        <f>IF(L57="","",INDEX('3.Sınav'!$C$33:$J$282,MATCH(L57,'3.Sınav'!$D$33:$D$282,0),1))</f>
        <v/>
      </c>
      <c r="L57" s="93" t="str">
        <f>IF('3.Sınav'!D88="","",SMALL('3.Sınav'!$D$33:$D$282,ROWS($L$2:L57)))</f>
        <v/>
      </c>
      <c r="M57" s="93" t="str">
        <f>IF(L57="","",INDEX('3.Sınav'!$D$33:$J$282,MATCH(L57,'3.Sınav'!$D$33:$D$282,0),2))</f>
        <v/>
      </c>
      <c r="N57" s="94" t="str">
        <f>IF(L57="","",INDEX('3.Sınav'!$D$33:$AK$282,MATCH(L57,'3.Sınav'!$D$33:$D$282,0),34))</f>
        <v/>
      </c>
      <c r="O57" s="100"/>
      <c r="P57" s="98" t="str">
        <f>IF(Q57="","",INDEX('1. Sınav(Telafi)'!$C$33:$J$282,MATCH(Q57,'1. Sınav(Telafi)'!$D$33:$D$282,0),1))</f>
        <v/>
      </c>
      <c r="Q57" s="94" t="str">
        <f>IF('1. Sınav(Telafi)'!D88="","",SMALL('1. Sınav(Telafi)'!$D$33:$D$282,ROWS($Q$2:Q57)))</f>
        <v/>
      </c>
      <c r="R57" s="94" t="str">
        <f>IF(Q57="","",INDEX('1. Sınav(Telafi)'!$D$33:$J$282,MATCH(Q57,'1. Sınav(Telafi)'!$D$33:$D$282,0),2))</f>
        <v/>
      </c>
      <c r="S57" s="94" t="str">
        <f>IF(Q57="","",INDEX('1. Sınav(Telafi)'!$D$33:$AL$282,MATCH(Q57,'1. Sınav(Telafi)'!$D$33:$D$282,0),35))</f>
        <v/>
      </c>
      <c r="T57" s="100"/>
      <c r="U57" s="98" t="str">
        <f>IF(V57="","",INDEX('2. Sınav(Telafi)'!$C$33:$J$282,MATCH(V57,'2. Sınav(Telafi)'!$D$33:$D$282,0),1))</f>
        <v/>
      </c>
      <c r="V57" s="94" t="str">
        <f>IF('2. Sınav(Telafi)'!D88="","",SMALL('2. Sınav(Telafi)'!$D$33:$D$282,ROWS($V$2:V57)))</f>
        <v/>
      </c>
      <c r="W57" s="94" t="str">
        <f>IF(V57="","",INDEX('2. Sınav(Telafi)'!$D$33:$J$282,MATCH(V57,'2. Sınav(Telafi)'!$D$33:$D$282,0),2))</f>
        <v/>
      </c>
      <c r="X57" s="94" t="str">
        <f>IF(V57="","",INDEX('2. Sınav(Telafi)'!$D$33:$AL$282,MATCH(V57,'2. Sınav(Telafi)'!$D$33:$D$282,0),35))</f>
        <v/>
      </c>
      <c r="Y57" s="100"/>
      <c r="Z57" s="98" t="str">
        <f>IF(AA57="","",INDEX('3. Sınav(Telafi)'!$C$33:$J$282,MATCH(AA57,'3. Sınav(Telafi)'!$D$33:$D$282,0),1))</f>
        <v/>
      </c>
      <c r="AA57" s="94" t="str">
        <f>IF('3. Sınav(Telafi)'!D88="","",SMALL('3. Sınav(Telafi)'!$D$33:$D$282,ROWS($AA$2:AA57)))</f>
        <v/>
      </c>
      <c r="AB57" s="94" t="str">
        <f>IF(AA57="","",INDEX('3. Sınav(Telafi)'!$D$33:$J$282,MATCH(AA57,'3. Sınav(Telafi)'!$D$33:$D$282,0),2))</f>
        <v/>
      </c>
      <c r="AC57" s="94" t="str">
        <f>IF(AA57="","",INDEX('3. Sınav(Telafi)'!$D$33:$AL$282,MATCH(AA57,'3. Sınav(Telafi)'!$D$33:$D$282,0),35))</f>
        <v/>
      </c>
    </row>
    <row r="58" spans="1:29" x14ac:dyDescent="0.2">
      <c r="A58" s="98" t="str">
        <f>IF(B58="","",INDEX('1.Sınav'!$C$33:$J$282,MATCH(B58,'1.Sınav'!$D$33:$D$282,0),1))</f>
        <v/>
      </c>
      <c r="B58" s="93" t="str">
        <f>IF('1.Sınav'!D89="","",SMALL('1.Sınav'!$D$33:$D$282,ROWS($B$2:B58)))</f>
        <v/>
      </c>
      <c r="C58" s="93" t="str">
        <f>IF(B58="","",INDEX('1.Sınav'!$D$33:$J$282,MATCH(B58,'1.Sınav'!$D$33:$D$282,0),2))</f>
        <v/>
      </c>
      <c r="D58" s="93" t="str">
        <f>IF(B58="","",INDEX('1.Sınav'!$D$33:$AJ$282,MATCH(B58,'1.Sınav'!$D$33:$D$282,0),33))</f>
        <v/>
      </c>
      <c r="E58" s="99"/>
      <c r="F58" s="98" t="str">
        <f>IF(G58="","",INDEX('2.Sınav'!$C$33:$J$282,MATCH(G58,'2.Sınav'!$D$33:$D$282,0),1))</f>
        <v/>
      </c>
      <c r="G58" s="93" t="str">
        <f>IF('2.Sınav'!D89="","",SMALL('2.Sınav'!$D$33:$D$282,ROWS($G$2:G58)))</f>
        <v/>
      </c>
      <c r="H58" s="93" t="str">
        <f>IF(G58="","",INDEX('2.Sınav'!$D$33:$J$282,MATCH(G58,'2.Sınav'!$D$33:$D$282,0),2))</f>
        <v/>
      </c>
      <c r="I58" s="94" t="str">
        <f>IF(G58="","",INDEX('2.Sınav'!$D$33:$AK$282,MATCH(G58,'2.Sınav'!$D$33:$D$282,0),34))</f>
        <v/>
      </c>
      <c r="J58" s="100"/>
      <c r="K58" s="98" t="str">
        <f>IF(L58="","",INDEX('3.Sınav'!$C$33:$J$282,MATCH(L58,'3.Sınav'!$D$33:$D$282,0),1))</f>
        <v/>
      </c>
      <c r="L58" s="93" t="str">
        <f>IF('3.Sınav'!D89="","",SMALL('3.Sınav'!$D$33:$D$282,ROWS($L$2:L58)))</f>
        <v/>
      </c>
      <c r="M58" s="93" t="str">
        <f>IF(L58="","",INDEX('3.Sınav'!$D$33:$J$282,MATCH(L58,'3.Sınav'!$D$33:$D$282,0),2))</f>
        <v/>
      </c>
      <c r="N58" s="94" t="str">
        <f>IF(L58="","",INDEX('3.Sınav'!$D$33:$AK$282,MATCH(L58,'3.Sınav'!$D$33:$D$282,0),34))</f>
        <v/>
      </c>
      <c r="O58" s="100"/>
      <c r="P58" s="98" t="str">
        <f>IF(Q58="","",INDEX('1. Sınav(Telafi)'!$C$33:$J$282,MATCH(Q58,'1. Sınav(Telafi)'!$D$33:$D$282,0),1))</f>
        <v/>
      </c>
      <c r="Q58" s="94" t="str">
        <f>IF('1. Sınav(Telafi)'!D89="","",SMALL('1. Sınav(Telafi)'!$D$33:$D$282,ROWS($Q$2:Q58)))</f>
        <v/>
      </c>
      <c r="R58" s="94" t="str">
        <f>IF(Q58="","",INDEX('1. Sınav(Telafi)'!$D$33:$J$282,MATCH(Q58,'1. Sınav(Telafi)'!$D$33:$D$282,0),2))</f>
        <v/>
      </c>
      <c r="S58" s="94" t="str">
        <f>IF(Q58="","",INDEX('1. Sınav(Telafi)'!$D$33:$AL$282,MATCH(Q58,'1. Sınav(Telafi)'!$D$33:$D$282,0),35))</f>
        <v/>
      </c>
      <c r="T58" s="100"/>
      <c r="U58" s="98" t="str">
        <f>IF(V58="","",INDEX('2. Sınav(Telafi)'!$C$33:$J$282,MATCH(V58,'2. Sınav(Telafi)'!$D$33:$D$282,0),1))</f>
        <v/>
      </c>
      <c r="V58" s="94" t="str">
        <f>IF('2. Sınav(Telafi)'!D89="","",SMALL('2. Sınav(Telafi)'!$D$33:$D$282,ROWS($V$2:V58)))</f>
        <v/>
      </c>
      <c r="W58" s="94" t="str">
        <f>IF(V58="","",INDEX('2. Sınav(Telafi)'!$D$33:$J$282,MATCH(V58,'2. Sınav(Telafi)'!$D$33:$D$282,0),2))</f>
        <v/>
      </c>
      <c r="X58" s="94" t="str">
        <f>IF(V58="","",INDEX('2. Sınav(Telafi)'!$D$33:$AL$282,MATCH(V58,'2. Sınav(Telafi)'!$D$33:$D$282,0),35))</f>
        <v/>
      </c>
      <c r="Y58" s="100"/>
      <c r="Z58" s="98" t="str">
        <f>IF(AA58="","",INDEX('3. Sınav(Telafi)'!$C$33:$J$282,MATCH(AA58,'3. Sınav(Telafi)'!$D$33:$D$282,0),1))</f>
        <v/>
      </c>
      <c r="AA58" s="94" t="str">
        <f>IF('3. Sınav(Telafi)'!D89="","",SMALL('3. Sınav(Telafi)'!$D$33:$D$282,ROWS($AA$2:AA58)))</f>
        <v/>
      </c>
      <c r="AB58" s="94" t="str">
        <f>IF(AA58="","",INDEX('3. Sınav(Telafi)'!$D$33:$J$282,MATCH(AA58,'3. Sınav(Telafi)'!$D$33:$D$282,0),2))</f>
        <v/>
      </c>
      <c r="AC58" s="94" t="str">
        <f>IF(AA58="","",INDEX('3. Sınav(Telafi)'!$D$33:$AL$282,MATCH(AA58,'3. Sınav(Telafi)'!$D$33:$D$282,0),35))</f>
        <v/>
      </c>
    </row>
    <row r="59" spans="1:29" x14ac:dyDescent="0.2">
      <c r="A59" s="98" t="str">
        <f>IF(B59="","",INDEX('1.Sınav'!$C$33:$J$282,MATCH(B59,'1.Sınav'!$D$33:$D$282,0),1))</f>
        <v/>
      </c>
      <c r="B59" s="93" t="str">
        <f>IF('1.Sınav'!D90="","",SMALL('1.Sınav'!$D$33:$D$282,ROWS($B$2:B59)))</f>
        <v/>
      </c>
      <c r="C59" s="93" t="str">
        <f>IF(B59="","",INDEX('1.Sınav'!$D$33:$J$282,MATCH(B59,'1.Sınav'!$D$33:$D$282,0),2))</f>
        <v/>
      </c>
      <c r="D59" s="93" t="str">
        <f>IF(B59="","",INDEX('1.Sınav'!$D$33:$AJ$282,MATCH(B59,'1.Sınav'!$D$33:$D$282,0),33))</f>
        <v/>
      </c>
      <c r="E59" s="99"/>
      <c r="F59" s="98" t="str">
        <f>IF(G59="","",INDEX('2.Sınav'!$C$33:$J$282,MATCH(G59,'2.Sınav'!$D$33:$D$282,0),1))</f>
        <v/>
      </c>
      <c r="G59" s="93" t="str">
        <f>IF('2.Sınav'!D90="","",SMALL('2.Sınav'!$D$33:$D$282,ROWS($G$2:G59)))</f>
        <v/>
      </c>
      <c r="H59" s="93" t="str">
        <f>IF(G59="","",INDEX('2.Sınav'!$D$33:$J$282,MATCH(G59,'2.Sınav'!$D$33:$D$282,0),2))</f>
        <v/>
      </c>
      <c r="I59" s="94" t="str">
        <f>IF(G59="","",INDEX('2.Sınav'!$D$33:$AK$282,MATCH(G59,'2.Sınav'!$D$33:$D$282,0),34))</f>
        <v/>
      </c>
      <c r="J59" s="100"/>
      <c r="K59" s="98" t="str">
        <f>IF(L59="","",INDEX('3.Sınav'!$C$33:$J$282,MATCH(L59,'3.Sınav'!$D$33:$D$282,0),1))</f>
        <v/>
      </c>
      <c r="L59" s="93" t="str">
        <f>IF('3.Sınav'!D90="","",SMALL('3.Sınav'!$D$33:$D$282,ROWS($L$2:L59)))</f>
        <v/>
      </c>
      <c r="M59" s="93" t="str">
        <f>IF(L59="","",INDEX('3.Sınav'!$D$33:$J$282,MATCH(L59,'3.Sınav'!$D$33:$D$282,0),2))</f>
        <v/>
      </c>
      <c r="N59" s="94" t="str">
        <f>IF(L59="","",INDEX('3.Sınav'!$D$33:$AK$282,MATCH(L59,'3.Sınav'!$D$33:$D$282,0),34))</f>
        <v/>
      </c>
      <c r="O59" s="100"/>
      <c r="P59" s="98" t="str">
        <f>IF(Q59="","",INDEX('1. Sınav(Telafi)'!$C$33:$J$282,MATCH(Q59,'1. Sınav(Telafi)'!$D$33:$D$282,0),1))</f>
        <v/>
      </c>
      <c r="Q59" s="94" t="str">
        <f>IF('1. Sınav(Telafi)'!D90="","",SMALL('1. Sınav(Telafi)'!$D$33:$D$282,ROWS($Q$2:Q59)))</f>
        <v/>
      </c>
      <c r="R59" s="94" t="str">
        <f>IF(Q59="","",INDEX('1. Sınav(Telafi)'!$D$33:$J$282,MATCH(Q59,'1. Sınav(Telafi)'!$D$33:$D$282,0),2))</f>
        <v/>
      </c>
      <c r="S59" s="94" t="str">
        <f>IF(Q59="","",INDEX('1. Sınav(Telafi)'!$D$33:$AL$282,MATCH(Q59,'1. Sınav(Telafi)'!$D$33:$D$282,0),35))</f>
        <v/>
      </c>
      <c r="T59" s="100"/>
      <c r="U59" s="98" t="str">
        <f>IF(V59="","",INDEX('2. Sınav(Telafi)'!$C$33:$J$282,MATCH(V59,'2. Sınav(Telafi)'!$D$33:$D$282,0),1))</f>
        <v/>
      </c>
      <c r="V59" s="94" t="str">
        <f>IF('2. Sınav(Telafi)'!D90="","",SMALL('2. Sınav(Telafi)'!$D$33:$D$282,ROWS($V$2:V59)))</f>
        <v/>
      </c>
      <c r="W59" s="94" t="str">
        <f>IF(V59="","",INDEX('2. Sınav(Telafi)'!$D$33:$J$282,MATCH(V59,'2. Sınav(Telafi)'!$D$33:$D$282,0),2))</f>
        <v/>
      </c>
      <c r="X59" s="94" t="str">
        <f>IF(V59="","",INDEX('2. Sınav(Telafi)'!$D$33:$AL$282,MATCH(V59,'2. Sınav(Telafi)'!$D$33:$D$282,0),35))</f>
        <v/>
      </c>
      <c r="Y59" s="100"/>
      <c r="Z59" s="98" t="str">
        <f>IF(AA59="","",INDEX('3. Sınav(Telafi)'!$C$33:$J$282,MATCH(AA59,'3. Sınav(Telafi)'!$D$33:$D$282,0),1))</f>
        <v/>
      </c>
      <c r="AA59" s="94" t="str">
        <f>IF('3. Sınav(Telafi)'!D90="","",SMALL('3. Sınav(Telafi)'!$D$33:$D$282,ROWS($AA$2:AA59)))</f>
        <v/>
      </c>
      <c r="AB59" s="94" t="str">
        <f>IF(AA59="","",INDEX('3. Sınav(Telafi)'!$D$33:$J$282,MATCH(AA59,'3. Sınav(Telafi)'!$D$33:$D$282,0),2))</f>
        <v/>
      </c>
      <c r="AC59" s="94" t="str">
        <f>IF(AA59="","",INDEX('3. Sınav(Telafi)'!$D$33:$AL$282,MATCH(AA59,'3. Sınav(Telafi)'!$D$33:$D$282,0),35))</f>
        <v/>
      </c>
    </row>
    <row r="60" spans="1:29" x14ac:dyDescent="0.2">
      <c r="A60" s="98" t="str">
        <f>IF(B60="","",INDEX('1.Sınav'!$C$33:$J$282,MATCH(B60,'1.Sınav'!$D$33:$D$282,0),1))</f>
        <v/>
      </c>
      <c r="B60" s="93" t="str">
        <f>IF('1.Sınav'!D91="","",SMALL('1.Sınav'!$D$33:$D$282,ROWS($B$2:B60)))</f>
        <v/>
      </c>
      <c r="C60" s="93" t="str">
        <f>IF(B60="","",INDEX('1.Sınav'!$D$33:$J$282,MATCH(B60,'1.Sınav'!$D$33:$D$282,0),2))</f>
        <v/>
      </c>
      <c r="D60" s="93" t="str">
        <f>IF(B60="","",INDEX('1.Sınav'!$D$33:$AJ$282,MATCH(B60,'1.Sınav'!$D$33:$D$282,0),33))</f>
        <v/>
      </c>
      <c r="E60" s="99"/>
      <c r="F60" s="98" t="str">
        <f>IF(G60="","",INDEX('2.Sınav'!$C$33:$J$282,MATCH(G60,'2.Sınav'!$D$33:$D$282,0),1))</f>
        <v/>
      </c>
      <c r="G60" s="93" t="str">
        <f>IF('2.Sınav'!D91="","",SMALL('2.Sınav'!$D$33:$D$282,ROWS($G$2:G60)))</f>
        <v/>
      </c>
      <c r="H60" s="93" t="str">
        <f>IF(G60="","",INDEX('2.Sınav'!$D$33:$J$282,MATCH(G60,'2.Sınav'!$D$33:$D$282,0),2))</f>
        <v/>
      </c>
      <c r="I60" s="94" t="str">
        <f>IF(G60="","",INDEX('2.Sınav'!$D$33:$AK$282,MATCH(G60,'2.Sınav'!$D$33:$D$282,0),34))</f>
        <v/>
      </c>
      <c r="J60" s="100"/>
      <c r="K60" s="98" t="str">
        <f>IF(L60="","",INDEX('3.Sınav'!$C$33:$J$282,MATCH(L60,'3.Sınav'!$D$33:$D$282,0),1))</f>
        <v/>
      </c>
      <c r="L60" s="93" t="str">
        <f>IF('3.Sınav'!D91="","",SMALL('3.Sınav'!$D$33:$D$282,ROWS($L$2:L60)))</f>
        <v/>
      </c>
      <c r="M60" s="93" t="str">
        <f>IF(L60="","",INDEX('3.Sınav'!$D$33:$J$282,MATCH(L60,'3.Sınav'!$D$33:$D$282,0),2))</f>
        <v/>
      </c>
      <c r="N60" s="94" t="str">
        <f>IF(L60="","",INDEX('3.Sınav'!$D$33:$AK$282,MATCH(L60,'3.Sınav'!$D$33:$D$282,0),34))</f>
        <v/>
      </c>
      <c r="O60" s="100"/>
      <c r="P60" s="98" t="str">
        <f>IF(Q60="","",INDEX('1. Sınav(Telafi)'!$C$33:$J$282,MATCH(Q60,'1. Sınav(Telafi)'!$D$33:$D$282,0),1))</f>
        <v/>
      </c>
      <c r="Q60" s="94" t="str">
        <f>IF('1. Sınav(Telafi)'!D91="","",SMALL('1. Sınav(Telafi)'!$D$33:$D$282,ROWS($Q$2:Q60)))</f>
        <v/>
      </c>
      <c r="R60" s="94" t="str">
        <f>IF(Q60="","",INDEX('1. Sınav(Telafi)'!$D$33:$J$282,MATCH(Q60,'1. Sınav(Telafi)'!$D$33:$D$282,0),2))</f>
        <v/>
      </c>
      <c r="S60" s="94" t="str">
        <f>IF(Q60="","",INDEX('1. Sınav(Telafi)'!$D$33:$AL$282,MATCH(Q60,'1. Sınav(Telafi)'!$D$33:$D$282,0),35))</f>
        <v/>
      </c>
      <c r="T60" s="100"/>
      <c r="U60" s="98" t="str">
        <f>IF(V60="","",INDEX('2. Sınav(Telafi)'!$C$33:$J$282,MATCH(V60,'2. Sınav(Telafi)'!$D$33:$D$282,0),1))</f>
        <v/>
      </c>
      <c r="V60" s="94" t="str">
        <f>IF('2. Sınav(Telafi)'!D91="","",SMALL('2. Sınav(Telafi)'!$D$33:$D$282,ROWS($V$2:V60)))</f>
        <v/>
      </c>
      <c r="W60" s="94" t="str">
        <f>IF(V60="","",INDEX('2. Sınav(Telafi)'!$D$33:$J$282,MATCH(V60,'2. Sınav(Telafi)'!$D$33:$D$282,0),2))</f>
        <v/>
      </c>
      <c r="X60" s="94" t="str">
        <f>IF(V60="","",INDEX('2. Sınav(Telafi)'!$D$33:$AL$282,MATCH(V60,'2. Sınav(Telafi)'!$D$33:$D$282,0),35))</f>
        <v/>
      </c>
      <c r="Y60" s="100"/>
      <c r="Z60" s="98" t="str">
        <f>IF(AA60="","",INDEX('3. Sınav(Telafi)'!$C$33:$J$282,MATCH(AA60,'3. Sınav(Telafi)'!$D$33:$D$282,0),1))</f>
        <v/>
      </c>
      <c r="AA60" s="94" t="str">
        <f>IF('3. Sınav(Telafi)'!D91="","",SMALL('3. Sınav(Telafi)'!$D$33:$D$282,ROWS($AA$2:AA60)))</f>
        <v/>
      </c>
      <c r="AB60" s="94" t="str">
        <f>IF(AA60="","",INDEX('3. Sınav(Telafi)'!$D$33:$J$282,MATCH(AA60,'3. Sınav(Telafi)'!$D$33:$D$282,0),2))</f>
        <v/>
      </c>
      <c r="AC60" s="94" t="str">
        <f>IF(AA60="","",INDEX('3. Sınav(Telafi)'!$D$33:$AL$282,MATCH(AA60,'3. Sınav(Telafi)'!$D$33:$D$282,0),35))</f>
        <v/>
      </c>
    </row>
    <row r="61" spans="1:29" x14ac:dyDescent="0.2">
      <c r="A61" s="98" t="str">
        <f>IF(B61="","",INDEX('1.Sınav'!$C$33:$J$282,MATCH(B61,'1.Sınav'!$D$33:$D$282,0),1))</f>
        <v/>
      </c>
      <c r="B61" s="93" t="str">
        <f>IF('1.Sınav'!D92="","",SMALL('1.Sınav'!$D$33:$D$282,ROWS($B$2:B61)))</f>
        <v/>
      </c>
      <c r="C61" s="93" t="str">
        <f>IF(B61="","",INDEX('1.Sınav'!$D$33:$J$282,MATCH(B61,'1.Sınav'!$D$33:$D$282,0),2))</f>
        <v/>
      </c>
      <c r="D61" s="93" t="str">
        <f>IF(B61="","",INDEX('1.Sınav'!$D$33:$AJ$282,MATCH(B61,'1.Sınav'!$D$33:$D$282,0),33))</f>
        <v/>
      </c>
      <c r="E61" s="99"/>
      <c r="F61" s="98" t="str">
        <f>IF(G61="","",INDEX('2.Sınav'!$C$33:$J$282,MATCH(G61,'2.Sınav'!$D$33:$D$282,0),1))</f>
        <v/>
      </c>
      <c r="G61" s="93" t="str">
        <f>IF('2.Sınav'!D92="","",SMALL('2.Sınav'!$D$33:$D$282,ROWS($G$2:G61)))</f>
        <v/>
      </c>
      <c r="H61" s="93" t="str">
        <f>IF(G61="","",INDEX('2.Sınav'!$D$33:$J$282,MATCH(G61,'2.Sınav'!$D$33:$D$282,0),2))</f>
        <v/>
      </c>
      <c r="I61" s="94" t="str">
        <f>IF(G61="","",INDEX('2.Sınav'!$D$33:$AK$282,MATCH(G61,'2.Sınav'!$D$33:$D$282,0),34))</f>
        <v/>
      </c>
      <c r="J61" s="100"/>
      <c r="K61" s="98" t="str">
        <f>IF(L61="","",INDEX('3.Sınav'!$C$33:$J$282,MATCH(L61,'3.Sınav'!$D$33:$D$282,0),1))</f>
        <v/>
      </c>
      <c r="L61" s="93" t="str">
        <f>IF('3.Sınav'!D92="","",SMALL('3.Sınav'!$D$33:$D$282,ROWS($L$2:L61)))</f>
        <v/>
      </c>
      <c r="M61" s="93" t="str">
        <f>IF(L61="","",INDEX('3.Sınav'!$D$33:$J$282,MATCH(L61,'3.Sınav'!$D$33:$D$282,0),2))</f>
        <v/>
      </c>
      <c r="N61" s="94" t="str">
        <f>IF(L61="","",INDEX('3.Sınav'!$D$33:$AK$282,MATCH(L61,'3.Sınav'!$D$33:$D$282,0),34))</f>
        <v/>
      </c>
      <c r="O61" s="100"/>
      <c r="P61" s="98" t="str">
        <f>IF(Q61="","",INDEX('1. Sınav(Telafi)'!$C$33:$J$282,MATCH(Q61,'1. Sınav(Telafi)'!$D$33:$D$282,0),1))</f>
        <v/>
      </c>
      <c r="Q61" s="94" t="str">
        <f>IF('1. Sınav(Telafi)'!D92="","",SMALL('1. Sınav(Telafi)'!$D$33:$D$282,ROWS($Q$2:Q61)))</f>
        <v/>
      </c>
      <c r="R61" s="94" t="str">
        <f>IF(Q61="","",INDEX('1. Sınav(Telafi)'!$D$33:$J$282,MATCH(Q61,'1. Sınav(Telafi)'!$D$33:$D$282,0),2))</f>
        <v/>
      </c>
      <c r="S61" s="94" t="str">
        <f>IF(Q61="","",INDEX('1. Sınav(Telafi)'!$D$33:$AL$282,MATCH(Q61,'1. Sınav(Telafi)'!$D$33:$D$282,0),35))</f>
        <v/>
      </c>
      <c r="T61" s="100"/>
      <c r="U61" s="98" t="str">
        <f>IF(V61="","",INDEX('2. Sınav(Telafi)'!$C$33:$J$282,MATCH(V61,'2. Sınav(Telafi)'!$D$33:$D$282,0),1))</f>
        <v/>
      </c>
      <c r="V61" s="94" t="str">
        <f>IF('2. Sınav(Telafi)'!D92="","",SMALL('2. Sınav(Telafi)'!$D$33:$D$282,ROWS($V$2:V61)))</f>
        <v/>
      </c>
      <c r="W61" s="94" t="str">
        <f>IF(V61="","",INDEX('2. Sınav(Telafi)'!$D$33:$J$282,MATCH(V61,'2. Sınav(Telafi)'!$D$33:$D$282,0),2))</f>
        <v/>
      </c>
      <c r="X61" s="94" t="str">
        <f>IF(V61="","",INDEX('2. Sınav(Telafi)'!$D$33:$AL$282,MATCH(V61,'2. Sınav(Telafi)'!$D$33:$D$282,0),35))</f>
        <v/>
      </c>
      <c r="Y61" s="100"/>
      <c r="Z61" s="98" t="str">
        <f>IF(AA61="","",INDEX('3. Sınav(Telafi)'!$C$33:$J$282,MATCH(AA61,'3. Sınav(Telafi)'!$D$33:$D$282,0),1))</f>
        <v/>
      </c>
      <c r="AA61" s="94" t="str">
        <f>IF('3. Sınav(Telafi)'!D92="","",SMALL('3. Sınav(Telafi)'!$D$33:$D$282,ROWS($AA$2:AA61)))</f>
        <v/>
      </c>
      <c r="AB61" s="94" t="str">
        <f>IF(AA61="","",INDEX('3. Sınav(Telafi)'!$D$33:$J$282,MATCH(AA61,'3. Sınav(Telafi)'!$D$33:$D$282,0),2))</f>
        <v/>
      </c>
      <c r="AC61" s="94" t="str">
        <f>IF(AA61="","",INDEX('3. Sınav(Telafi)'!$D$33:$AL$282,MATCH(AA61,'3. Sınav(Telafi)'!$D$33:$D$282,0),35))</f>
        <v/>
      </c>
    </row>
    <row r="62" spans="1:29" x14ac:dyDescent="0.2">
      <c r="A62" s="98" t="str">
        <f>IF(B62="","",INDEX('1.Sınav'!$C$33:$J$282,MATCH(B62,'1.Sınav'!$D$33:$D$282,0),1))</f>
        <v/>
      </c>
      <c r="B62" s="93" t="str">
        <f>IF('1.Sınav'!D93="","",SMALL('1.Sınav'!$D$33:$D$282,ROWS($B$2:B62)))</f>
        <v/>
      </c>
      <c r="C62" s="93" t="str">
        <f>IF(B62="","",INDEX('1.Sınav'!$D$33:$J$282,MATCH(B62,'1.Sınav'!$D$33:$D$282,0),2))</f>
        <v/>
      </c>
      <c r="D62" s="93" t="str">
        <f>IF(B62="","",INDEX('1.Sınav'!$D$33:$AJ$282,MATCH(B62,'1.Sınav'!$D$33:$D$282,0),33))</f>
        <v/>
      </c>
      <c r="E62" s="99"/>
      <c r="F62" s="98" t="str">
        <f>IF(G62="","",INDEX('2.Sınav'!$C$33:$J$282,MATCH(G62,'2.Sınav'!$D$33:$D$282,0),1))</f>
        <v/>
      </c>
      <c r="G62" s="93" t="str">
        <f>IF('2.Sınav'!D93="","",SMALL('2.Sınav'!$D$33:$D$282,ROWS($G$2:G62)))</f>
        <v/>
      </c>
      <c r="H62" s="93" t="str">
        <f>IF(G62="","",INDEX('2.Sınav'!$D$33:$J$282,MATCH(G62,'2.Sınav'!$D$33:$D$282,0),2))</f>
        <v/>
      </c>
      <c r="I62" s="94" t="str">
        <f>IF(G62="","",INDEX('2.Sınav'!$D$33:$AK$282,MATCH(G62,'2.Sınav'!$D$33:$D$282,0),34))</f>
        <v/>
      </c>
      <c r="J62" s="100"/>
      <c r="K62" s="98" t="str">
        <f>IF(L62="","",INDEX('3.Sınav'!$C$33:$J$282,MATCH(L62,'3.Sınav'!$D$33:$D$282,0),1))</f>
        <v/>
      </c>
      <c r="L62" s="93" t="str">
        <f>IF('3.Sınav'!D93="","",SMALL('3.Sınav'!$D$33:$D$282,ROWS($L$2:L62)))</f>
        <v/>
      </c>
      <c r="M62" s="93" t="str">
        <f>IF(L62="","",INDEX('3.Sınav'!$D$33:$J$282,MATCH(L62,'3.Sınav'!$D$33:$D$282,0),2))</f>
        <v/>
      </c>
      <c r="N62" s="94" t="str">
        <f>IF(L62="","",INDEX('3.Sınav'!$D$33:$AK$282,MATCH(L62,'3.Sınav'!$D$33:$D$282,0),34))</f>
        <v/>
      </c>
      <c r="O62" s="100"/>
      <c r="P62" s="98" t="str">
        <f>IF(Q62="","",INDEX('1. Sınav(Telafi)'!$C$33:$J$282,MATCH(Q62,'1. Sınav(Telafi)'!$D$33:$D$282,0),1))</f>
        <v/>
      </c>
      <c r="Q62" s="94" t="str">
        <f>IF('1. Sınav(Telafi)'!D93="","",SMALL('1. Sınav(Telafi)'!$D$33:$D$282,ROWS($Q$2:Q62)))</f>
        <v/>
      </c>
      <c r="R62" s="94" t="str">
        <f>IF(Q62="","",INDEX('1. Sınav(Telafi)'!$D$33:$J$282,MATCH(Q62,'1. Sınav(Telafi)'!$D$33:$D$282,0),2))</f>
        <v/>
      </c>
      <c r="S62" s="94" t="str">
        <f>IF(Q62="","",INDEX('1. Sınav(Telafi)'!$D$33:$AL$282,MATCH(Q62,'1. Sınav(Telafi)'!$D$33:$D$282,0),35))</f>
        <v/>
      </c>
      <c r="T62" s="100"/>
      <c r="U62" s="98" t="str">
        <f>IF(V62="","",INDEX('2. Sınav(Telafi)'!$C$33:$J$282,MATCH(V62,'2. Sınav(Telafi)'!$D$33:$D$282,0),1))</f>
        <v/>
      </c>
      <c r="V62" s="94" t="str">
        <f>IF('2. Sınav(Telafi)'!D93="","",SMALL('2. Sınav(Telafi)'!$D$33:$D$282,ROWS($V$2:V62)))</f>
        <v/>
      </c>
      <c r="W62" s="94" t="str">
        <f>IF(V62="","",INDEX('2. Sınav(Telafi)'!$D$33:$J$282,MATCH(V62,'2. Sınav(Telafi)'!$D$33:$D$282,0),2))</f>
        <v/>
      </c>
      <c r="X62" s="94" t="str">
        <f>IF(V62="","",INDEX('2. Sınav(Telafi)'!$D$33:$AL$282,MATCH(V62,'2. Sınav(Telafi)'!$D$33:$D$282,0),35))</f>
        <v/>
      </c>
      <c r="Y62" s="100"/>
      <c r="Z62" s="98" t="str">
        <f>IF(AA62="","",INDEX('3. Sınav(Telafi)'!$C$33:$J$282,MATCH(AA62,'3. Sınav(Telafi)'!$D$33:$D$282,0),1))</f>
        <v/>
      </c>
      <c r="AA62" s="94" t="str">
        <f>IF('3. Sınav(Telafi)'!D93="","",SMALL('3. Sınav(Telafi)'!$D$33:$D$282,ROWS($AA$2:AA62)))</f>
        <v/>
      </c>
      <c r="AB62" s="94" t="str">
        <f>IF(AA62="","",INDEX('3. Sınav(Telafi)'!$D$33:$J$282,MATCH(AA62,'3. Sınav(Telafi)'!$D$33:$D$282,0),2))</f>
        <v/>
      </c>
      <c r="AC62" s="94" t="str">
        <f>IF(AA62="","",INDEX('3. Sınav(Telafi)'!$D$33:$AL$282,MATCH(AA62,'3. Sınav(Telafi)'!$D$33:$D$282,0),35))</f>
        <v/>
      </c>
    </row>
    <row r="63" spans="1:29" x14ac:dyDescent="0.2">
      <c r="A63" s="98" t="str">
        <f>IF(B63="","",INDEX('1.Sınav'!$C$33:$J$282,MATCH(B63,'1.Sınav'!$D$33:$D$282,0),1))</f>
        <v/>
      </c>
      <c r="B63" s="93" t="str">
        <f>IF('1.Sınav'!D94="","",SMALL('1.Sınav'!$D$33:$D$282,ROWS($B$2:B63)))</f>
        <v/>
      </c>
      <c r="C63" s="93" t="str">
        <f>IF(B63="","",INDEX('1.Sınav'!$D$33:$J$282,MATCH(B63,'1.Sınav'!$D$33:$D$282,0),2))</f>
        <v/>
      </c>
      <c r="D63" s="93" t="str">
        <f>IF(B63="","",INDEX('1.Sınav'!$D$33:$AJ$282,MATCH(B63,'1.Sınav'!$D$33:$D$282,0),33))</f>
        <v/>
      </c>
      <c r="E63" s="99"/>
      <c r="F63" s="98" t="str">
        <f>IF(G63="","",INDEX('2.Sınav'!$C$33:$J$282,MATCH(G63,'2.Sınav'!$D$33:$D$282,0),1))</f>
        <v/>
      </c>
      <c r="G63" s="93" t="str">
        <f>IF('2.Sınav'!D94="","",SMALL('2.Sınav'!$D$33:$D$282,ROWS($G$2:G63)))</f>
        <v/>
      </c>
      <c r="H63" s="93" t="str">
        <f>IF(G63="","",INDEX('2.Sınav'!$D$33:$J$282,MATCH(G63,'2.Sınav'!$D$33:$D$282,0),2))</f>
        <v/>
      </c>
      <c r="I63" s="94" t="str">
        <f>IF(G63="","",INDEX('2.Sınav'!$D$33:$AK$282,MATCH(G63,'2.Sınav'!$D$33:$D$282,0),34))</f>
        <v/>
      </c>
      <c r="J63" s="100"/>
      <c r="K63" s="98" t="str">
        <f>IF(L63="","",INDEX('3.Sınav'!$C$33:$J$282,MATCH(L63,'3.Sınav'!$D$33:$D$282,0),1))</f>
        <v/>
      </c>
      <c r="L63" s="93" t="str">
        <f>IF('3.Sınav'!D94="","",SMALL('3.Sınav'!$D$33:$D$282,ROWS($L$2:L63)))</f>
        <v/>
      </c>
      <c r="M63" s="93" t="str">
        <f>IF(L63="","",INDEX('3.Sınav'!$D$33:$J$282,MATCH(L63,'3.Sınav'!$D$33:$D$282,0),2))</f>
        <v/>
      </c>
      <c r="N63" s="94" t="str">
        <f>IF(L63="","",INDEX('3.Sınav'!$D$33:$AK$282,MATCH(L63,'3.Sınav'!$D$33:$D$282,0),34))</f>
        <v/>
      </c>
      <c r="O63" s="100"/>
      <c r="P63" s="98" t="str">
        <f>IF(Q63="","",INDEX('1. Sınav(Telafi)'!$C$33:$J$282,MATCH(Q63,'1. Sınav(Telafi)'!$D$33:$D$282,0),1))</f>
        <v/>
      </c>
      <c r="Q63" s="94" t="str">
        <f>IF('1. Sınav(Telafi)'!D94="","",SMALL('1. Sınav(Telafi)'!$D$33:$D$282,ROWS($Q$2:Q63)))</f>
        <v/>
      </c>
      <c r="R63" s="94" t="str">
        <f>IF(Q63="","",INDEX('1. Sınav(Telafi)'!$D$33:$J$282,MATCH(Q63,'1. Sınav(Telafi)'!$D$33:$D$282,0),2))</f>
        <v/>
      </c>
      <c r="S63" s="94" t="str">
        <f>IF(Q63="","",INDEX('1. Sınav(Telafi)'!$D$33:$AL$282,MATCH(Q63,'1. Sınav(Telafi)'!$D$33:$D$282,0),35))</f>
        <v/>
      </c>
      <c r="T63" s="100"/>
      <c r="U63" s="98" t="str">
        <f>IF(V63="","",INDEX('2. Sınav(Telafi)'!$C$33:$J$282,MATCH(V63,'2. Sınav(Telafi)'!$D$33:$D$282,0),1))</f>
        <v/>
      </c>
      <c r="V63" s="94" t="str">
        <f>IF('2. Sınav(Telafi)'!D94="","",SMALL('2. Sınav(Telafi)'!$D$33:$D$282,ROWS($V$2:V63)))</f>
        <v/>
      </c>
      <c r="W63" s="94" t="str">
        <f>IF(V63="","",INDEX('2. Sınav(Telafi)'!$D$33:$J$282,MATCH(V63,'2. Sınav(Telafi)'!$D$33:$D$282,0),2))</f>
        <v/>
      </c>
      <c r="X63" s="94" t="str">
        <f>IF(V63="","",INDEX('2. Sınav(Telafi)'!$D$33:$AL$282,MATCH(V63,'2. Sınav(Telafi)'!$D$33:$D$282,0),35))</f>
        <v/>
      </c>
      <c r="Y63" s="100"/>
      <c r="Z63" s="98" t="str">
        <f>IF(AA63="","",INDEX('3. Sınav(Telafi)'!$C$33:$J$282,MATCH(AA63,'3. Sınav(Telafi)'!$D$33:$D$282,0),1))</f>
        <v/>
      </c>
      <c r="AA63" s="94" t="str">
        <f>IF('3. Sınav(Telafi)'!D94="","",SMALL('3. Sınav(Telafi)'!$D$33:$D$282,ROWS($AA$2:AA63)))</f>
        <v/>
      </c>
      <c r="AB63" s="94" t="str">
        <f>IF(AA63="","",INDEX('3. Sınav(Telafi)'!$D$33:$J$282,MATCH(AA63,'3. Sınav(Telafi)'!$D$33:$D$282,0),2))</f>
        <v/>
      </c>
      <c r="AC63" s="94" t="str">
        <f>IF(AA63="","",INDEX('3. Sınav(Telafi)'!$D$33:$AL$282,MATCH(AA63,'3. Sınav(Telafi)'!$D$33:$D$282,0),35))</f>
        <v/>
      </c>
    </row>
    <row r="64" spans="1:29" x14ac:dyDescent="0.2">
      <c r="A64" s="98" t="str">
        <f>IF(B64="","",INDEX('1.Sınav'!$C$33:$J$282,MATCH(B64,'1.Sınav'!$D$33:$D$282,0),1))</f>
        <v/>
      </c>
      <c r="B64" s="93" t="str">
        <f>IF('1.Sınav'!D95="","",SMALL('1.Sınav'!$D$33:$D$282,ROWS($B$2:B64)))</f>
        <v/>
      </c>
      <c r="C64" s="93" t="str">
        <f>IF(B64="","",INDEX('1.Sınav'!$D$33:$J$282,MATCH(B64,'1.Sınav'!$D$33:$D$282,0),2))</f>
        <v/>
      </c>
      <c r="D64" s="93" t="str">
        <f>IF(B64="","",INDEX('1.Sınav'!$D$33:$AJ$282,MATCH(B64,'1.Sınav'!$D$33:$D$282,0),33))</f>
        <v/>
      </c>
      <c r="E64" s="99"/>
      <c r="F64" s="98" t="str">
        <f>IF(G64="","",INDEX('2.Sınav'!$C$33:$J$282,MATCH(G64,'2.Sınav'!$D$33:$D$282,0),1))</f>
        <v/>
      </c>
      <c r="G64" s="93" t="str">
        <f>IF('2.Sınav'!D95="","",SMALL('2.Sınav'!$D$33:$D$282,ROWS($G$2:G64)))</f>
        <v/>
      </c>
      <c r="H64" s="93" t="str">
        <f>IF(G64="","",INDEX('2.Sınav'!$D$33:$J$282,MATCH(G64,'2.Sınav'!$D$33:$D$282,0),2))</f>
        <v/>
      </c>
      <c r="I64" s="94" t="str">
        <f>IF(G64="","",INDEX('2.Sınav'!$D$33:$AK$282,MATCH(G64,'2.Sınav'!$D$33:$D$282,0),34))</f>
        <v/>
      </c>
      <c r="J64" s="100"/>
      <c r="K64" s="98" t="str">
        <f>IF(L64="","",INDEX('3.Sınav'!$C$33:$J$282,MATCH(L64,'3.Sınav'!$D$33:$D$282,0),1))</f>
        <v/>
      </c>
      <c r="L64" s="93" t="str">
        <f>IF('3.Sınav'!D95="","",SMALL('3.Sınav'!$D$33:$D$282,ROWS($L$2:L64)))</f>
        <v/>
      </c>
      <c r="M64" s="93" t="str">
        <f>IF(L64="","",INDEX('3.Sınav'!$D$33:$J$282,MATCH(L64,'3.Sınav'!$D$33:$D$282,0),2))</f>
        <v/>
      </c>
      <c r="N64" s="94" t="str">
        <f>IF(L64="","",INDEX('3.Sınav'!$D$33:$AK$282,MATCH(L64,'3.Sınav'!$D$33:$D$282,0),34))</f>
        <v/>
      </c>
      <c r="O64" s="100"/>
      <c r="P64" s="98" t="str">
        <f>IF(Q64="","",INDEX('1. Sınav(Telafi)'!$C$33:$J$282,MATCH(Q64,'1. Sınav(Telafi)'!$D$33:$D$282,0),1))</f>
        <v/>
      </c>
      <c r="Q64" s="94" t="str">
        <f>IF('1. Sınav(Telafi)'!D95="","",SMALL('1. Sınav(Telafi)'!$D$33:$D$282,ROWS($Q$2:Q64)))</f>
        <v/>
      </c>
      <c r="R64" s="94" t="str">
        <f>IF(Q64="","",INDEX('1. Sınav(Telafi)'!$D$33:$J$282,MATCH(Q64,'1. Sınav(Telafi)'!$D$33:$D$282,0),2))</f>
        <v/>
      </c>
      <c r="S64" s="94" t="str">
        <f>IF(Q64="","",INDEX('1. Sınav(Telafi)'!$D$33:$AL$282,MATCH(Q64,'1. Sınav(Telafi)'!$D$33:$D$282,0),35))</f>
        <v/>
      </c>
      <c r="T64" s="100"/>
      <c r="U64" s="98" t="str">
        <f>IF(V64="","",INDEX('2. Sınav(Telafi)'!$C$33:$J$282,MATCH(V64,'2. Sınav(Telafi)'!$D$33:$D$282,0),1))</f>
        <v/>
      </c>
      <c r="V64" s="94" t="str">
        <f>IF('2. Sınav(Telafi)'!D95="","",SMALL('2. Sınav(Telafi)'!$D$33:$D$282,ROWS($V$2:V64)))</f>
        <v/>
      </c>
      <c r="W64" s="94" t="str">
        <f>IF(V64="","",INDEX('2. Sınav(Telafi)'!$D$33:$J$282,MATCH(V64,'2. Sınav(Telafi)'!$D$33:$D$282,0),2))</f>
        <v/>
      </c>
      <c r="X64" s="94" t="str">
        <f>IF(V64="","",INDEX('2. Sınav(Telafi)'!$D$33:$AL$282,MATCH(V64,'2. Sınav(Telafi)'!$D$33:$D$282,0),35))</f>
        <v/>
      </c>
      <c r="Y64" s="100"/>
      <c r="Z64" s="98" t="str">
        <f>IF(AA64="","",INDEX('3. Sınav(Telafi)'!$C$33:$J$282,MATCH(AA64,'3. Sınav(Telafi)'!$D$33:$D$282,0),1))</f>
        <v/>
      </c>
      <c r="AA64" s="94" t="str">
        <f>IF('3. Sınav(Telafi)'!D95="","",SMALL('3. Sınav(Telafi)'!$D$33:$D$282,ROWS($AA$2:AA64)))</f>
        <v/>
      </c>
      <c r="AB64" s="94" t="str">
        <f>IF(AA64="","",INDEX('3. Sınav(Telafi)'!$D$33:$J$282,MATCH(AA64,'3. Sınav(Telafi)'!$D$33:$D$282,0),2))</f>
        <v/>
      </c>
      <c r="AC64" s="94" t="str">
        <f>IF(AA64="","",INDEX('3. Sınav(Telafi)'!$D$33:$AL$282,MATCH(AA64,'3. Sınav(Telafi)'!$D$33:$D$282,0),35))</f>
        <v/>
      </c>
    </row>
    <row r="65" spans="1:29" x14ac:dyDescent="0.2">
      <c r="A65" s="98" t="str">
        <f>IF(B65="","",INDEX('1.Sınav'!$C$33:$J$282,MATCH(B65,'1.Sınav'!$D$33:$D$282,0),1))</f>
        <v/>
      </c>
      <c r="B65" s="93" t="str">
        <f>IF('1.Sınav'!D96="","",SMALL('1.Sınav'!$D$33:$D$282,ROWS($B$2:B65)))</f>
        <v/>
      </c>
      <c r="C65" s="93" t="str">
        <f>IF(B65="","",INDEX('1.Sınav'!$D$33:$J$282,MATCH(B65,'1.Sınav'!$D$33:$D$282,0),2))</f>
        <v/>
      </c>
      <c r="D65" s="93" t="str">
        <f>IF(B65="","",INDEX('1.Sınav'!$D$33:$AJ$282,MATCH(B65,'1.Sınav'!$D$33:$D$282,0),33))</f>
        <v/>
      </c>
      <c r="E65" s="99"/>
      <c r="F65" s="98" t="str">
        <f>IF(G65="","",INDEX('2.Sınav'!$C$33:$J$282,MATCH(G65,'2.Sınav'!$D$33:$D$282,0),1))</f>
        <v/>
      </c>
      <c r="G65" s="93" t="str">
        <f>IF('2.Sınav'!D96="","",SMALL('2.Sınav'!$D$33:$D$282,ROWS($G$2:G65)))</f>
        <v/>
      </c>
      <c r="H65" s="93" t="str">
        <f>IF(G65="","",INDEX('2.Sınav'!$D$33:$J$282,MATCH(G65,'2.Sınav'!$D$33:$D$282,0),2))</f>
        <v/>
      </c>
      <c r="I65" s="94" t="str">
        <f>IF(G65="","",INDEX('2.Sınav'!$D$33:$AK$282,MATCH(G65,'2.Sınav'!$D$33:$D$282,0),34))</f>
        <v/>
      </c>
      <c r="J65" s="100"/>
      <c r="K65" s="98" t="str">
        <f>IF(L65="","",INDEX('3.Sınav'!$C$33:$J$282,MATCH(L65,'3.Sınav'!$D$33:$D$282,0),1))</f>
        <v/>
      </c>
      <c r="L65" s="93" t="str">
        <f>IF('3.Sınav'!D96="","",SMALL('3.Sınav'!$D$33:$D$282,ROWS($L$2:L65)))</f>
        <v/>
      </c>
      <c r="M65" s="93" t="str">
        <f>IF(L65="","",INDEX('3.Sınav'!$D$33:$J$282,MATCH(L65,'3.Sınav'!$D$33:$D$282,0),2))</f>
        <v/>
      </c>
      <c r="N65" s="94" t="str">
        <f>IF(L65="","",INDEX('3.Sınav'!$D$33:$AK$282,MATCH(L65,'3.Sınav'!$D$33:$D$282,0),34))</f>
        <v/>
      </c>
      <c r="O65" s="100"/>
      <c r="P65" s="98" t="str">
        <f>IF(Q65="","",INDEX('1. Sınav(Telafi)'!$C$33:$J$282,MATCH(Q65,'1. Sınav(Telafi)'!$D$33:$D$282,0),1))</f>
        <v/>
      </c>
      <c r="Q65" s="94" t="str">
        <f>IF('1. Sınav(Telafi)'!D96="","",SMALL('1. Sınav(Telafi)'!$D$33:$D$282,ROWS($Q$2:Q65)))</f>
        <v/>
      </c>
      <c r="R65" s="94" t="str">
        <f>IF(Q65="","",INDEX('1. Sınav(Telafi)'!$D$33:$J$282,MATCH(Q65,'1. Sınav(Telafi)'!$D$33:$D$282,0),2))</f>
        <v/>
      </c>
      <c r="S65" s="94" t="str">
        <f>IF(Q65="","",INDEX('1. Sınav(Telafi)'!$D$33:$AL$282,MATCH(Q65,'1. Sınav(Telafi)'!$D$33:$D$282,0),35))</f>
        <v/>
      </c>
      <c r="T65" s="100"/>
      <c r="U65" s="98" t="str">
        <f>IF(V65="","",INDEX('2. Sınav(Telafi)'!$C$33:$J$282,MATCH(V65,'2. Sınav(Telafi)'!$D$33:$D$282,0),1))</f>
        <v/>
      </c>
      <c r="V65" s="94" t="str">
        <f>IF('2. Sınav(Telafi)'!D96="","",SMALL('2. Sınav(Telafi)'!$D$33:$D$282,ROWS($V$2:V65)))</f>
        <v/>
      </c>
      <c r="W65" s="94" t="str">
        <f>IF(V65="","",INDEX('2. Sınav(Telafi)'!$D$33:$J$282,MATCH(V65,'2. Sınav(Telafi)'!$D$33:$D$282,0),2))</f>
        <v/>
      </c>
      <c r="X65" s="94" t="str">
        <f>IF(V65="","",INDEX('2. Sınav(Telafi)'!$D$33:$AL$282,MATCH(V65,'2. Sınav(Telafi)'!$D$33:$D$282,0),35))</f>
        <v/>
      </c>
      <c r="Y65" s="100"/>
      <c r="Z65" s="98" t="str">
        <f>IF(AA65="","",INDEX('3. Sınav(Telafi)'!$C$33:$J$282,MATCH(AA65,'3. Sınav(Telafi)'!$D$33:$D$282,0),1))</f>
        <v/>
      </c>
      <c r="AA65" s="94" t="str">
        <f>IF('3. Sınav(Telafi)'!D96="","",SMALL('3. Sınav(Telafi)'!$D$33:$D$282,ROWS($AA$2:AA65)))</f>
        <v/>
      </c>
      <c r="AB65" s="94" t="str">
        <f>IF(AA65="","",INDEX('3. Sınav(Telafi)'!$D$33:$J$282,MATCH(AA65,'3. Sınav(Telafi)'!$D$33:$D$282,0),2))</f>
        <v/>
      </c>
      <c r="AC65" s="94" t="str">
        <f>IF(AA65="","",INDEX('3. Sınav(Telafi)'!$D$33:$AL$282,MATCH(AA65,'3. Sınav(Telafi)'!$D$33:$D$282,0),35))</f>
        <v/>
      </c>
    </row>
    <row r="66" spans="1:29" x14ac:dyDescent="0.2">
      <c r="A66" s="98" t="str">
        <f>IF(B66="","",INDEX('1.Sınav'!$C$33:$J$282,MATCH(B66,'1.Sınav'!$D$33:$D$282,0),1))</f>
        <v/>
      </c>
      <c r="B66" s="93" t="str">
        <f>IF('1.Sınav'!D97="","",SMALL('1.Sınav'!$D$33:$D$282,ROWS($B$2:B66)))</f>
        <v/>
      </c>
      <c r="C66" s="93" t="str">
        <f>IF(B66="","",INDEX('1.Sınav'!$D$33:$J$282,MATCH(B66,'1.Sınav'!$D$33:$D$282,0),2))</f>
        <v/>
      </c>
      <c r="D66" s="93" t="str">
        <f>IF(B66="","",INDEX('1.Sınav'!$D$33:$AJ$282,MATCH(B66,'1.Sınav'!$D$33:$D$282,0),33))</f>
        <v/>
      </c>
      <c r="E66" s="99"/>
      <c r="F66" s="98" t="str">
        <f>IF(G66="","",INDEX('2.Sınav'!$C$33:$J$282,MATCH(G66,'2.Sınav'!$D$33:$D$282,0),1))</f>
        <v/>
      </c>
      <c r="G66" s="93" t="str">
        <f>IF('2.Sınav'!D97="","",SMALL('2.Sınav'!$D$33:$D$282,ROWS($G$2:G66)))</f>
        <v/>
      </c>
      <c r="H66" s="93" t="str">
        <f>IF(G66="","",INDEX('2.Sınav'!$D$33:$J$282,MATCH(G66,'2.Sınav'!$D$33:$D$282,0),2))</f>
        <v/>
      </c>
      <c r="I66" s="94" t="str">
        <f>IF(G66="","",INDEX('2.Sınav'!$D$33:$AK$282,MATCH(G66,'2.Sınav'!$D$33:$D$282,0),34))</f>
        <v/>
      </c>
      <c r="J66" s="100"/>
      <c r="K66" s="98" t="str">
        <f>IF(L66="","",INDEX('3.Sınav'!$C$33:$J$282,MATCH(L66,'3.Sınav'!$D$33:$D$282,0),1))</f>
        <v/>
      </c>
      <c r="L66" s="93" t="str">
        <f>IF('3.Sınav'!D97="","",SMALL('3.Sınav'!$D$33:$D$282,ROWS($L$2:L66)))</f>
        <v/>
      </c>
      <c r="M66" s="93" t="str">
        <f>IF(L66="","",INDEX('3.Sınav'!$D$33:$J$282,MATCH(L66,'3.Sınav'!$D$33:$D$282,0),2))</f>
        <v/>
      </c>
      <c r="N66" s="94" t="str">
        <f>IF(L66="","",INDEX('3.Sınav'!$D$33:$AK$282,MATCH(L66,'3.Sınav'!$D$33:$D$282,0),34))</f>
        <v/>
      </c>
      <c r="O66" s="100"/>
      <c r="P66" s="98" t="str">
        <f>IF(Q66="","",INDEX('1. Sınav(Telafi)'!$C$33:$J$282,MATCH(Q66,'1. Sınav(Telafi)'!$D$33:$D$282,0),1))</f>
        <v/>
      </c>
      <c r="Q66" s="94" t="str">
        <f>IF('1. Sınav(Telafi)'!D97="","",SMALL('1. Sınav(Telafi)'!$D$33:$D$282,ROWS($Q$2:Q66)))</f>
        <v/>
      </c>
      <c r="R66" s="94" t="str">
        <f>IF(Q66="","",INDEX('1. Sınav(Telafi)'!$D$33:$J$282,MATCH(Q66,'1. Sınav(Telafi)'!$D$33:$D$282,0),2))</f>
        <v/>
      </c>
      <c r="S66" s="94" t="str">
        <f>IF(Q66="","",INDEX('1. Sınav(Telafi)'!$D$33:$AL$282,MATCH(Q66,'1. Sınav(Telafi)'!$D$33:$D$282,0),35))</f>
        <v/>
      </c>
      <c r="T66" s="100"/>
      <c r="U66" s="98" t="str">
        <f>IF(V66="","",INDEX('2. Sınav(Telafi)'!$C$33:$J$282,MATCH(V66,'2. Sınav(Telafi)'!$D$33:$D$282,0),1))</f>
        <v/>
      </c>
      <c r="V66" s="94" t="str">
        <f>IF('2. Sınav(Telafi)'!D97="","",SMALL('2. Sınav(Telafi)'!$D$33:$D$282,ROWS($V$2:V66)))</f>
        <v/>
      </c>
      <c r="W66" s="94" t="str">
        <f>IF(V66="","",INDEX('2. Sınav(Telafi)'!$D$33:$J$282,MATCH(V66,'2. Sınav(Telafi)'!$D$33:$D$282,0),2))</f>
        <v/>
      </c>
      <c r="X66" s="94" t="str">
        <f>IF(V66="","",INDEX('2. Sınav(Telafi)'!$D$33:$AL$282,MATCH(V66,'2. Sınav(Telafi)'!$D$33:$D$282,0),35))</f>
        <v/>
      </c>
      <c r="Y66" s="100"/>
      <c r="Z66" s="98" t="str">
        <f>IF(AA66="","",INDEX('3. Sınav(Telafi)'!$C$33:$J$282,MATCH(AA66,'3. Sınav(Telafi)'!$D$33:$D$282,0),1))</f>
        <v/>
      </c>
      <c r="AA66" s="94" t="str">
        <f>IF('3. Sınav(Telafi)'!D97="","",SMALL('3. Sınav(Telafi)'!$D$33:$D$282,ROWS($AA$2:AA66)))</f>
        <v/>
      </c>
      <c r="AB66" s="94" t="str">
        <f>IF(AA66="","",INDEX('3. Sınav(Telafi)'!$D$33:$J$282,MATCH(AA66,'3. Sınav(Telafi)'!$D$33:$D$282,0),2))</f>
        <v/>
      </c>
      <c r="AC66" s="94" t="str">
        <f>IF(AA66="","",INDEX('3. Sınav(Telafi)'!$D$33:$AL$282,MATCH(AA66,'3. Sınav(Telafi)'!$D$33:$D$282,0),35))</f>
        <v/>
      </c>
    </row>
    <row r="67" spans="1:29" x14ac:dyDescent="0.2">
      <c r="A67" s="98" t="str">
        <f>IF(B67="","",INDEX('1.Sınav'!$C$33:$J$282,MATCH(B67,'1.Sınav'!$D$33:$D$282,0),1))</f>
        <v/>
      </c>
      <c r="B67" s="93" t="str">
        <f>IF('1.Sınav'!D98="","",SMALL('1.Sınav'!$D$33:$D$282,ROWS($B$2:B67)))</f>
        <v/>
      </c>
      <c r="C67" s="93" t="str">
        <f>IF(B67="","",INDEX('1.Sınav'!$D$33:$J$282,MATCH(B67,'1.Sınav'!$D$33:$D$282,0),2))</f>
        <v/>
      </c>
      <c r="D67" s="93" t="str">
        <f>IF(B67="","",INDEX('1.Sınav'!$D$33:$AJ$282,MATCH(B67,'1.Sınav'!$D$33:$D$282,0),33))</f>
        <v/>
      </c>
      <c r="E67" s="99"/>
      <c r="F67" s="98" t="str">
        <f>IF(G67="","",INDEX('2.Sınav'!$C$33:$J$282,MATCH(G67,'2.Sınav'!$D$33:$D$282,0),1))</f>
        <v/>
      </c>
      <c r="G67" s="93" t="str">
        <f>IF('2.Sınav'!D98="","",SMALL('2.Sınav'!$D$33:$D$282,ROWS($G$2:G67)))</f>
        <v/>
      </c>
      <c r="H67" s="93" t="str">
        <f>IF(G67="","",INDEX('2.Sınav'!$D$33:$J$282,MATCH(G67,'2.Sınav'!$D$33:$D$282,0),2))</f>
        <v/>
      </c>
      <c r="I67" s="94" t="str">
        <f>IF(G67="","",INDEX('2.Sınav'!$D$33:$AK$282,MATCH(G67,'2.Sınav'!$D$33:$D$282,0),34))</f>
        <v/>
      </c>
      <c r="J67" s="100"/>
      <c r="K67" s="98" t="str">
        <f>IF(L67="","",INDEX('3.Sınav'!$C$33:$J$282,MATCH(L67,'3.Sınav'!$D$33:$D$282,0),1))</f>
        <v/>
      </c>
      <c r="L67" s="93" t="str">
        <f>IF('3.Sınav'!D98="","",SMALL('3.Sınav'!$D$33:$D$282,ROWS($L$2:L67)))</f>
        <v/>
      </c>
      <c r="M67" s="93" t="str">
        <f>IF(L67="","",INDEX('3.Sınav'!$D$33:$J$282,MATCH(L67,'3.Sınav'!$D$33:$D$282,0),2))</f>
        <v/>
      </c>
      <c r="N67" s="94" t="str">
        <f>IF(L67="","",INDEX('3.Sınav'!$D$33:$AK$282,MATCH(L67,'3.Sınav'!$D$33:$D$282,0),34))</f>
        <v/>
      </c>
      <c r="O67" s="100"/>
      <c r="P67" s="98" t="str">
        <f>IF(Q67="","",INDEX('1. Sınav(Telafi)'!$C$33:$J$282,MATCH(Q67,'1. Sınav(Telafi)'!$D$33:$D$282,0),1))</f>
        <v/>
      </c>
      <c r="Q67" s="94" t="str">
        <f>IF('1. Sınav(Telafi)'!D98="","",SMALL('1. Sınav(Telafi)'!$D$33:$D$282,ROWS($Q$2:Q67)))</f>
        <v/>
      </c>
      <c r="R67" s="94" t="str">
        <f>IF(Q67="","",INDEX('1. Sınav(Telafi)'!$D$33:$J$282,MATCH(Q67,'1. Sınav(Telafi)'!$D$33:$D$282,0),2))</f>
        <v/>
      </c>
      <c r="S67" s="94" t="str">
        <f>IF(Q67="","",INDEX('1. Sınav(Telafi)'!$D$33:$AL$282,MATCH(Q67,'1. Sınav(Telafi)'!$D$33:$D$282,0),35))</f>
        <v/>
      </c>
      <c r="T67" s="100"/>
      <c r="U67" s="98" t="str">
        <f>IF(V67="","",INDEX('2. Sınav(Telafi)'!$C$33:$J$282,MATCH(V67,'2. Sınav(Telafi)'!$D$33:$D$282,0),1))</f>
        <v/>
      </c>
      <c r="V67" s="94" t="str">
        <f>IF('2. Sınav(Telafi)'!D98="","",SMALL('2. Sınav(Telafi)'!$D$33:$D$282,ROWS($V$2:V67)))</f>
        <v/>
      </c>
      <c r="W67" s="94" t="str">
        <f>IF(V67="","",INDEX('2. Sınav(Telafi)'!$D$33:$J$282,MATCH(V67,'2. Sınav(Telafi)'!$D$33:$D$282,0),2))</f>
        <v/>
      </c>
      <c r="X67" s="94" t="str">
        <f>IF(V67="","",INDEX('2. Sınav(Telafi)'!$D$33:$AL$282,MATCH(V67,'2. Sınav(Telafi)'!$D$33:$D$282,0),35))</f>
        <v/>
      </c>
      <c r="Y67" s="100"/>
      <c r="Z67" s="98" t="str">
        <f>IF(AA67="","",INDEX('3. Sınav(Telafi)'!$C$33:$J$282,MATCH(AA67,'3. Sınav(Telafi)'!$D$33:$D$282,0),1))</f>
        <v/>
      </c>
      <c r="AA67" s="94" t="str">
        <f>IF('3. Sınav(Telafi)'!D98="","",SMALL('3. Sınav(Telafi)'!$D$33:$D$282,ROWS($AA$2:AA67)))</f>
        <v/>
      </c>
      <c r="AB67" s="94" t="str">
        <f>IF(AA67="","",INDEX('3. Sınav(Telafi)'!$D$33:$J$282,MATCH(AA67,'3. Sınav(Telafi)'!$D$33:$D$282,0),2))</f>
        <v/>
      </c>
      <c r="AC67" s="94" t="str">
        <f>IF(AA67="","",INDEX('3. Sınav(Telafi)'!$D$33:$AL$282,MATCH(AA67,'3. Sınav(Telafi)'!$D$33:$D$282,0),35))</f>
        <v/>
      </c>
    </row>
    <row r="68" spans="1:29" x14ac:dyDescent="0.2">
      <c r="A68" s="98" t="str">
        <f>IF(B68="","",INDEX('1.Sınav'!$C$33:$J$282,MATCH(B68,'1.Sınav'!$D$33:$D$282,0),1))</f>
        <v/>
      </c>
      <c r="B68" s="93" t="str">
        <f>IF('1.Sınav'!D99="","",SMALL('1.Sınav'!$D$33:$D$282,ROWS($B$2:B68)))</f>
        <v/>
      </c>
      <c r="C68" s="93" t="str">
        <f>IF(B68="","",INDEX('1.Sınav'!$D$33:$J$282,MATCH(B68,'1.Sınav'!$D$33:$D$282,0),2))</f>
        <v/>
      </c>
      <c r="D68" s="93" t="str">
        <f>IF(B68="","",INDEX('1.Sınav'!$D$33:$AJ$282,MATCH(B68,'1.Sınav'!$D$33:$D$282,0),33))</f>
        <v/>
      </c>
      <c r="E68" s="99"/>
      <c r="F68" s="98" t="str">
        <f>IF(G68="","",INDEX('2.Sınav'!$C$33:$J$282,MATCH(G68,'2.Sınav'!$D$33:$D$282,0),1))</f>
        <v/>
      </c>
      <c r="G68" s="93" t="str">
        <f>IF('2.Sınav'!D99="","",SMALL('2.Sınav'!$D$33:$D$282,ROWS($G$2:G68)))</f>
        <v/>
      </c>
      <c r="H68" s="93" t="str">
        <f>IF(G68="","",INDEX('2.Sınav'!$D$33:$J$282,MATCH(G68,'2.Sınav'!$D$33:$D$282,0),2))</f>
        <v/>
      </c>
      <c r="I68" s="94" t="str">
        <f>IF(G68="","",INDEX('2.Sınav'!$D$33:$AK$282,MATCH(G68,'2.Sınav'!$D$33:$D$282,0),34))</f>
        <v/>
      </c>
      <c r="J68" s="100"/>
      <c r="K68" s="98" t="str">
        <f>IF(L68="","",INDEX('3.Sınav'!$C$33:$J$282,MATCH(L68,'3.Sınav'!$D$33:$D$282,0),1))</f>
        <v/>
      </c>
      <c r="L68" s="93" t="str">
        <f>IF('3.Sınav'!D99="","",SMALL('3.Sınav'!$D$33:$D$282,ROWS($L$2:L68)))</f>
        <v/>
      </c>
      <c r="M68" s="93" t="str">
        <f>IF(L68="","",INDEX('3.Sınav'!$D$33:$J$282,MATCH(L68,'3.Sınav'!$D$33:$D$282,0),2))</f>
        <v/>
      </c>
      <c r="N68" s="94" t="str">
        <f>IF(L68="","",INDEX('3.Sınav'!$D$33:$AK$282,MATCH(L68,'3.Sınav'!$D$33:$D$282,0),34))</f>
        <v/>
      </c>
      <c r="O68" s="100"/>
      <c r="P68" s="98" t="str">
        <f>IF(Q68="","",INDEX('1. Sınav(Telafi)'!$C$33:$J$282,MATCH(Q68,'1. Sınav(Telafi)'!$D$33:$D$282,0),1))</f>
        <v/>
      </c>
      <c r="Q68" s="94" t="str">
        <f>IF('1. Sınav(Telafi)'!D99="","",SMALL('1. Sınav(Telafi)'!$D$33:$D$282,ROWS($Q$2:Q68)))</f>
        <v/>
      </c>
      <c r="R68" s="94" t="str">
        <f>IF(Q68="","",INDEX('1. Sınav(Telafi)'!$D$33:$J$282,MATCH(Q68,'1. Sınav(Telafi)'!$D$33:$D$282,0),2))</f>
        <v/>
      </c>
      <c r="S68" s="94" t="str">
        <f>IF(Q68="","",INDEX('1. Sınav(Telafi)'!$D$33:$AL$282,MATCH(Q68,'1. Sınav(Telafi)'!$D$33:$D$282,0),35))</f>
        <v/>
      </c>
      <c r="T68" s="100"/>
      <c r="U68" s="98" t="str">
        <f>IF(V68="","",INDEX('2. Sınav(Telafi)'!$C$33:$J$282,MATCH(V68,'2. Sınav(Telafi)'!$D$33:$D$282,0),1))</f>
        <v/>
      </c>
      <c r="V68" s="94" t="str">
        <f>IF('2. Sınav(Telafi)'!D99="","",SMALL('2. Sınav(Telafi)'!$D$33:$D$282,ROWS($V$2:V68)))</f>
        <v/>
      </c>
      <c r="W68" s="94" t="str">
        <f>IF(V68="","",INDEX('2. Sınav(Telafi)'!$D$33:$J$282,MATCH(V68,'2. Sınav(Telafi)'!$D$33:$D$282,0),2))</f>
        <v/>
      </c>
      <c r="X68" s="94" t="str">
        <f>IF(V68="","",INDEX('2. Sınav(Telafi)'!$D$33:$AL$282,MATCH(V68,'2. Sınav(Telafi)'!$D$33:$D$282,0),35))</f>
        <v/>
      </c>
      <c r="Y68" s="100"/>
      <c r="Z68" s="98" t="str">
        <f>IF(AA68="","",INDEX('3. Sınav(Telafi)'!$C$33:$J$282,MATCH(AA68,'3. Sınav(Telafi)'!$D$33:$D$282,0),1))</f>
        <v/>
      </c>
      <c r="AA68" s="94" t="str">
        <f>IF('3. Sınav(Telafi)'!D99="","",SMALL('3. Sınav(Telafi)'!$D$33:$D$282,ROWS($AA$2:AA68)))</f>
        <v/>
      </c>
      <c r="AB68" s="94" t="str">
        <f>IF(AA68="","",INDEX('3. Sınav(Telafi)'!$D$33:$J$282,MATCH(AA68,'3. Sınav(Telafi)'!$D$33:$D$282,0),2))</f>
        <v/>
      </c>
      <c r="AC68" s="94" t="str">
        <f>IF(AA68="","",INDEX('3. Sınav(Telafi)'!$D$33:$AL$282,MATCH(AA68,'3. Sınav(Telafi)'!$D$33:$D$282,0),35))</f>
        <v/>
      </c>
    </row>
    <row r="69" spans="1:29" x14ac:dyDescent="0.2">
      <c r="A69" s="98" t="str">
        <f>IF(B69="","",INDEX('1.Sınav'!$C$33:$J$282,MATCH(B69,'1.Sınav'!$D$33:$D$282,0),1))</f>
        <v/>
      </c>
      <c r="B69" s="93" t="str">
        <f>IF('1.Sınav'!D100="","",SMALL('1.Sınav'!$D$33:$D$282,ROWS($B$2:B69)))</f>
        <v/>
      </c>
      <c r="C69" s="93" t="str">
        <f>IF(B69="","",INDEX('1.Sınav'!$D$33:$J$282,MATCH(B69,'1.Sınav'!$D$33:$D$282,0),2))</f>
        <v/>
      </c>
      <c r="D69" s="93" t="str">
        <f>IF(B69="","",INDEX('1.Sınav'!$D$33:$AJ$282,MATCH(B69,'1.Sınav'!$D$33:$D$282,0),33))</f>
        <v/>
      </c>
      <c r="E69" s="99"/>
      <c r="F69" s="98" t="str">
        <f>IF(G69="","",INDEX('2.Sınav'!$C$33:$J$282,MATCH(G69,'2.Sınav'!$D$33:$D$282,0),1))</f>
        <v/>
      </c>
      <c r="G69" s="93" t="str">
        <f>IF('2.Sınav'!D100="","",SMALL('2.Sınav'!$D$33:$D$282,ROWS($G$2:G69)))</f>
        <v/>
      </c>
      <c r="H69" s="93" t="str">
        <f>IF(G69="","",INDEX('2.Sınav'!$D$33:$J$282,MATCH(G69,'2.Sınav'!$D$33:$D$282,0),2))</f>
        <v/>
      </c>
      <c r="I69" s="94" t="str">
        <f>IF(G69="","",INDEX('2.Sınav'!$D$33:$AK$282,MATCH(G69,'2.Sınav'!$D$33:$D$282,0),34))</f>
        <v/>
      </c>
      <c r="J69" s="100"/>
      <c r="K69" s="98" t="str">
        <f>IF(L69="","",INDEX('3.Sınav'!$C$33:$J$282,MATCH(L69,'3.Sınav'!$D$33:$D$282,0),1))</f>
        <v/>
      </c>
      <c r="L69" s="93" t="str">
        <f>IF('3.Sınav'!D100="","",SMALL('3.Sınav'!$D$33:$D$282,ROWS($L$2:L69)))</f>
        <v/>
      </c>
      <c r="M69" s="93" t="str">
        <f>IF(L69="","",INDEX('3.Sınav'!$D$33:$J$282,MATCH(L69,'3.Sınav'!$D$33:$D$282,0),2))</f>
        <v/>
      </c>
      <c r="N69" s="94" t="str">
        <f>IF(L69="","",INDEX('3.Sınav'!$D$33:$AK$282,MATCH(L69,'3.Sınav'!$D$33:$D$282,0),34))</f>
        <v/>
      </c>
      <c r="O69" s="100"/>
      <c r="P69" s="98" t="str">
        <f>IF(Q69="","",INDEX('1. Sınav(Telafi)'!$C$33:$J$282,MATCH(Q69,'1. Sınav(Telafi)'!$D$33:$D$282,0),1))</f>
        <v/>
      </c>
      <c r="Q69" s="94" t="str">
        <f>IF('1. Sınav(Telafi)'!D100="","",SMALL('1. Sınav(Telafi)'!$D$33:$D$282,ROWS($Q$2:Q69)))</f>
        <v/>
      </c>
      <c r="R69" s="94" t="str">
        <f>IF(Q69="","",INDEX('1. Sınav(Telafi)'!$D$33:$J$282,MATCH(Q69,'1. Sınav(Telafi)'!$D$33:$D$282,0),2))</f>
        <v/>
      </c>
      <c r="S69" s="94" t="str">
        <f>IF(Q69="","",INDEX('1. Sınav(Telafi)'!$D$33:$AL$282,MATCH(Q69,'1. Sınav(Telafi)'!$D$33:$D$282,0),35))</f>
        <v/>
      </c>
      <c r="T69" s="100"/>
      <c r="U69" s="98" t="str">
        <f>IF(V69="","",INDEX('2. Sınav(Telafi)'!$C$33:$J$282,MATCH(V69,'2. Sınav(Telafi)'!$D$33:$D$282,0),1))</f>
        <v/>
      </c>
      <c r="V69" s="94" t="str">
        <f>IF('2. Sınav(Telafi)'!D100="","",SMALL('2. Sınav(Telafi)'!$D$33:$D$282,ROWS($V$2:V69)))</f>
        <v/>
      </c>
      <c r="W69" s="94" t="str">
        <f>IF(V69="","",INDEX('2. Sınav(Telafi)'!$D$33:$J$282,MATCH(V69,'2. Sınav(Telafi)'!$D$33:$D$282,0),2))</f>
        <v/>
      </c>
      <c r="X69" s="94" t="str">
        <f>IF(V69="","",INDEX('2. Sınav(Telafi)'!$D$33:$AL$282,MATCH(V69,'2. Sınav(Telafi)'!$D$33:$D$282,0),35))</f>
        <v/>
      </c>
      <c r="Y69" s="100"/>
      <c r="Z69" s="98" t="str">
        <f>IF(AA69="","",INDEX('3. Sınav(Telafi)'!$C$33:$J$282,MATCH(AA69,'3. Sınav(Telafi)'!$D$33:$D$282,0),1))</f>
        <v/>
      </c>
      <c r="AA69" s="94" t="str">
        <f>IF('3. Sınav(Telafi)'!D100="","",SMALL('3. Sınav(Telafi)'!$D$33:$D$282,ROWS($AA$2:AA69)))</f>
        <v/>
      </c>
      <c r="AB69" s="94" t="str">
        <f>IF(AA69="","",INDEX('3. Sınav(Telafi)'!$D$33:$J$282,MATCH(AA69,'3. Sınav(Telafi)'!$D$33:$D$282,0),2))</f>
        <v/>
      </c>
      <c r="AC69" s="94" t="str">
        <f>IF(AA69="","",INDEX('3. Sınav(Telafi)'!$D$33:$AL$282,MATCH(AA69,'3. Sınav(Telafi)'!$D$33:$D$282,0),35))</f>
        <v/>
      </c>
    </row>
    <row r="70" spans="1:29" x14ac:dyDescent="0.2">
      <c r="A70" s="98" t="str">
        <f>IF(B70="","",INDEX('1.Sınav'!$C$33:$J$282,MATCH(B70,'1.Sınav'!$D$33:$D$282,0),1))</f>
        <v/>
      </c>
      <c r="B70" s="93" t="str">
        <f>IF('1.Sınav'!D101="","",SMALL('1.Sınav'!$D$33:$D$282,ROWS($B$2:B70)))</f>
        <v/>
      </c>
      <c r="C70" s="93" t="str">
        <f>IF(B70="","",INDEX('1.Sınav'!$D$33:$J$282,MATCH(B70,'1.Sınav'!$D$33:$D$282,0),2))</f>
        <v/>
      </c>
      <c r="D70" s="93" t="str">
        <f>IF(B70="","",INDEX('1.Sınav'!$D$33:$AJ$282,MATCH(B70,'1.Sınav'!$D$33:$D$282,0),33))</f>
        <v/>
      </c>
      <c r="E70" s="99"/>
      <c r="F70" s="98" t="str">
        <f>IF(G70="","",INDEX('2.Sınav'!$C$33:$J$282,MATCH(G70,'2.Sınav'!$D$33:$D$282,0),1))</f>
        <v/>
      </c>
      <c r="G70" s="93" t="str">
        <f>IF('2.Sınav'!D101="","",SMALL('2.Sınav'!$D$33:$D$282,ROWS($G$2:G70)))</f>
        <v/>
      </c>
      <c r="H70" s="93" t="str">
        <f>IF(G70="","",INDEX('2.Sınav'!$D$33:$J$282,MATCH(G70,'2.Sınav'!$D$33:$D$282,0),2))</f>
        <v/>
      </c>
      <c r="I70" s="94" t="str">
        <f>IF(G70="","",INDEX('2.Sınav'!$D$33:$AK$282,MATCH(G70,'2.Sınav'!$D$33:$D$282,0),34))</f>
        <v/>
      </c>
      <c r="J70" s="100"/>
      <c r="K70" s="98" t="str">
        <f>IF(L70="","",INDEX('3.Sınav'!$C$33:$J$282,MATCH(L70,'3.Sınav'!$D$33:$D$282,0),1))</f>
        <v/>
      </c>
      <c r="L70" s="93" t="str">
        <f>IF('3.Sınav'!D101="","",SMALL('3.Sınav'!$D$33:$D$282,ROWS($L$2:L70)))</f>
        <v/>
      </c>
      <c r="M70" s="93" t="str">
        <f>IF(L70="","",INDEX('3.Sınav'!$D$33:$J$282,MATCH(L70,'3.Sınav'!$D$33:$D$282,0),2))</f>
        <v/>
      </c>
      <c r="N70" s="94" t="str">
        <f>IF(L70="","",INDEX('3.Sınav'!$D$33:$AK$282,MATCH(L70,'3.Sınav'!$D$33:$D$282,0),34))</f>
        <v/>
      </c>
      <c r="O70" s="100"/>
      <c r="P70" s="98" t="str">
        <f>IF(Q70="","",INDEX('1. Sınav(Telafi)'!$C$33:$J$282,MATCH(Q70,'1. Sınav(Telafi)'!$D$33:$D$282,0),1))</f>
        <v/>
      </c>
      <c r="Q70" s="94" t="str">
        <f>IF('1. Sınav(Telafi)'!D101="","",SMALL('1. Sınav(Telafi)'!$D$33:$D$282,ROWS($Q$2:Q70)))</f>
        <v/>
      </c>
      <c r="R70" s="94" t="str">
        <f>IF(Q70="","",INDEX('1. Sınav(Telafi)'!$D$33:$J$282,MATCH(Q70,'1. Sınav(Telafi)'!$D$33:$D$282,0),2))</f>
        <v/>
      </c>
      <c r="S70" s="94" t="str">
        <f>IF(Q70="","",INDEX('1. Sınav(Telafi)'!$D$33:$AL$282,MATCH(Q70,'1. Sınav(Telafi)'!$D$33:$D$282,0),35))</f>
        <v/>
      </c>
      <c r="T70" s="100"/>
      <c r="U70" s="98" t="str">
        <f>IF(V70="","",INDEX('2. Sınav(Telafi)'!$C$33:$J$282,MATCH(V70,'2. Sınav(Telafi)'!$D$33:$D$282,0),1))</f>
        <v/>
      </c>
      <c r="V70" s="94" t="str">
        <f>IF('2. Sınav(Telafi)'!D101="","",SMALL('2. Sınav(Telafi)'!$D$33:$D$282,ROWS($V$2:V70)))</f>
        <v/>
      </c>
      <c r="W70" s="94" t="str">
        <f>IF(V70="","",INDEX('2. Sınav(Telafi)'!$D$33:$J$282,MATCH(V70,'2. Sınav(Telafi)'!$D$33:$D$282,0),2))</f>
        <v/>
      </c>
      <c r="X70" s="94" t="str">
        <f>IF(V70="","",INDEX('2. Sınav(Telafi)'!$D$33:$AL$282,MATCH(V70,'2. Sınav(Telafi)'!$D$33:$D$282,0),35))</f>
        <v/>
      </c>
      <c r="Y70" s="100"/>
      <c r="Z70" s="98" t="str">
        <f>IF(AA70="","",INDEX('3. Sınav(Telafi)'!$C$33:$J$282,MATCH(AA70,'3. Sınav(Telafi)'!$D$33:$D$282,0),1))</f>
        <v/>
      </c>
      <c r="AA70" s="94" t="str">
        <f>IF('3. Sınav(Telafi)'!D101="","",SMALL('3. Sınav(Telafi)'!$D$33:$D$282,ROWS($AA$2:AA70)))</f>
        <v/>
      </c>
      <c r="AB70" s="94" t="str">
        <f>IF(AA70="","",INDEX('3. Sınav(Telafi)'!$D$33:$J$282,MATCH(AA70,'3. Sınav(Telafi)'!$D$33:$D$282,0),2))</f>
        <v/>
      </c>
      <c r="AC70" s="94" t="str">
        <f>IF(AA70="","",INDEX('3. Sınav(Telafi)'!$D$33:$AL$282,MATCH(AA70,'3. Sınav(Telafi)'!$D$33:$D$282,0),35))</f>
        <v/>
      </c>
    </row>
    <row r="71" spans="1:29" x14ac:dyDescent="0.2">
      <c r="A71" s="98" t="str">
        <f>IF(B71="","",INDEX('1.Sınav'!$C$33:$J$282,MATCH(B71,'1.Sınav'!$D$33:$D$282,0),1))</f>
        <v/>
      </c>
      <c r="B71" s="93" t="str">
        <f>IF('1.Sınav'!D102="","",SMALL('1.Sınav'!$D$33:$D$282,ROWS($B$2:B71)))</f>
        <v/>
      </c>
      <c r="C71" s="93" t="str">
        <f>IF(B71="","",INDEX('1.Sınav'!$D$33:$J$282,MATCH(B71,'1.Sınav'!$D$33:$D$282,0),2))</f>
        <v/>
      </c>
      <c r="D71" s="93" t="str">
        <f>IF(B71="","",INDEX('1.Sınav'!$D$33:$AJ$282,MATCH(B71,'1.Sınav'!$D$33:$D$282,0),33))</f>
        <v/>
      </c>
      <c r="E71" s="99"/>
      <c r="F71" s="98" t="str">
        <f>IF(G71="","",INDEX('2.Sınav'!$C$33:$J$282,MATCH(G71,'2.Sınav'!$D$33:$D$282,0),1))</f>
        <v/>
      </c>
      <c r="G71" s="93" t="str">
        <f>IF('2.Sınav'!D102="","",SMALL('2.Sınav'!$D$33:$D$282,ROWS($G$2:G71)))</f>
        <v/>
      </c>
      <c r="H71" s="93" t="str">
        <f>IF(G71="","",INDEX('2.Sınav'!$D$33:$J$282,MATCH(G71,'2.Sınav'!$D$33:$D$282,0),2))</f>
        <v/>
      </c>
      <c r="I71" s="94" t="str">
        <f>IF(G71="","",INDEX('2.Sınav'!$D$33:$AK$282,MATCH(G71,'2.Sınav'!$D$33:$D$282,0),34))</f>
        <v/>
      </c>
      <c r="J71" s="100"/>
      <c r="K71" s="98" t="str">
        <f>IF(L71="","",INDEX('3.Sınav'!$C$33:$J$282,MATCH(L71,'3.Sınav'!$D$33:$D$282,0),1))</f>
        <v/>
      </c>
      <c r="L71" s="93" t="str">
        <f>IF('3.Sınav'!D102="","",SMALL('3.Sınav'!$D$33:$D$282,ROWS($L$2:L71)))</f>
        <v/>
      </c>
      <c r="M71" s="93" t="str">
        <f>IF(L71="","",INDEX('3.Sınav'!$D$33:$J$282,MATCH(L71,'3.Sınav'!$D$33:$D$282,0),2))</f>
        <v/>
      </c>
      <c r="N71" s="94" t="str">
        <f>IF(L71="","",INDEX('3.Sınav'!$D$33:$AK$282,MATCH(L71,'3.Sınav'!$D$33:$D$282,0),34))</f>
        <v/>
      </c>
      <c r="O71" s="100"/>
      <c r="P71" s="98" t="str">
        <f>IF(Q71="","",INDEX('1. Sınav(Telafi)'!$C$33:$J$282,MATCH(Q71,'1. Sınav(Telafi)'!$D$33:$D$282,0),1))</f>
        <v/>
      </c>
      <c r="Q71" s="94" t="str">
        <f>IF('1. Sınav(Telafi)'!D102="","",SMALL('1. Sınav(Telafi)'!$D$33:$D$282,ROWS($Q$2:Q71)))</f>
        <v/>
      </c>
      <c r="R71" s="94" t="str">
        <f>IF(Q71="","",INDEX('1. Sınav(Telafi)'!$D$33:$J$282,MATCH(Q71,'1. Sınav(Telafi)'!$D$33:$D$282,0),2))</f>
        <v/>
      </c>
      <c r="S71" s="94" t="str">
        <f>IF(Q71="","",INDEX('1. Sınav(Telafi)'!$D$33:$AL$282,MATCH(Q71,'1. Sınav(Telafi)'!$D$33:$D$282,0),35))</f>
        <v/>
      </c>
      <c r="T71" s="100"/>
      <c r="U71" s="98" t="str">
        <f>IF(V71="","",INDEX('2. Sınav(Telafi)'!$C$33:$J$282,MATCH(V71,'2. Sınav(Telafi)'!$D$33:$D$282,0),1))</f>
        <v/>
      </c>
      <c r="V71" s="94" t="str">
        <f>IF('2. Sınav(Telafi)'!D102="","",SMALL('2. Sınav(Telafi)'!$D$33:$D$282,ROWS($V$2:V71)))</f>
        <v/>
      </c>
      <c r="W71" s="94" t="str">
        <f>IF(V71="","",INDEX('2. Sınav(Telafi)'!$D$33:$J$282,MATCH(V71,'2. Sınav(Telafi)'!$D$33:$D$282,0),2))</f>
        <v/>
      </c>
      <c r="X71" s="94" t="str">
        <f>IF(V71="","",INDEX('2. Sınav(Telafi)'!$D$33:$AL$282,MATCH(V71,'2. Sınav(Telafi)'!$D$33:$D$282,0),35))</f>
        <v/>
      </c>
      <c r="Y71" s="100"/>
      <c r="Z71" s="98" t="str">
        <f>IF(AA71="","",INDEX('3. Sınav(Telafi)'!$C$33:$J$282,MATCH(AA71,'3. Sınav(Telafi)'!$D$33:$D$282,0),1))</f>
        <v/>
      </c>
      <c r="AA71" s="94" t="str">
        <f>IF('3. Sınav(Telafi)'!D102="","",SMALL('3. Sınav(Telafi)'!$D$33:$D$282,ROWS($AA$2:AA71)))</f>
        <v/>
      </c>
      <c r="AB71" s="94" t="str">
        <f>IF(AA71="","",INDEX('3. Sınav(Telafi)'!$D$33:$J$282,MATCH(AA71,'3. Sınav(Telafi)'!$D$33:$D$282,0),2))</f>
        <v/>
      </c>
      <c r="AC71" s="94" t="str">
        <f>IF(AA71="","",INDEX('3. Sınav(Telafi)'!$D$33:$AL$282,MATCH(AA71,'3. Sınav(Telafi)'!$D$33:$D$282,0),35))</f>
        <v/>
      </c>
    </row>
    <row r="72" spans="1:29" x14ac:dyDescent="0.2">
      <c r="A72" s="98" t="str">
        <f>IF(B72="","",INDEX('1.Sınav'!$C$33:$J$282,MATCH(B72,'1.Sınav'!$D$33:$D$282,0),1))</f>
        <v/>
      </c>
      <c r="B72" s="93" t="str">
        <f>IF('1.Sınav'!D103="","",SMALL('1.Sınav'!$D$33:$D$282,ROWS($B$2:B72)))</f>
        <v/>
      </c>
      <c r="C72" s="93" t="str">
        <f>IF(B72="","",INDEX('1.Sınav'!$D$33:$J$282,MATCH(B72,'1.Sınav'!$D$33:$D$282,0),2))</f>
        <v/>
      </c>
      <c r="D72" s="93" t="str">
        <f>IF(B72="","",INDEX('1.Sınav'!$D$33:$AJ$282,MATCH(B72,'1.Sınav'!$D$33:$D$282,0),33))</f>
        <v/>
      </c>
      <c r="E72" s="99"/>
      <c r="F72" s="98" t="str">
        <f>IF(G72="","",INDEX('2.Sınav'!$C$33:$J$282,MATCH(G72,'2.Sınav'!$D$33:$D$282,0),1))</f>
        <v/>
      </c>
      <c r="G72" s="93" t="str">
        <f>IF('2.Sınav'!D103="","",SMALL('2.Sınav'!$D$33:$D$282,ROWS($G$2:G72)))</f>
        <v/>
      </c>
      <c r="H72" s="93" t="str">
        <f>IF(G72="","",INDEX('2.Sınav'!$D$33:$J$282,MATCH(G72,'2.Sınav'!$D$33:$D$282,0),2))</f>
        <v/>
      </c>
      <c r="I72" s="94" t="str">
        <f>IF(G72="","",INDEX('2.Sınav'!$D$33:$AK$282,MATCH(G72,'2.Sınav'!$D$33:$D$282,0),34))</f>
        <v/>
      </c>
      <c r="J72" s="100"/>
      <c r="K72" s="98" t="str">
        <f>IF(L72="","",INDEX('3.Sınav'!$C$33:$J$282,MATCH(L72,'3.Sınav'!$D$33:$D$282,0),1))</f>
        <v/>
      </c>
      <c r="L72" s="93" t="str">
        <f>IF('3.Sınav'!D103="","",SMALL('3.Sınav'!$D$33:$D$282,ROWS($L$2:L72)))</f>
        <v/>
      </c>
      <c r="M72" s="93" t="str">
        <f>IF(L72="","",INDEX('3.Sınav'!$D$33:$J$282,MATCH(L72,'3.Sınav'!$D$33:$D$282,0),2))</f>
        <v/>
      </c>
      <c r="N72" s="94" t="str">
        <f>IF(L72="","",INDEX('3.Sınav'!$D$33:$AK$282,MATCH(L72,'3.Sınav'!$D$33:$D$282,0),34))</f>
        <v/>
      </c>
      <c r="O72" s="100"/>
      <c r="P72" s="98" t="str">
        <f>IF(Q72="","",INDEX('1. Sınav(Telafi)'!$C$33:$J$282,MATCH(Q72,'1. Sınav(Telafi)'!$D$33:$D$282,0),1))</f>
        <v/>
      </c>
      <c r="Q72" s="94" t="str">
        <f>IF('1. Sınav(Telafi)'!D103="","",SMALL('1. Sınav(Telafi)'!$D$33:$D$282,ROWS($Q$2:Q72)))</f>
        <v/>
      </c>
      <c r="R72" s="94" t="str">
        <f>IF(Q72="","",INDEX('1. Sınav(Telafi)'!$D$33:$J$282,MATCH(Q72,'1. Sınav(Telafi)'!$D$33:$D$282,0),2))</f>
        <v/>
      </c>
      <c r="S72" s="94" t="str">
        <f>IF(Q72="","",INDEX('1. Sınav(Telafi)'!$D$33:$AL$282,MATCH(Q72,'1. Sınav(Telafi)'!$D$33:$D$282,0),35))</f>
        <v/>
      </c>
      <c r="T72" s="100"/>
      <c r="U72" s="98" t="str">
        <f>IF(V72="","",INDEX('2. Sınav(Telafi)'!$C$33:$J$282,MATCH(V72,'2. Sınav(Telafi)'!$D$33:$D$282,0),1))</f>
        <v/>
      </c>
      <c r="V72" s="94" t="str">
        <f>IF('2. Sınav(Telafi)'!D103="","",SMALL('2. Sınav(Telafi)'!$D$33:$D$282,ROWS($V$2:V72)))</f>
        <v/>
      </c>
      <c r="W72" s="94" t="str">
        <f>IF(V72="","",INDEX('2. Sınav(Telafi)'!$D$33:$J$282,MATCH(V72,'2. Sınav(Telafi)'!$D$33:$D$282,0),2))</f>
        <v/>
      </c>
      <c r="X72" s="94" t="str">
        <f>IF(V72="","",INDEX('2. Sınav(Telafi)'!$D$33:$AL$282,MATCH(V72,'2. Sınav(Telafi)'!$D$33:$D$282,0),35))</f>
        <v/>
      </c>
      <c r="Y72" s="100"/>
      <c r="Z72" s="98" t="str">
        <f>IF(AA72="","",INDEX('3. Sınav(Telafi)'!$C$33:$J$282,MATCH(AA72,'3. Sınav(Telafi)'!$D$33:$D$282,0),1))</f>
        <v/>
      </c>
      <c r="AA72" s="94" t="str">
        <f>IF('3. Sınav(Telafi)'!D103="","",SMALL('3. Sınav(Telafi)'!$D$33:$D$282,ROWS($AA$2:AA72)))</f>
        <v/>
      </c>
      <c r="AB72" s="94" t="str">
        <f>IF(AA72="","",INDEX('3. Sınav(Telafi)'!$D$33:$J$282,MATCH(AA72,'3. Sınav(Telafi)'!$D$33:$D$282,0),2))</f>
        <v/>
      </c>
      <c r="AC72" s="94" t="str">
        <f>IF(AA72="","",INDEX('3. Sınav(Telafi)'!$D$33:$AL$282,MATCH(AA72,'3. Sınav(Telafi)'!$D$33:$D$282,0),35))</f>
        <v/>
      </c>
    </row>
    <row r="73" spans="1:29" x14ac:dyDescent="0.2">
      <c r="A73" s="98" t="str">
        <f>IF(B73="","",INDEX('1.Sınav'!$C$33:$J$282,MATCH(B73,'1.Sınav'!$D$33:$D$282,0),1))</f>
        <v/>
      </c>
      <c r="B73" s="93" t="str">
        <f>IF('1.Sınav'!D104="","",SMALL('1.Sınav'!$D$33:$D$282,ROWS($B$2:B73)))</f>
        <v/>
      </c>
      <c r="C73" s="93" t="str">
        <f>IF(B73="","",INDEX('1.Sınav'!$D$33:$J$282,MATCH(B73,'1.Sınav'!$D$33:$D$282,0),2))</f>
        <v/>
      </c>
      <c r="D73" s="93" t="str">
        <f>IF(B73="","",INDEX('1.Sınav'!$D$33:$AJ$282,MATCH(B73,'1.Sınav'!$D$33:$D$282,0),33))</f>
        <v/>
      </c>
      <c r="E73" s="99"/>
      <c r="F73" s="98" t="str">
        <f>IF(G73="","",INDEX('2.Sınav'!$C$33:$J$282,MATCH(G73,'2.Sınav'!$D$33:$D$282,0),1))</f>
        <v/>
      </c>
      <c r="G73" s="93" t="str">
        <f>IF('2.Sınav'!D104="","",SMALL('2.Sınav'!$D$33:$D$282,ROWS($G$2:G73)))</f>
        <v/>
      </c>
      <c r="H73" s="93" t="str">
        <f>IF(G73="","",INDEX('2.Sınav'!$D$33:$J$282,MATCH(G73,'2.Sınav'!$D$33:$D$282,0),2))</f>
        <v/>
      </c>
      <c r="I73" s="94" t="str">
        <f>IF(G73="","",INDEX('2.Sınav'!$D$33:$AK$282,MATCH(G73,'2.Sınav'!$D$33:$D$282,0),34))</f>
        <v/>
      </c>
      <c r="J73" s="100"/>
      <c r="K73" s="98" t="str">
        <f>IF(L73="","",INDEX('3.Sınav'!$C$33:$J$282,MATCH(L73,'3.Sınav'!$D$33:$D$282,0),1))</f>
        <v/>
      </c>
      <c r="L73" s="93" t="str">
        <f>IF('3.Sınav'!D104="","",SMALL('3.Sınav'!$D$33:$D$282,ROWS($L$2:L73)))</f>
        <v/>
      </c>
      <c r="M73" s="93" t="str">
        <f>IF(L73="","",INDEX('3.Sınav'!$D$33:$J$282,MATCH(L73,'3.Sınav'!$D$33:$D$282,0),2))</f>
        <v/>
      </c>
      <c r="N73" s="94" t="str">
        <f>IF(L73="","",INDEX('3.Sınav'!$D$33:$AK$282,MATCH(L73,'3.Sınav'!$D$33:$D$282,0),34))</f>
        <v/>
      </c>
      <c r="O73" s="100"/>
      <c r="P73" s="98" t="str">
        <f>IF(Q73="","",INDEX('1. Sınav(Telafi)'!$C$33:$J$282,MATCH(Q73,'1. Sınav(Telafi)'!$D$33:$D$282,0),1))</f>
        <v/>
      </c>
      <c r="Q73" s="94" t="str">
        <f>IF('1. Sınav(Telafi)'!D104="","",SMALL('1. Sınav(Telafi)'!$D$33:$D$282,ROWS($Q$2:Q73)))</f>
        <v/>
      </c>
      <c r="R73" s="94" t="str">
        <f>IF(Q73="","",INDEX('1. Sınav(Telafi)'!$D$33:$J$282,MATCH(Q73,'1. Sınav(Telafi)'!$D$33:$D$282,0),2))</f>
        <v/>
      </c>
      <c r="S73" s="94" t="str">
        <f>IF(Q73="","",INDEX('1. Sınav(Telafi)'!$D$33:$AL$282,MATCH(Q73,'1. Sınav(Telafi)'!$D$33:$D$282,0),35))</f>
        <v/>
      </c>
      <c r="T73" s="100"/>
      <c r="U73" s="98" t="str">
        <f>IF(V73="","",INDEX('2. Sınav(Telafi)'!$C$33:$J$282,MATCH(V73,'2. Sınav(Telafi)'!$D$33:$D$282,0),1))</f>
        <v/>
      </c>
      <c r="V73" s="94" t="str">
        <f>IF('2. Sınav(Telafi)'!D104="","",SMALL('2. Sınav(Telafi)'!$D$33:$D$282,ROWS($V$2:V73)))</f>
        <v/>
      </c>
      <c r="W73" s="94" t="str">
        <f>IF(V73="","",INDEX('2. Sınav(Telafi)'!$D$33:$J$282,MATCH(V73,'2. Sınav(Telafi)'!$D$33:$D$282,0),2))</f>
        <v/>
      </c>
      <c r="X73" s="94" t="str">
        <f>IF(V73="","",INDEX('2. Sınav(Telafi)'!$D$33:$AL$282,MATCH(V73,'2. Sınav(Telafi)'!$D$33:$D$282,0),35))</f>
        <v/>
      </c>
      <c r="Y73" s="100"/>
      <c r="Z73" s="98" t="str">
        <f>IF(AA73="","",INDEX('3. Sınav(Telafi)'!$C$33:$J$282,MATCH(AA73,'3. Sınav(Telafi)'!$D$33:$D$282,0),1))</f>
        <v/>
      </c>
      <c r="AA73" s="94" t="str">
        <f>IF('3. Sınav(Telafi)'!D104="","",SMALL('3. Sınav(Telafi)'!$D$33:$D$282,ROWS($AA$2:AA73)))</f>
        <v/>
      </c>
      <c r="AB73" s="94" t="str">
        <f>IF(AA73="","",INDEX('3. Sınav(Telafi)'!$D$33:$J$282,MATCH(AA73,'3. Sınav(Telafi)'!$D$33:$D$282,0),2))</f>
        <v/>
      </c>
      <c r="AC73" s="94" t="str">
        <f>IF(AA73="","",INDEX('3. Sınav(Telafi)'!$D$33:$AL$282,MATCH(AA73,'3. Sınav(Telafi)'!$D$33:$D$282,0),35))</f>
        <v/>
      </c>
    </row>
    <row r="74" spans="1:29" x14ac:dyDescent="0.2">
      <c r="A74" s="98" t="str">
        <f>IF(B74="","",INDEX('1.Sınav'!$C$33:$J$282,MATCH(B74,'1.Sınav'!$D$33:$D$282,0),1))</f>
        <v/>
      </c>
      <c r="B74" s="93" t="str">
        <f>IF('1.Sınav'!D105="","",SMALL('1.Sınav'!$D$33:$D$282,ROWS($B$2:B74)))</f>
        <v/>
      </c>
      <c r="C74" s="93" t="str">
        <f>IF(B74="","",INDEX('1.Sınav'!$D$33:$J$282,MATCH(B74,'1.Sınav'!$D$33:$D$282,0),2))</f>
        <v/>
      </c>
      <c r="D74" s="93" t="str">
        <f>IF(B74="","",INDEX('1.Sınav'!$D$33:$AJ$282,MATCH(B74,'1.Sınav'!$D$33:$D$282,0),33))</f>
        <v/>
      </c>
      <c r="E74" s="99"/>
      <c r="F74" s="98" t="str">
        <f>IF(G74="","",INDEX('2.Sınav'!$C$33:$J$282,MATCH(G74,'2.Sınav'!$D$33:$D$282,0),1))</f>
        <v/>
      </c>
      <c r="G74" s="93" t="str">
        <f>IF('2.Sınav'!D105="","",SMALL('2.Sınav'!$D$33:$D$282,ROWS($G$2:G74)))</f>
        <v/>
      </c>
      <c r="H74" s="93" t="str">
        <f>IF(G74="","",INDEX('2.Sınav'!$D$33:$J$282,MATCH(G74,'2.Sınav'!$D$33:$D$282,0),2))</f>
        <v/>
      </c>
      <c r="I74" s="94" t="str">
        <f>IF(G74="","",INDEX('2.Sınav'!$D$33:$AK$282,MATCH(G74,'2.Sınav'!$D$33:$D$282,0),34))</f>
        <v/>
      </c>
      <c r="J74" s="100"/>
      <c r="K74" s="98" t="str">
        <f>IF(L74="","",INDEX('3.Sınav'!$C$33:$J$282,MATCH(L74,'3.Sınav'!$D$33:$D$282,0),1))</f>
        <v/>
      </c>
      <c r="L74" s="93" t="str">
        <f>IF('3.Sınav'!D105="","",SMALL('3.Sınav'!$D$33:$D$282,ROWS($L$2:L74)))</f>
        <v/>
      </c>
      <c r="M74" s="93" t="str">
        <f>IF(L74="","",INDEX('3.Sınav'!$D$33:$J$282,MATCH(L74,'3.Sınav'!$D$33:$D$282,0),2))</f>
        <v/>
      </c>
      <c r="N74" s="94" t="str">
        <f>IF(L74="","",INDEX('3.Sınav'!$D$33:$AK$282,MATCH(L74,'3.Sınav'!$D$33:$D$282,0),34))</f>
        <v/>
      </c>
      <c r="O74" s="100"/>
      <c r="P74" s="98" t="str">
        <f>IF(Q74="","",INDEX('1. Sınav(Telafi)'!$C$33:$J$282,MATCH(Q74,'1. Sınav(Telafi)'!$D$33:$D$282,0),1))</f>
        <v/>
      </c>
      <c r="Q74" s="94" t="str">
        <f>IF('1. Sınav(Telafi)'!D105="","",SMALL('1. Sınav(Telafi)'!$D$33:$D$282,ROWS($Q$2:Q74)))</f>
        <v/>
      </c>
      <c r="R74" s="94" t="str">
        <f>IF(Q74="","",INDEX('1. Sınav(Telafi)'!$D$33:$J$282,MATCH(Q74,'1. Sınav(Telafi)'!$D$33:$D$282,0),2))</f>
        <v/>
      </c>
      <c r="S74" s="94" t="str">
        <f>IF(Q74="","",INDEX('1. Sınav(Telafi)'!$D$33:$AL$282,MATCH(Q74,'1. Sınav(Telafi)'!$D$33:$D$282,0),35))</f>
        <v/>
      </c>
      <c r="T74" s="100"/>
      <c r="U74" s="98" t="str">
        <f>IF(V74="","",INDEX('2. Sınav(Telafi)'!$C$33:$J$282,MATCH(V74,'2. Sınav(Telafi)'!$D$33:$D$282,0),1))</f>
        <v/>
      </c>
      <c r="V74" s="94" t="str">
        <f>IF('2. Sınav(Telafi)'!D105="","",SMALL('2. Sınav(Telafi)'!$D$33:$D$282,ROWS($V$2:V74)))</f>
        <v/>
      </c>
      <c r="W74" s="94" t="str">
        <f>IF(V74="","",INDEX('2. Sınav(Telafi)'!$D$33:$J$282,MATCH(V74,'2. Sınav(Telafi)'!$D$33:$D$282,0),2))</f>
        <v/>
      </c>
      <c r="X74" s="94" t="str">
        <f>IF(V74="","",INDEX('2. Sınav(Telafi)'!$D$33:$AL$282,MATCH(V74,'2. Sınav(Telafi)'!$D$33:$D$282,0),35))</f>
        <v/>
      </c>
      <c r="Y74" s="100"/>
      <c r="Z74" s="98" t="str">
        <f>IF(AA74="","",INDEX('3. Sınav(Telafi)'!$C$33:$J$282,MATCH(AA74,'3. Sınav(Telafi)'!$D$33:$D$282,0),1))</f>
        <v/>
      </c>
      <c r="AA74" s="94" t="str">
        <f>IF('3. Sınav(Telafi)'!D105="","",SMALL('3. Sınav(Telafi)'!$D$33:$D$282,ROWS($AA$2:AA74)))</f>
        <v/>
      </c>
      <c r="AB74" s="94" t="str">
        <f>IF(AA74="","",INDEX('3. Sınav(Telafi)'!$D$33:$J$282,MATCH(AA74,'3. Sınav(Telafi)'!$D$33:$D$282,0),2))</f>
        <v/>
      </c>
      <c r="AC74" s="94" t="str">
        <f>IF(AA74="","",INDEX('3. Sınav(Telafi)'!$D$33:$AL$282,MATCH(AA74,'3. Sınav(Telafi)'!$D$33:$D$282,0),35))</f>
        <v/>
      </c>
    </row>
    <row r="75" spans="1:29" x14ac:dyDescent="0.2">
      <c r="A75" s="98" t="str">
        <f>IF(B75="","",INDEX('1.Sınav'!$C$33:$J$282,MATCH(B75,'1.Sınav'!$D$33:$D$282,0),1))</f>
        <v/>
      </c>
      <c r="B75" s="93" t="str">
        <f>IF('1.Sınav'!D106="","",SMALL('1.Sınav'!$D$33:$D$282,ROWS($B$2:B75)))</f>
        <v/>
      </c>
      <c r="C75" s="93" t="str">
        <f>IF(B75="","",INDEX('1.Sınav'!$D$33:$J$282,MATCH(B75,'1.Sınav'!$D$33:$D$282,0),2))</f>
        <v/>
      </c>
      <c r="D75" s="93" t="str">
        <f>IF(B75="","",INDEX('1.Sınav'!$D$33:$AJ$282,MATCH(B75,'1.Sınav'!$D$33:$D$282,0),33))</f>
        <v/>
      </c>
      <c r="E75" s="99"/>
      <c r="F75" s="98" t="str">
        <f>IF(G75="","",INDEX('2.Sınav'!$C$33:$J$282,MATCH(G75,'2.Sınav'!$D$33:$D$282,0),1))</f>
        <v/>
      </c>
      <c r="G75" s="93" t="str">
        <f>IF('2.Sınav'!D106="","",SMALL('2.Sınav'!$D$33:$D$282,ROWS($G$2:G75)))</f>
        <v/>
      </c>
      <c r="H75" s="93" t="str">
        <f>IF(G75="","",INDEX('2.Sınav'!$D$33:$J$282,MATCH(G75,'2.Sınav'!$D$33:$D$282,0),2))</f>
        <v/>
      </c>
      <c r="I75" s="94" t="str">
        <f>IF(G75="","",INDEX('2.Sınav'!$D$33:$AK$282,MATCH(G75,'2.Sınav'!$D$33:$D$282,0),34))</f>
        <v/>
      </c>
      <c r="J75" s="100"/>
      <c r="K75" s="98" t="str">
        <f>IF(L75="","",INDEX('3.Sınav'!$C$33:$J$282,MATCH(L75,'3.Sınav'!$D$33:$D$282,0),1))</f>
        <v/>
      </c>
      <c r="L75" s="93" t="str">
        <f>IF('3.Sınav'!D106="","",SMALL('3.Sınav'!$D$33:$D$282,ROWS($L$2:L75)))</f>
        <v/>
      </c>
      <c r="M75" s="93" t="str">
        <f>IF(L75="","",INDEX('3.Sınav'!$D$33:$J$282,MATCH(L75,'3.Sınav'!$D$33:$D$282,0),2))</f>
        <v/>
      </c>
      <c r="N75" s="94" t="str">
        <f>IF(L75="","",INDEX('3.Sınav'!$D$33:$AK$282,MATCH(L75,'3.Sınav'!$D$33:$D$282,0),34))</f>
        <v/>
      </c>
      <c r="O75" s="100"/>
      <c r="P75" s="98" t="str">
        <f>IF(Q75="","",INDEX('1. Sınav(Telafi)'!$C$33:$J$282,MATCH(Q75,'1. Sınav(Telafi)'!$D$33:$D$282,0),1))</f>
        <v/>
      </c>
      <c r="Q75" s="94" t="str">
        <f>IF('1. Sınav(Telafi)'!D106="","",SMALL('1. Sınav(Telafi)'!$D$33:$D$282,ROWS($Q$2:Q75)))</f>
        <v/>
      </c>
      <c r="R75" s="94" t="str">
        <f>IF(Q75="","",INDEX('1. Sınav(Telafi)'!$D$33:$J$282,MATCH(Q75,'1. Sınav(Telafi)'!$D$33:$D$282,0),2))</f>
        <v/>
      </c>
      <c r="S75" s="94" t="str">
        <f>IF(Q75="","",INDEX('1. Sınav(Telafi)'!$D$33:$AL$282,MATCH(Q75,'1. Sınav(Telafi)'!$D$33:$D$282,0),35))</f>
        <v/>
      </c>
      <c r="T75" s="100"/>
      <c r="U75" s="98" t="str">
        <f>IF(V75="","",INDEX('2. Sınav(Telafi)'!$C$33:$J$282,MATCH(V75,'2. Sınav(Telafi)'!$D$33:$D$282,0),1))</f>
        <v/>
      </c>
      <c r="V75" s="94" t="str">
        <f>IF('2. Sınav(Telafi)'!D106="","",SMALL('2. Sınav(Telafi)'!$D$33:$D$282,ROWS($V$2:V75)))</f>
        <v/>
      </c>
      <c r="W75" s="94" t="str">
        <f>IF(V75="","",INDEX('2. Sınav(Telafi)'!$D$33:$J$282,MATCH(V75,'2. Sınav(Telafi)'!$D$33:$D$282,0),2))</f>
        <v/>
      </c>
      <c r="X75" s="94" t="str">
        <f>IF(V75="","",INDEX('2. Sınav(Telafi)'!$D$33:$AL$282,MATCH(V75,'2. Sınav(Telafi)'!$D$33:$D$282,0),35))</f>
        <v/>
      </c>
      <c r="Y75" s="100"/>
      <c r="Z75" s="98" t="str">
        <f>IF(AA75="","",INDEX('3. Sınav(Telafi)'!$C$33:$J$282,MATCH(AA75,'3. Sınav(Telafi)'!$D$33:$D$282,0),1))</f>
        <v/>
      </c>
      <c r="AA75" s="94" t="str">
        <f>IF('3. Sınav(Telafi)'!D106="","",SMALL('3. Sınav(Telafi)'!$D$33:$D$282,ROWS($AA$2:AA75)))</f>
        <v/>
      </c>
      <c r="AB75" s="94" t="str">
        <f>IF(AA75="","",INDEX('3. Sınav(Telafi)'!$D$33:$J$282,MATCH(AA75,'3. Sınav(Telafi)'!$D$33:$D$282,0),2))</f>
        <v/>
      </c>
      <c r="AC75" s="94" t="str">
        <f>IF(AA75="","",INDEX('3. Sınav(Telafi)'!$D$33:$AL$282,MATCH(AA75,'3. Sınav(Telafi)'!$D$33:$D$282,0),35))</f>
        <v/>
      </c>
    </row>
    <row r="76" spans="1:29" x14ac:dyDescent="0.2">
      <c r="A76" s="98" t="str">
        <f>IF(B76="","",INDEX('1.Sınav'!$C$33:$J$282,MATCH(B76,'1.Sınav'!$D$33:$D$282,0),1))</f>
        <v/>
      </c>
      <c r="B76" s="93" t="str">
        <f>IF('1.Sınav'!D107="","",SMALL('1.Sınav'!$D$33:$D$282,ROWS($B$2:B76)))</f>
        <v/>
      </c>
      <c r="C76" s="93" t="str">
        <f>IF(B76="","",INDEX('1.Sınav'!$D$33:$J$282,MATCH(B76,'1.Sınav'!$D$33:$D$282,0),2))</f>
        <v/>
      </c>
      <c r="D76" s="93" t="str">
        <f>IF(B76="","",INDEX('1.Sınav'!$D$33:$AJ$282,MATCH(B76,'1.Sınav'!$D$33:$D$282,0),33))</f>
        <v/>
      </c>
      <c r="E76" s="99"/>
      <c r="F76" s="98" t="str">
        <f>IF(G76="","",INDEX('2.Sınav'!$C$33:$J$282,MATCH(G76,'2.Sınav'!$D$33:$D$282,0),1))</f>
        <v/>
      </c>
      <c r="G76" s="93" t="str">
        <f>IF('2.Sınav'!D107="","",SMALL('2.Sınav'!$D$33:$D$282,ROWS($G$2:G76)))</f>
        <v/>
      </c>
      <c r="H76" s="93" t="str">
        <f>IF(G76="","",INDEX('2.Sınav'!$D$33:$J$282,MATCH(G76,'2.Sınav'!$D$33:$D$282,0),2))</f>
        <v/>
      </c>
      <c r="I76" s="94" t="str">
        <f>IF(G76="","",INDEX('2.Sınav'!$D$33:$AK$282,MATCH(G76,'2.Sınav'!$D$33:$D$282,0),34))</f>
        <v/>
      </c>
      <c r="J76" s="100"/>
      <c r="K76" s="98" t="str">
        <f>IF(L76="","",INDEX('3.Sınav'!$C$33:$J$282,MATCH(L76,'3.Sınav'!$D$33:$D$282,0),1))</f>
        <v/>
      </c>
      <c r="L76" s="93" t="str">
        <f>IF('3.Sınav'!D107="","",SMALL('3.Sınav'!$D$33:$D$282,ROWS($L$2:L76)))</f>
        <v/>
      </c>
      <c r="M76" s="93" t="str">
        <f>IF(L76="","",INDEX('3.Sınav'!$D$33:$J$282,MATCH(L76,'3.Sınav'!$D$33:$D$282,0),2))</f>
        <v/>
      </c>
      <c r="N76" s="94" t="str">
        <f>IF(L76="","",INDEX('3.Sınav'!$D$33:$AK$282,MATCH(L76,'3.Sınav'!$D$33:$D$282,0),34))</f>
        <v/>
      </c>
      <c r="O76" s="100"/>
      <c r="P76" s="98" t="str">
        <f>IF(Q76="","",INDEX('1. Sınav(Telafi)'!$C$33:$J$282,MATCH(Q76,'1. Sınav(Telafi)'!$D$33:$D$282,0),1))</f>
        <v/>
      </c>
      <c r="Q76" s="94" t="str">
        <f>IF('1. Sınav(Telafi)'!D107="","",SMALL('1. Sınav(Telafi)'!$D$33:$D$282,ROWS($Q$2:Q76)))</f>
        <v/>
      </c>
      <c r="R76" s="94" t="str">
        <f>IF(Q76="","",INDEX('1. Sınav(Telafi)'!$D$33:$J$282,MATCH(Q76,'1. Sınav(Telafi)'!$D$33:$D$282,0),2))</f>
        <v/>
      </c>
      <c r="S76" s="94" t="str">
        <f>IF(Q76="","",INDEX('1. Sınav(Telafi)'!$D$33:$AL$282,MATCH(Q76,'1. Sınav(Telafi)'!$D$33:$D$282,0),35))</f>
        <v/>
      </c>
      <c r="T76" s="100"/>
      <c r="U76" s="98" t="str">
        <f>IF(V76="","",INDEX('2. Sınav(Telafi)'!$C$33:$J$282,MATCH(V76,'2. Sınav(Telafi)'!$D$33:$D$282,0),1))</f>
        <v/>
      </c>
      <c r="V76" s="94" t="str">
        <f>IF('2. Sınav(Telafi)'!D107="","",SMALL('2. Sınav(Telafi)'!$D$33:$D$282,ROWS($V$2:V76)))</f>
        <v/>
      </c>
      <c r="W76" s="94" t="str">
        <f>IF(V76="","",INDEX('2. Sınav(Telafi)'!$D$33:$J$282,MATCH(V76,'2. Sınav(Telafi)'!$D$33:$D$282,0),2))</f>
        <v/>
      </c>
      <c r="X76" s="94" t="str">
        <f>IF(V76="","",INDEX('2. Sınav(Telafi)'!$D$33:$AL$282,MATCH(V76,'2. Sınav(Telafi)'!$D$33:$D$282,0),35))</f>
        <v/>
      </c>
      <c r="Y76" s="100"/>
      <c r="Z76" s="98" t="str">
        <f>IF(AA76="","",INDEX('3. Sınav(Telafi)'!$C$33:$J$282,MATCH(AA76,'3. Sınav(Telafi)'!$D$33:$D$282,0),1))</f>
        <v/>
      </c>
      <c r="AA76" s="94" t="str">
        <f>IF('3. Sınav(Telafi)'!D107="","",SMALL('3. Sınav(Telafi)'!$D$33:$D$282,ROWS($AA$2:AA76)))</f>
        <v/>
      </c>
      <c r="AB76" s="94" t="str">
        <f>IF(AA76="","",INDEX('3. Sınav(Telafi)'!$D$33:$J$282,MATCH(AA76,'3. Sınav(Telafi)'!$D$33:$D$282,0),2))</f>
        <v/>
      </c>
      <c r="AC76" s="94" t="str">
        <f>IF(AA76="","",INDEX('3. Sınav(Telafi)'!$D$33:$AL$282,MATCH(AA76,'3. Sınav(Telafi)'!$D$33:$D$282,0),35))</f>
        <v/>
      </c>
    </row>
    <row r="77" spans="1:29" x14ac:dyDescent="0.2">
      <c r="A77" s="98" t="str">
        <f>IF(B77="","",INDEX('1.Sınav'!$C$33:$J$282,MATCH(B77,'1.Sınav'!$D$33:$D$282,0),1))</f>
        <v/>
      </c>
      <c r="B77" s="93" t="str">
        <f>IF('1.Sınav'!D108="","",SMALL('1.Sınav'!$D$33:$D$282,ROWS($B$2:B77)))</f>
        <v/>
      </c>
      <c r="C77" s="93" t="str">
        <f>IF(B77="","",INDEX('1.Sınav'!$D$33:$J$282,MATCH(B77,'1.Sınav'!$D$33:$D$282,0),2))</f>
        <v/>
      </c>
      <c r="D77" s="93" t="str">
        <f>IF(B77="","",INDEX('1.Sınav'!$D$33:$AJ$282,MATCH(B77,'1.Sınav'!$D$33:$D$282,0),33))</f>
        <v/>
      </c>
      <c r="E77" s="99"/>
      <c r="F77" s="98" t="str">
        <f>IF(G77="","",INDEX('2.Sınav'!$C$33:$J$282,MATCH(G77,'2.Sınav'!$D$33:$D$282,0),1))</f>
        <v/>
      </c>
      <c r="G77" s="93" t="str">
        <f>IF('2.Sınav'!D108="","",SMALL('2.Sınav'!$D$33:$D$282,ROWS($G$2:G77)))</f>
        <v/>
      </c>
      <c r="H77" s="93" t="str">
        <f>IF(G77="","",INDEX('2.Sınav'!$D$33:$J$282,MATCH(G77,'2.Sınav'!$D$33:$D$282,0),2))</f>
        <v/>
      </c>
      <c r="I77" s="94" t="str">
        <f>IF(G77="","",INDEX('2.Sınav'!$D$33:$AK$282,MATCH(G77,'2.Sınav'!$D$33:$D$282,0),34))</f>
        <v/>
      </c>
      <c r="J77" s="100"/>
      <c r="K77" s="98" t="str">
        <f>IF(L77="","",INDEX('3.Sınav'!$C$33:$J$282,MATCH(L77,'3.Sınav'!$D$33:$D$282,0),1))</f>
        <v/>
      </c>
      <c r="L77" s="93" t="str">
        <f>IF('3.Sınav'!D108="","",SMALL('3.Sınav'!$D$33:$D$282,ROWS($L$2:L77)))</f>
        <v/>
      </c>
      <c r="M77" s="93" t="str">
        <f>IF(L77="","",INDEX('3.Sınav'!$D$33:$J$282,MATCH(L77,'3.Sınav'!$D$33:$D$282,0),2))</f>
        <v/>
      </c>
      <c r="N77" s="94" t="str">
        <f>IF(L77="","",INDEX('3.Sınav'!$D$33:$AK$282,MATCH(L77,'3.Sınav'!$D$33:$D$282,0),34))</f>
        <v/>
      </c>
      <c r="O77" s="100"/>
      <c r="P77" s="98" t="str">
        <f>IF(Q77="","",INDEX('1. Sınav(Telafi)'!$C$33:$J$282,MATCH(Q77,'1. Sınav(Telafi)'!$D$33:$D$282,0),1))</f>
        <v/>
      </c>
      <c r="Q77" s="94" t="str">
        <f>IF('1. Sınav(Telafi)'!D108="","",SMALL('1. Sınav(Telafi)'!$D$33:$D$282,ROWS($Q$2:Q77)))</f>
        <v/>
      </c>
      <c r="R77" s="94" t="str">
        <f>IF(Q77="","",INDEX('1. Sınav(Telafi)'!$D$33:$J$282,MATCH(Q77,'1. Sınav(Telafi)'!$D$33:$D$282,0),2))</f>
        <v/>
      </c>
      <c r="S77" s="94" t="str">
        <f>IF(Q77="","",INDEX('1. Sınav(Telafi)'!$D$33:$AL$282,MATCH(Q77,'1. Sınav(Telafi)'!$D$33:$D$282,0),35))</f>
        <v/>
      </c>
      <c r="T77" s="100"/>
      <c r="U77" s="98" t="str">
        <f>IF(V77="","",INDEX('2. Sınav(Telafi)'!$C$33:$J$282,MATCH(V77,'2. Sınav(Telafi)'!$D$33:$D$282,0),1))</f>
        <v/>
      </c>
      <c r="V77" s="94" t="str">
        <f>IF('2. Sınav(Telafi)'!D108="","",SMALL('2. Sınav(Telafi)'!$D$33:$D$282,ROWS($V$2:V77)))</f>
        <v/>
      </c>
      <c r="W77" s="94" t="str">
        <f>IF(V77="","",INDEX('2. Sınav(Telafi)'!$D$33:$J$282,MATCH(V77,'2. Sınav(Telafi)'!$D$33:$D$282,0),2))</f>
        <v/>
      </c>
      <c r="X77" s="94" t="str">
        <f>IF(V77="","",INDEX('2. Sınav(Telafi)'!$D$33:$AL$282,MATCH(V77,'2. Sınav(Telafi)'!$D$33:$D$282,0),35))</f>
        <v/>
      </c>
      <c r="Y77" s="100"/>
      <c r="Z77" s="98" t="str">
        <f>IF(AA77="","",INDEX('3. Sınav(Telafi)'!$C$33:$J$282,MATCH(AA77,'3. Sınav(Telafi)'!$D$33:$D$282,0),1))</f>
        <v/>
      </c>
      <c r="AA77" s="94" t="str">
        <f>IF('3. Sınav(Telafi)'!D108="","",SMALL('3. Sınav(Telafi)'!$D$33:$D$282,ROWS($AA$2:AA77)))</f>
        <v/>
      </c>
      <c r="AB77" s="94" t="str">
        <f>IF(AA77="","",INDEX('3. Sınav(Telafi)'!$D$33:$J$282,MATCH(AA77,'3. Sınav(Telafi)'!$D$33:$D$282,0),2))</f>
        <v/>
      </c>
      <c r="AC77" s="94" t="str">
        <f>IF(AA77="","",INDEX('3. Sınav(Telafi)'!$D$33:$AL$282,MATCH(AA77,'3. Sınav(Telafi)'!$D$33:$D$282,0),35))</f>
        <v/>
      </c>
    </row>
    <row r="78" spans="1:29" x14ac:dyDescent="0.2">
      <c r="A78" s="98" t="str">
        <f>IF(B78="","",INDEX('1.Sınav'!$C$33:$J$282,MATCH(B78,'1.Sınav'!$D$33:$D$282,0),1))</f>
        <v/>
      </c>
      <c r="B78" s="93" t="str">
        <f>IF('1.Sınav'!D109="","",SMALL('1.Sınav'!$D$33:$D$282,ROWS($B$2:B78)))</f>
        <v/>
      </c>
      <c r="C78" s="93" t="str">
        <f>IF(B78="","",INDEX('1.Sınav'!$D$33:$J$282,MATCH(B78,'1.Sınav'!$D$33:$D$282,0),2))</f>
        <v/>
      </c>
      <c r="D78" s="93" t="str">
        <f>IF(B78="","",INDEX('1.Sınav'!$D$33:$AJ$282,MATCH(B78,'1.Sınav'!$D$33:$D$282,0),33))</f>
        <v/>
      </c>
      <c r="E78" s="99"/>
      <c r="F78" s="98" t="str">
        <f>IF(G78="","",INDEX('2.Sınav'!$C$33:$J$282,MATCH(G78,'2.Sınav'!$D$33:$D$282,0),1))</f>
        <v/>
      </c>
      <c r="G78" s="93" t="str">
        <f>IF('2.Sınav'!D109="","",SMALL('2.Sınav'!$D$33:$D$282,ROWS($G$2:G78)))</f>
        <v/>
      </c>
      <c r="H78" s="93" t="str">
        <f>IF(G78="","",INDEX('2.Sınav'!$D$33:$J$282,MATCH(G78,'2.Sınav'!$D$33:$D$282,0),2))</f>
        <v/>
      </c>
      <c r="I78" s="94" t="str">
        <f>IF(G78="","",INDEX('2.Sınav'!$D$33:$AK$282,MATCH(G78,'2.Sınav'!$D$33:$D$282,0),34))</f>
        <v/>
      </c>
      <c r="J78" s="100"/>
      <c r="K78" s="98" t="str">
        <f>IF(L78="","",INDEX('3.Sınav'!$C$33:$J$282,MATCH(L78,'3.Sınav'!$D$33:$D$282,0),1))</f>
        <v/>
      </c>
      <c r="L78" s="93" t="str">
        <f>IF('3.Sınav'!D109="","",SMALL('3.Sınav'!$D$33:$D$282,ROWS($L$2:L78)))</f>
        <v/>
      </c>
      <c r="M78" s="93" t="str">
        <f>IF(L78="","",INDEX('3.Sınav'!$D$33:$J$282,MATCH(L78,'3.Sınav'!$D$33:$D$282,0),2))</f>
        <v/>
      </c>
      <c r="N78" s="94" t="str">
        <f>IF(L78="","",INDEX('3.Sınav'!$D$33:$AK$282,MATCH(L78,'3.Sınav'!$D$33:$D$282,0),34))</f>
        <v/>
      </c>
      <c r="O78" s="100"/>
      <c r="P78" s="98" t="str">
        <f>IF(Q78="","",INDEX('1. Sınav(Telafi)'!$C$33:$J$282,MATCH(Q78,'1. Sınav(Telafi)'!$D$33:$D$282,0),1))</f>
        <v/>
      </c>
      <c r="Q78" s="94" t="str">
        <f>IF('1. Sınav(Telafi)'!D109="","",SMALL('1. Sınav(Telafi)'!$D$33:$D$282,ROWS($Q$2:Q78)))</f>
        <v/>
      </c>
      <c r="R78" s="94" t="str">
        <f>IF(Q78="","",INDEX('1. Sınav(Telafi)'!$D$33:$J$282,MATCH(Q78,'1. Sınav(Telafi)'!$D$33:$D$282,0),2))</f>
        <v/>
      </c>
      <c r="S78" s="94" t="str">
        <f>IF(Q78="","",INDEX('1. Sınav(Telafi)'!$D$33:$AL$282,MATCH(Q78,'1. Sınav(Telafi)'!$D$33:$D$282,0),35))</f>
        <v/>
      </c>
      <c r="T78" s="100"/>
      <c r="U78" s="98" t="str">
        <f>IF(V78="","",INDEX('2. Sınav(Telafi)'!$C$33:$J$282,MATCH(V78,'2. Sınav(Telafi)'!$D$33:$D$282,0),1))</f>
        <v/>
      </c>
      <c r="V78" s="94" t="str">
        <f>IF('2. Sınav(Telafi)'!D109="","",SMALL('2. Sınav(Telafi)'!$D$33:$D$282,ROWS($V$2:V78)))</f>
        <v/>
      </c>
      <c r="W78" s="94" t="str">
        <f>IF(V78="","",INDEX('2. Sınav(Telafi)'!$D$33:$J$282,MATCH(V78,'2. Sınav(Telafi)'!$D$33:$D$282,0),2))</f>
        <v/>
      </c>
      <c r="X78" s="94" t="str">
        <f>IF(V78="","",INDEX('2. Sınav(Telafi)'!$D$33:$AL$282,MATCH(V78,'2. Sınav(Telafi)'!$D$33:$D$282,0),35))</f>
        <v/>
      </c>
      <c r="Y78" s="100"/>
      <c r="Z78" s="98" t="str">
        <f>IF(AA78="","",INDEX('3. Sınav(Telafi)'!$C$33:$J$282,MATCH(AA78,'3. Sınav(Telafi)'!$D$33:$D$282,0),1))</f>
        <v/>
      </c>
      <c r="AA78" s="94" t="str">
        <f>IF('3. Sınav(Telafi)'!D109="","",SMALL('3. Sınav(Telafi)'!$D$33:$D$282,ROWS($AA$2:AA78)))</f>
        <v/>
      </c>
      <c r="AB78" s="94" t="str">
        <f>IF(AA78="","",INDEX('3. Sınav(Telafi)'!$D$33:$J$282,MATCH(AA78,'3. Sınav(Telafi)'!$D$33:$D$282,0),2))</f>
        <v/>
      </c>
      <c r="AC78" s="94" t="str">
        <f>IF(AA78="","",INDEX('3. Sınav(Telafi)'!$D$33:$AL$282,MATCH(AA78,'3. Sınav(Telafi)'!$D$33:$D$282,0),35))</f>
        <v/>
      </c>
    </row>
    <row r="79" spans="1:29" x14ac:dyDescent="0.2">
      <c r="A79" s="98" t="str">
        <f>IF(B79="","",INDEX('1.Sınav'!$C$33:$J$282,MATCH(B79,'1.Sınav'!$D$33:$D$282,0),1))</f>
        <v/>
      </c>
      <c r="B79" s="93" t="str">
        <f>IF('1.Sınav'!D110="","",SMALL('1.Sınav'!$D$33:$D$282,ROWS($B$2:B79)))</f>
        <v/>
      </c>
      <c r="C79" s="93" t="str">
        <f>IF(B79="","",INDEX('1.Sınav'!$D$33:$J$282,MATCH(B79,'1.Sınav'!$D$33:$D$282,0),2))</f>
        <v/>
      </c>
      <c r="D79" s="93" t="str">
        <f>IF(B79="","",INDEX('1.Sınav'!$D$33:$AJ$282,MATCH(B79,'1.Sınav'!$D$33:$D$282,0),33))</f>
        <v/>
      </c>
      <c r="E79" s="99"/>
      <c r="F79" s="98" t="str">
        <f>IF(G79="","",INDEX('2.Sınav'!$C$33:$J$282,MATCH(G79,'2.Sınav'!$D$33:$D$282,0),1))</f>
        <v/>
      </c>
      <c r="G79" s="93" t="str">
        <f>IF('2.Sınav'!D110="","",SMALL('2.Sınav'!$D$33:$D$282,ROWS($G$2:G79)))</f>
        <v/>
      </c>
      <c r="H79" s="93" t="str">
        <f>IF(G79="","",INDEX('2.Sınav'!$D$33:$J$282,MATCH(G79,'2.Sınav'!$D$33:$D$282,0),2))</f>
        <v/>
      </c>
      <c r="I79" s="94" t="str">
        <f>IF(G79="","",INDEX('2.Sınav'!$D$33:$AK$282,MATCH(G79,'2.Sınav'!$D$33:$D$282,0),34))</f>
        <v/>
      </c>
      <c r="J79" s="100"/>
      <c r="K79" s="98" t="str">
        <f>IF(L79="","",INDEX('3.Sınav'!$C$33:$J$282,MATCH(L79,'3.Sınav'!$D$33:$D$282,0),1))</f>
        <v/>
      </c>
      <c r="L79" s="93" t="str">
        <f>IF('3.Sınav'!D110="","",SMALL('3.Sınav'!$D$33:$D$282,ROWS($L$2:L79)))</f>
        <v/>
      </c>
      <c r="M79" s="93" t="str">
        <f>IF(L79="","",INDEX('3.Sınav'!$D$33:$J$282,MATCH(L79,'3.Sınav'!$D$33:$D$282,0),2))</f>
        <v/>
      </c>
      <c r="N79" s="94" t="str">
        <f>IF(L79="","",INDEX('3.Sınav'!$D$33:$AK$282,MATCH(L79,'3.Sınav'!$D$33:$D$282,0),34))</f>
        <v/>
      </c>
      <c r="O79" s="100"/>
      <c r="P79" s="98" t="str">
        <f>IF(Q79="","",INDEX('1. Sınav(Telafi)'!$C$33:$J$282,MATCH(Q79,'1. Sınav(Telafi)'!$D$33:$D$282,0),1))</f>
        <v/>
      </c>
      <c r="Q79" s="94" t="str">
        <f>IF('1. Sınav(Telafi)'!D110="","",SMALL('1. Sınav(Telafi)'!$D$33:$D$282,ROWS($Q$2:Q79)))</f>
        <v/>
      </c>
      <c r="R79" s="94" t="str">
        <f>IF(Q79="","",INDEX('1. Sınav(Telafi)'!$D$33:$J$282,MATCH(Q79,'1. Sınav(Telafi)'!$D$33:$D$282,0),2))</f>
        <v/>
      </c>
      <c r="S79" s="94" t="str">
        <f>IF(Q79="","",INDEX('1. Sınav(Telafi)'!$D$33:$AL$282,MATCH(Q79,'1. Sınav(Telafi)'!$D$33:$D$282,0),35))</f>
        <v/>
      </c>
      <c r="T79" s="100"/>
      <c r="U79" s="98" t="str">
        <f>IF(V79="","",INDEX('2. Sınav(Telafi)'!$C$33:$J$282,MATCH(V79,'2. Sınav(Telafi)'!$D$33:$D$282,0),1))</f>
        <v/>
      </c>
      <c r="V79" s="94" t="str">
        <f>IF('2. Sınav(Telafi)'!D110="","",SMALL('2. Sınav(Telafi)'!$D$33:$D$282,ROWS($V$2:V79)))</f>
        <v/>
      </c>
      <c r="W79" s="94" t="str">
        <f>IF(V79="","",INDEX('2. Sınav(Telafi)'!$D$33:$J$282,MATCH(V79,'2. Sınav(Telafi)'!$D$33:$D$282,0),2))</f>
        <v/>
      </c>
      <c r="X79" s="94" t="str">
        <f>IF(V79="","",INDEX('2. Sınav(Telafi)'!$D$33:$AL$282,MATCH(V79,'2. Sınav(Telafi)'!$D$33:$D$282,0),35))</f>
        <v/>
      </c>
      <c r="Y79" s="100"/>
      <c r="Z79" s="98" t="str">
        <f>IF(AA79="","",INDEX('3. Sınav(Telafi)'!$C$33:$J$282,MATCH(AA79,'3. Sınav(Telafi)'!$D$33:$D$282,0),1))</f>
        <v/>
      </c>
      <c r="AA79" s="94" t="str">
        <f>IF('3. Sınav(Telafi)'!D110="","",SMALL('3. Sınav(Telafi)'!$D$33:$D$282,ROWS($AA$2:AA79)))</f>
        <v/>
      </c>
      <c r="AB79" s="94" t="str">
        <f>IF(AA79="","",INDEX('3. Sınav(Telafi)'!$D$33:$J$282,MATCH(AA79,'3. Sınav(Telafi)'!$D$33:$D$282,0),2))</f>
        <v/>
      </c>
      <c r="AC79" s="94" t="str">
        <f>IF(AA79="","",INDEX('3. Sınav(Telafi)'!$D$33:$AL$282,MATCH(AA79,'3. Sınav(Telafi)'!$D$33:$D$282,0),35))</f>
        <v/>
      </c>
    </row>
    <row r="80" spans="1:29" x14ac:dyDescent="0.2">
      <c r="A80" s="98" t="str">
        <f>IF(B80="","",INDEX('1.Sınav'!$C$33:$J$282,MATCH(B80,'1.Sınav'!$D$33:$D$282,0),1))</f>
        <v/>
      </c>
      <c r="B80" s="93" t="str">
        <f>IF('1.Sınav'!D111="","",SMALL('1.Sınav'!$D$33:$D$282,ROWS($B$2:B80)))</f>
        <v/>
      </c>
      <c r="C80" s="93" t="str">
        <f>IF(B80="","",INDEX('1.Sınav'!$D$33:$J$282,MATCH(B80,'1.Sınav'!$D$33:$D$282,0),2))</f>
        <v/>
      </c>
      <c r="D80" s="93" t="str">
        <f>IF(B80="","",INDEX('1.Sınav'!$D$33:$AJ$282,MATCH(B80,'1.Sınav'!$D$33:$D$282,0),33))</f>
        <v/>
      </c>
      <c r="E80" s="99"/>
      <c r="F80" s="98" t="str">
        <f>IF(G80="","",INDEX('2.Sınav'!$C$33:$J$282,MATCH(G80,'2.Sınav'!$D$33:$D$282,0),1))</f>
        <v/>
      </c>
      <c r="G80" s="93" t="str">
        <f>IF('2.Sınav'!D111="","",SMALL('2.Sınav'!$D$33:$D$282,ROWS($G$2:G80)))</f>
        <v/>
      </c>
      <c r="H80" s="93" t="str">
        <f>IF(G80="","",INDEX('2.Sınav'!$D$33:$J$282,MATCH(G80,'2.Sınav'!$D$33:$D$282,0),2))</f>
        <v/>
      </c>
      <c r="I80" s="94" t="str">
        <f>IF(G80="","",INDEX('2.Sınav'!$D$33:$AK$282,MATCH(G80,'2.Sınav'!$D$33:$D$282,0),34))</f>
        <v/>
      </c>
      <c r="J80" s="100"/>
      <c r="K80" s="98" t="str">
        <f>IF(L80="","",INDEX('3.Sınav'!$C$33:$J$282,MATCH(L80,'3.Sınav'!$D$33:$D$282,0),1))</f>
        <v/>
      </c>
      <c r="L80" s="93" t="str">
        <f>IF('3.Sınav'!D111="","",SMALL('3.Sınav'!$D$33:$D$282,ROWS($L$2:L80)))</f>
        <v/>
      </c>
      <c r="M80" s="93" t="str">
        <f>IF(L80="","",INDEX('3.Sınav'!$D$33:$J$282,MATCH(L80,'3.Sınav'!$D$33:$D$282,0),2))</f>
        <v/>
      </c>
      <c r="N80" s="94" t="str">
        <f>IF(L80="","",INDEX('3.Sınav'!$D$33:$AK$282,MATCH(L80,'3.Sınav'!$D$33:$D$282,0),34))</f>
        <v/>
      </c>
      <c r="O80" s="100"/>
      <c r="P80" s="98" t="str">
        <f>IF(Q80="","",INDEX('1. Sınav(Telafi)'!$C$33:$J$282,MATCH(Q80,'1. Sınav(Telafi)'!$D$33:$D$282,0),1))</f>
        <v/>
      </c>
      <c r="Q80" s="94" t="str">
        <f>IF('1. Sınav(Telafi)'!D111="","",SMALL('1. Sınav(Telafi)'!$D$33:$D$282,ROWS($Q$2:Q80)))</f>
        <v/>
      </c>
      <c r="R80" s="94" t="str">
        <f>IF(Q80="","",INDEX('1. Sınav(Telafi)'!$D$33:$J$282,MATCH(Q80,'1. Sınav(Telafi)'!$D$33:$D$282,0),2))</f>
        <v/>
      </c>
      <c r="S80" s="94" t="str">
        <f>IF(Q80="","",INDEX('1. Sınav(Telafi)'!$D$33:$AL$282,MATCH(Q80,'1. Sınav(Telafi)'!$D$33:$D$282,0),35))</f>
        <v/>
      </c>
      <c r="T80" s="100"/>
      <c r="U80" s="98" t="str">
        <f>IF(V80="","",INDEX('2. Sınav(Telafi)'!$C$33:$J$282,MATCH(V80,'2. Sınav(Telafi)'!$D$33:$D$282,0),1))</f>
        <v/>
      </c>
      <c r="V80" s="94" t="str">
        <f>IF('2. Sınav(Telafi)'!D111="","",SMALL('2. Sınav(Telafi)'!$D$33:$D$282,ROWS($V$2:V80)))</f>
        <v/>
      </c>
      <c r="W80" s="94" t="str">
        <f>IF(V80="","",INDEX('2. Sınav(Telafi)'!$D$33:$J$282,MATCH(V80,'2. Sınav(Telafi)'!$D$33:$D$282,0),2))</f>
        <v/>
      </c>
      <c r="X80" s="94" t="str">
        <f>IF(V80="","",INDEX('2. Sınav(Telafi)'!$D$33:$AL$282,MATCH(V80,'2. Sınav(Telafi)'!$D$33:$D$282,0),35))</f>
        <v/>
      </c>
      <c r="Y80" s="100"/>
      <c r="Z80" s="98" t="str">
        <f>IF(AA80="","",INDEX('3. Sınav(Telafi)'!$C$33:$J$282,MATCH(AA80,'3. Sınav(Telafi)'!$D$33:$D$282,0),1))</f>
        <v/>
      </c>
      <c r="AA80" s="94" t="str">
        <f>IF('3. Sınav(Telafi)'!D111="","",SMALL('3. Sınav(Telafi)'!$D$33:$D$282,ROWS($AA$2:AA80)))</f>
        <v/>
      </c>
      <c r="AB80" s="94" t="str">
        <f>IF(AA80="","",INDEX('3. Sınav(Telafi)'!$D$33:$J$282,MATCH(AA80,'3. Sınav(Telafi)'!$D$33:$D$282,0),2))</f>
        <v/>
      </c>
      <c r="AC80" s="94" t="str">
        <f>IF(AA80="","",INDEX('3. Sınav(Telafi)'!$D$33:$AL$282,MATCH(AA80,'3. Sınav(Telafi)'!$D$33:$D$282,0),35))</f>
        <v/>
      </c>
    </row>
    <row r="81" spans="1:29" x14ac:dyDescent="0.2">
      <c r="A81" s="98" t="str">
        <f>IF(B81="","",INDEX('1.Sınav'!$C$33:$J$282,MATCH(B81,'1.Sınav'!$D$33:$D$282,0),1))</f>
        <v/>
      </c>
      <c r="B81" s="93" t="str">
        <f>IF('1.Sınav'!D112="","",SMALL('1.Sınav'!$D$33:$D$282,ROWS($B$2:B81)))</f>
        <v/>
      </c>
      <c r="C81" s="93" t="str">
        <f>IF(B81="","",INDEX('1.Sınav'!$D$33:$J$282,MATCH(B81,'1.Sınav'!$D$33:$D$282,0),2))</f>
        <v/>
      </c>
      <c r="D81" s="93" t="str">
        <f>IF(B81="","",INDEX('1.Sınav'!$D$33:$AJ$282,MATCH(B81,'1.Sınav'!$D$33:$D$282,0),33))</f>
        <v/>
      </c>
      <c r="E81" s="99"/>
      <c r="F81" s="98" t="str">
        <f>IF(G81="","",INDEX('2.Sınav'!$C$33:$J$282,MATCH(G81,'2.Sınav'!$D$33:$D$282,0),1))</f>
        <v/>
      </c>
      <c r="G81" s="93" t="str">
        <f>IF('2.Sınav'!D112="","",SMALL('2.Sınav'!$D$33:$D$282,ROWS($G$2:G81)))</f>
        <v/>
      </c>
      <c r="H81" s="93" t="str">
        <f>IF(G81="","",INDEX('2.Sınav'!$D$33:$J$282,MATCH(G81,'2.Sınav'!$D$33:$D$282,0),2))</f>
        <v/>
      </c>
      <c r="I81" s="94" t="str">
        <f>IF(G81="","",INDEX('2.Sınav'!$D$33:$AK$282,MATCH(G81,'2.Sınav'!$D$33:$D$282,0),34))</f>
        <v/>
      </c>
      <c r="J81" s="100"/>
      <c r="K81" s="98" t="str">
        <f>IF(L81="","",INDEX('3.Sınav'!$C$33:$J$282,MATCH(L81,'3.Sınav'!$D$33:$D$282,0),1))</f>
        <v/>
      </c>
      <c r="L81" s="93" t="str">
        <f>IF('3.Sınav'!D112="","",SMALL('3.Sınav'!$D$33:$D$282,ROWS($L$2:L81)))</f>
        <v/>
      </c>
      <c r="M81" s="93" t="str">
        <f>IF(L81="","",INDEX('3.Sınav'!$D$33:$J$282,MATCH(L81,'3.Sınav'!$D$33:$D$282,0),2))</f>
        <v/>
      </c>
      <c r="N81" s="94" t="str">
        <f>IF(L81="","",INDEX('3.Sınav'!$D$33:$AK$282,MATCH(L81,'3.Sınav'!$D$33:$D$282,0),34))</f>
        <v/>
      </c>
      <c r="O81" s="100"/>
      <c r="P81" s="98" t="str">
        <f>IF(Q81="","",INDEX('1. Sınav(Telafi)'!$C$33:$J$282,MATCH(Q81,'1. Sınav(Telafi)'!$D$33:$D$282,0),1))</f>
        <v/>
      </c>
      <c r="Q81" s="94" t="str">
        <f>IF('1. Sınav(Telafi)'!D112="","",SMALL('1. Sınav(Telafi)'!$D$33:$D$282,ROWS($Q$2:Q81)))</f>
        <v/>
      </c>
      <c r="R81" s="94" t="str">
        <f>IF(Q81="","",INDEX('1. Sınav(Telafi)'!$D$33:$J$282,MATCH(Q81,'1. Sınav(Telafi)'!$D$33:$D$282,0),2))</f>
        <v/>
      </c>
      <c r="S81" s="94" t="str">
        <f>IF(Q81="","",INDEX('1. Sınav(Telafi)'!$D$33:$AL$282,MATCH(Q81,'1. Sınav(Telafi)'!$D$33:$D$282,0),35))</f>
        <v/>
      </c>
      <c r="T81" s="100"/>
      <c r="U81" s="98" t="str">
        <f>IF(V81="","",INDEX('2. Sınav(Telafi)'!$C$33:$J$282,MATCH(V81,'2. Sınav(Telafi)'!$D$33:$D$282,0),1))</f>
        <v/>
      </c>
      <c r="V81" s="94" t="str">
        <f>IF('2. Sınav(Telafi)'!D112="","",SMALL('2. Sınav(Telafi)'!$D$33:$D$282,ROWS($V$2:V81)))</f>
        <v/>
      </c>
      <c r="W81" s="94" t="str">
        <f>IF(V81="","",INDEX('2. Sınav(Telafi)'!$D$33:$J$282,MATCH(V81,'2. Sınav(Telafi)'!$D$33:$D$282,0),2))</f>
        <v/>
      </c>
      <c r="X81" s="94" t="str">
        <f>IF(V81="","",INDEX('2. Sınav(Telafi)'!$D$33:$AL$282,MATCH(V81,'2. Sınav(Telafi)'!$D$33:$D$282,0),35))</f>
        <v/>
      </c>
      <c r="Y81" s="100"/>
      <c r="Z81" s="98" t="str">
        <f>IF(AA81="","",INDEX('3. Sınav(Telafi)'!$C$33:$J$282,MATCH(AA81,'3. Sınav(Telafi)'!$D$33:$D$282,0),1))</f>
        <v/>
      </c>
      <c r="AA81" s="94" t="str">
        <f>IF('3. Sınav(Telafi)'!D112="","",SMALL('3. Sınav(Telafi)'!$D$33:$D$282,ROWS($AA$2:AA81)))</f>
        <v/>
      </c>
      <c r="AB81" s="94" t="str">
        <f>IF(AA81="","",INDEX('3. Sınav(Telafi)'!$D$33:$J$282,MATCH(AA81,'3. Sınav(Telafi)'!$D$33:$D$282,0),2))</f>
        <v/>
      </c>
      <c r="AC81" s="94" t="str">
        <f>IF(AA81="","",INDEX('3. Sınav(Telafi)'!$D$33:$AL$282,MATCH(AA81,'3. Sınav(Telafi)'!$D$33:$D$282,0),35))</f>
        <v/>
      </c>
    </row>
    <row r="82" spans="1:29" x14ac:dyDescent="0.2">
      <c r="A82" s="98" t="str">
        <f>IF(B82="","",INDEX('1.Sınav'!$C$33:$J$282,MATCH(B82,'1.Sınav'!$D$33:$D$282,0),1))</f>
        <v/>
      </c>
      <c r="B82" s="93" t="str">
        <f>IF('1.Sınav'!D113="","",SMALL('1.Sınav'!$D$33:$D$282,ROWS($B$2:B82)))</f>
        <v/>
      </c>
      <c r="C82" s="93" t="str">
        <f>IF(B82="","",INDEX('1.Sınav'!$D$33:$J$282,MATCH(B82,'1.Sınav'!$D$33:$D$282,0),2))</f>
        <v/>
      </c>
      <c r="D82" s="93" t="str">
        <f>IF(B82="","",INDEX('1.Sınav'!$D$33:$AJ$282,MATCH(B82,'1.Sınav'!$D$33:$D$282,0),33))</f>
        <v/>
      </c>
      <c r="E82" s="99"/>
      <c r="F82" s="98" t="str">
        <f>IF(G82="","",INDEX('2.Sınav'!$C$33:$J$282,MATCH(G82,'2.Sınav'!$D$33:$D$282,0),1))</f>
        <v/>
      </c>
      <c r="G82" s="93" t="str">
        <f>IF('2.Sınav'!D113="","",SMALL('2.Sınav'!$D$33:$D$282,ROWS($G$2:G82)))</f>
        <v/>
      </c>
      <c r="H82" s="93" t="str">
        <f>IF(G82="","",INDEX('2.Sınav'!$D$33:$J$282,MATCH(G82,'2.Sınav'!$D$33:$D$282,0),2))</f>
        <v/>
      </c>
      <c r="I82" s="94" t="str">
        <f>IF(G82="","",INDEX('2.Sınav'!$D$33:$AK$282,MATCH(G82,'2.Sınav'!$D$33:$D$282,0),34))</f>
        <v/>
      </c>
      <c r="J82" s="100"/>
      <c r="K82" s="98" t="str">
        <f>IF(L82="","",INDEX('3.Sınav'!$C$33:$J$282,MATCH(L82,'3.Sınav'!$D$33:$D$282,0),1))</f>
        <v/>
      </c>
      <c r="L82" s="93" t="str">
        <f>IF('3.Sınav'!D113="","",SMALL('3.Sınav'!$D$33:$D$282,ROWS($L$2:L82)))</f>
        <v/>
      </c>
      <c r="M82" s="93" t="str">
        <f>IF(L82="","",INDEX('3.Sınav'!$D$33:$J$282,MATCH(L82,'3.Sınav'!$D$33:$D$282,0),2))</f>
        <v/>
      </c>
      <c r="N82" s="94" t="str">
        <f>IF(L82="","",INDEX('3.Sınav'!$D$33:$AK$282,MATCH(L82,'3.Sınav'!$D$33:$D$282,0),34))</f>
        <v/>
      </c>
      <c r="O82" s="100"/>
      <c r="P82" s="98" t="str">
        <f>IF(Q82="","",INDEX('1. Sınav(Telafi)'!$C$33:$J$282,MATCH(Q82,'1. Sınav(Telafi)'!$D$33:$D$282,0),1))</f>
        <v/>
      </c>
      <c r="Q82" s="94" t="str">
        <f>IF('1. Sınav(Telafi)'!D113="","",SMALL('1. Sınav(Telafi)'!$D$33:$D$282,ROWS($Q$2:Q82)))</f>
        <v/>
      </c>
      <c r="R82" s="94" t="str">
        <f>IF(Q82="","",INDEX('1. Sınav(Telafi)'!$D$33:$J$282,MATCH(Q82,'1. Sınav(Telafi)'!$D$33:$D$282,0),2))</f>
        <v/>
      </c>
      <c r="S82" s="94" t="str">
        <f>IF(Q82="","",INDEX('1. Sınav(Telafi)'!$D$33:$AL$282,MATCH(Q82,'1. Sınav(Telafi)'!$D$33:$D$282,0),35))</f>
        <v/>
      </c>
      <c r="T82" s="100"/>
      <c r="U82" s="98" t="str">
        <f>IF(V82="","",INDEX('2. Sınav(Telafi)'!$C$33:$J$282,MATCH(V82,'2. Sınav(Telafi)'!$D$33:$D$282,0),1))</f>
        <v/>
      </c>
      <c r="V82" s="94" t="str">
        <f>IF('2. Sınav(Telafi)'!D113="","",SMALL('2. Sınav(Telafi)'!$D$33:$D$282,ROWS($V$2:V82)))</f>
        <v/>
      </c>
      <c r="W82" s="94" t="str">
        <f>IF(V82="","",INDEX('2. Sınav(Telafi)'!$D$33:$J$282,MATCH(V82,'2. Sınav(Telafi)'!$D$33:$D$282,0),2))</f>
        <v/>
      </c>
      <c r="X82" s="94" t="str">
        <f>IF(V82="","",INDEX('2. Sınav(Telafi)'!$D$33:$AL$282,MATCH(V82,'2. Sınav(Telafi)'!$D$33:$D$282,0),35))</f>
        <v/>
      </c>
      <c r="Y82" s="100"/>
      <c r="Z82" s="98" t="str">
        <f>IF(AA82="","",INDEX('3. Sınav(Telafi)'!$C$33:$J$282,MATCH(AA82,'3. Sınav(Telafi)'!$D$33:$D$282,0),1))</f>
        <v/>
      </c>
      <c r="AA82" s="94" t="str">
        <f>IF('3. Sınav(Telafi)'!D113="","",SMALL('3. Sınav(Telafi)'!$D$33:$D$282,ROWS($AA$2:AA82)))</f>
        <v/>
      </c>
      <c r="AB82" s="94" t="str">
        <f>IF(AA82="","",INDEX('3. Sınav(Telafi)'!$D$33:$J$282,MATCH(AA82,'3. Sınav(Telafi)'!$D$33:$D$282,0),2))</f>
        <v/>
      </c>
      <c r="AC82" s="94" t="str">
        <f>IF(AA82="","",INDEX('3. Sınav(Telafi)'!$D$33:$AL$282,MATCH(AA82,'3. Sınav(Telafi)'!$D$33:$D$282,0),35))</f>
        <v/>
      </c>
    </row>
    <row r="83" spans="1:29" x14ac:dyDescent="0.2">
      <c r="A83" s="98" t="str">
        <f>IF(B83="","",INDEX('1.Sınav'!$C$33:$J$282,MATCH(B83,'1.Sınav'!$D$33:$D$282,0),1))</f>
        <v/>
      </c>
      <c r="B83" s="93" t="str">
        <f>IF('1.Sınav'!D114="","",SMALL('1.Sınav'!$D$33:$D$282,ROWS($B$2:B83)))</f>
        <v/>
      </c>
      <c r="C83" s="93" t="str">
        <f>IF(B83="","",INDEX('1.Sınav'!$D$33:$J$282,MATCH(B83,'1.Sınav'!$D$33:$D$282,0),2))</f>
        <v/>
      </c>
      <c r="D83" s="93" t="str">
        <f>IF(B83="","",INDEX('1.Sınav'!$D$33:$AJ$282,MATCH(B83,'1.Sınav'!$D$33:$D$282,0),33))</f>
        <v/>
      </c>
      <c r="E83" s="99"/>
      <c r="F83" s="98" t="str">
        <f>IF(G83="","",INDEX('2.Sınav'!$C$33:$J$282,MATCH(G83,'2.Sınav'!$D$33:$D$282,0),1))</f>
        <v/>
      </c>
      <c r="G83" s="93" t="str">
        <f>IF('2.Sınav'!D114="","",SMALL('2.Sınav'!$D$33:$D$282,ROWS($G$2:G83)))</f>
        <v/>
      </c>
      <c r="H83" s="93" t="str">
        <f>IF(G83="","",INDEX('2.Sınav'!$D$33:$J$282,MATCH(G83,'2.Sınav'!$D$33:$D$282,0),2))</f>
        <v/>
      </c>
      <c r="I83" s="94" t="str">
        <f>IF(G83="","",INDEX('2.Sınav'!$D$33:$AK$282,MATCH(G83,'2.Sınav'!$D$33:$D$282,0),34))</f>
        <v/>
      </c>
      <c r="J83" s="100"/>
      <c r="K83" s="98" t="str">
        <f>IF(L83="","",INDEX('3.Sınav'!$C$33:$J$282,MATCH(L83,'3.Sınav'!$D$33:$D$282,0),1))</f>
        <v/>
      </c>
      <c r="L83" s="93" t="str">
        <f>IF('3.Sınav'!D114="","",SMALL('3.Sınav'!$D$33:$D$282,ROWS($L$2:L83)))</f>
        <v/>
      </c>
      <c r="M83" s="93" t="str">
        <f>IF(L83="","",INDEX('3.Sınav'!$D$33:$J$282,MATCH(L83,'3.Sınav'!$D$33:$D$282,0),2))</f>
        <v/>
      </c>
      <c r="N83" s="94" t="str">
        <f>IF(L83="","",INDEX('3.Sınav'!$D$33:$AK$282,MATCH(L83,'3.Sınav'!$D$33:$D$282,0),34))</f>
        <v/>
      </c>
      <c r="O83" s="100"/>
      <c r="P83" s="98" t="str">
        <f>IF(Q83="","",INDEX('1. Sınav(Telafi)'!$C$33:$J$282,MATCH(Q83,'1. Sınav(Telafi)'!$D$33:$D$282,0),1))</f>
        <v/>
      </c>
      <c r="Q83" s="94" t="str">
        <f>IF('1. Sınav(Telafi)'!D114="","",SMALL('1. Sınav(Telafi)'!$D$33:$D$282,ROWS($Q$2:Q83)))</f>
        <v/>
      </c>
      <c r="R83" s="94" t="str">
        <f>IF(Q83="","",INDEX('1. Sınav(Telafi)'!$D$33:$J$282,MATCH(Q83,'1. Sınav(Telafi)'!$D$33:$D$282,0),2))</f>
        <v/>
      </c>
      <c r="S83" s="94" t="str">
        <f>IF(Q83="","",INDEX('1. Sınav(Telafi)'!$D$33:$AL$282,MATCH(Q83,'1. Sınav(Telafi)'!$D$33:$D$282,0),35))</f>
        <v/>
      </c>
      <c r="T83" s="100"/>
      <c r="U83" s="98" t="str">
        <f>IF(V83="","",INDEX('2. Sınav(Telafi)'!$C$33:$J$282,MATCH(V83,'2. Sınav(Telafi)'!$D$33:$D$282,0),1))</f>
        <v/>
      </c>
      <c r="V83" s="94" t="str">
        <f>IF('2. Sınav(Telafi)'!D114="","",SMALL('2. Sınav(Telafi)'!$D$33:$D$282,ROWS($V$2:V83)))</f>
        <v/>
      </c>
      <c r="W83" s="94" t="str">
        <f>IF(V83="","",INDEX('2. Sınav(Telafi)'!$D$33:$J$282,MATCH(V83,'2. Sınav(Telafi)'!$D$33:$D$282,0),2))</f>
        <v/>
      </c>
      <c r="X83" s="94" t="str">
        <f>IF(V83="","",INDEX('2. Sınav(Telafi)'!$D$33:$AL$282,MATCH(V83,'2. Sınav(Telafi)'!$D$33:$D$282,0),35))</f>
        <v/>
      </c>
      <c r="Y83" s="100"/>
      <c r="Z83" s="98" t="str">
        <f>IF(AA83="","",INDEX('3. Sınav(Telafi)'!$C$33:$J$282,MATCH(AA83,'3. Sınav(Telafi)'!$D$33:$D$282,0),1))</f>
        <v/>
      </c>
      <c r="AA83" s="94" t="str">
        <f>IF('3. Sınav(Telafi)'!D114="","",SMALL('3. Sınav(Telafi)'!$D$33:$D$282,ROWS($AA$2:AA83)))</f>
        <v/>
      </c>
      <c r="AB83" s="94" t="str">
        <f>IF(AA83="","",INDEX('3. Sınav(Telafi)'!$D$33:$J$282,MATCH(AA83,'3. Sınav(Telafi)'!$D$33:$D$282,0),2))</f>
        <v/>
      </c>
      <c r="AC83" s="94" t="str">
        <f>IF(AA83="","",INDEX('3. Sınav(Telafi)'!$D$33:$AL$282,MATCH(AA83,'3. Sınav(Telafi)'!$D$33:$D$282,0),35))</f>
        <v/>
      </c>
    </row>
    <row r="84" spans="1:29" x14ac:dyDescent="0.2">
      <c r="A84" s="98" t="str">
        <f>IF(B84="","",INDEX('1.Sınav'!$C$33:$J$282,MATCH(B84,'1.Sınav'!$D$33:$D$282,0),1))</f>
        <v/>
      </c>
      <c r="B84" s="93" t="str">
        <f>IF('1.Sınav'!D115="","",SMALL('1.Sınav'!$D$33:$D$282,ROWS($B$2:B84)))</f>
        <v/>
      </c>
      <c r="C84" s="93" t="str">
        <f>IF(B84="","",INDEX('1.Sınav'!$D$33:$J$282,MATCH(B84,'1.Sınav'!$D$33:$D$282,0),2))</f>
        <v/>
      </c>
      <c r="D84" s="93" t="str">
        <f>IF(B84="","",INDEX('1.Sınav'!$D$33:$AJ$282,MATCH(B84,'1.Sınav'!$D$33:$D$282,0),33))</f>
        <v/>
      </c>
      <c r="E84" s="99"/>
      <c r="F84" s="98" t="str">
        <f>IF(G84="","",INDEX('2.Sınav'!$C$33:$J$282,MATCH(G84,'2.Sınav'!$D$33:$D$282,0),1))</f>
        <v/>
      </c>
      <c r="G84" s="93" t="str">
        <f>IF('2.Sınav'!D115="","",SMALL('2.Sınav'!$D$33:$D$282,ROWS($G$2:G84)))</f>
        <v/>
      </c>
      <c r="H84" s="93" t="str">
        <f>IF(G84="","",INDEX('2.Sınav'!$D$33:$J$282,MATCH(G84,'2.Sınav'!$D$33:$D$282,0),2))</f>
        <v/>
      </c>
      <c r="I84" s="94" t="str">
        <f>IF(G84="","",INDEX('2.Sınav'!$D$33:$AK$282,MATCH(G84,'2.Sınav'!$D$33:$D$282,0),34))</f>
        <v/>
      </c>
      <c r="J84" s="100"/>
      <c r="K84" s="98" t="str">
        <f>IF(L84="","",INDEX('3.Sınav'!$C$33:$J$282,MATCH(L84,'3.Sınav'!$D$33:$D$282,0),1))</f>
        <v/>
      </c>
      <c r="L84" s="93" t="str">
        <f>IF('3.Sınav'!D115="","",SMALL('3.Sınav'!$D$33:$D$282,ROWS($L$2:L84)))</f>
        <v/>
      </c>
      <c r="M84" s="93" t="str">
        <f>IF(L84="","",INDEX('3.Sınav'!$D$33:$J$282,MATCH(L84,'3.Sınav'!$D$33:$D$282,0),2))</f>
        <v/>
      </c>
      <c r="N84" s="94" t="str">
        <f>IF(L84="","",INDEX('3.Sınav'!$D$33:$AK$282,MATCH(L84,'3.Sınav'!$D$33:$D$282,0),34))</f>
        <v/>
      </c>
      <c r="O84" s="100"/>
      <c r="P84" s="98" t="str">
        <f>IF(Q84="","",INDEX('1. Sınav(Telafi)'!$C$33:$J$282,MATCH(Q84,'1. Sınav(Telafi)'!$D$33:$D$282,0),1))</f>
        <v/>
      </c>
      <c r="Q84" s="94" t="str">
        <f>IF('1. Sınav(Telafi)'!D115="","",SMALL('1. Sınav(Telafi)'!$D$33:$D$282,ROWS($Q$2:Q84)))</f>
        <v/>
      </c>
      <c r="R84" s="94" t="str">
        <f>IF(Q84="","",INDEX('1. Sınav(Telafi)'!$D$33:$J$282,MATCH(Q84,'1. Sınav(Telafi)'!$D$33:$D$282,0),2))</f>
        <v/>
      </c>
      <c r="S84" s="94" t="str">
        <f>IF(Q84="","",INDEX('1. Sınav(Telafi)'!$D$33:$AL$282,MATCH(Q84,'1. Sınav(Telafi)'!$D$33:$D$282,0),35))</f>
        <v/>
      </c>
      <c r="T84" s="100"/>
      <c r="U84" s="98" t="str">
        <f>IF(V84="","",INDEX('2. Sınav(Telafi)'!$C$33:$J$282,MATCH(V84,'2. Sınav(Telafi)'!$D$33:$D$282,0),1))</f>
        <v/>
      </c>
      <c r="V84" s="94" t="str">
        <f>IF('2. Sınav(Telafi)'!D115="","",SMALL('2. Sınav(Telafi)'!$D$33:$D$282,ROWS($V$2:V84)))</f>
        <v/>
      </c>
      <c r="W84" s="94" t="str">
        <f>IF(V84="","",INDEX('2. Sınav(Telafi)'!$D$33:$J$282,MATCH(V84,'2. Sınav(Telafi)'!$D$33:$D$282,0),2))</f>
        <v/>
      </c>
      <c r="X84" s="94" t="str">
        <f>IF(V84="","",INDEX('2. Sınav(Telafi)'!$D$33:$AL$282,MATCH(V84,'2. Sınav(Telafi)'!$D$33:$D$282,0),35))</f>
        <v/>
      </c>
      <c r="Y84" s="100"/>
      <c r="Z84" s="98" t="str">
        <f>IF(AA84="","",INDEX('3. Sınav(Telafi)'!$C$33:$J$282,MATCH(AA84,'3. Sınav(Telafi)'!$D$33:$D$282,0),1))</f>
        <v/>
      </c>
      <c r="AA84" s="94" t="str">
        <f>IF('3. Sınav(Telafi)'!D115="","",SMALL('3. Sınav(Telafi)'!$D$33:$D$282,ROWS($AA$2:AA84)))</f>
        <v/>
      </c>
      <c r="AB84" s="94" t="str">
        <f>IF(AA84="","",INDEX('3. Sınav(Telafi)'!$D$33:$J$282,MATCH(AA84,'3. Sınav(Telafi)'!$D$33:$D$282,0),2))</f>
        <v/>
      </c>
      <c r="AC84" s="94" t="str">
        <f>IF(AA84="","",INDEX('3. Sınav(Telafi)'!$D$33:$AL$282,MATCH(AA84,'3. Sınav(Telafi)'!$D$33:$D$282,0),35))</f>
        <v/>
      </c>
    </row>
    <row r="85" spans="1:29" x14ac:dyDescent="0.2">
      <c r="A85" s="98" t="str">
        <f>IF(B85="","",INDEX('1.Sınav'!$C$33:$J$282,MATCH(B85,'1.Sınav'!$D$33:$D$282,0),1))</f>
        <v/>
      </c>
      <c r="B85" s="93" t="str">
        <f>IF('1.Sınav'!D116="","",SMALL('1.Sınav'!$D$33:$D$282,ROWS($B$2:B85)))</f>
        <v/>
      </c>
      <c r="C85" s="93" t="str">
        <f>IF(B85="","",INDEX('1.Sınav'!$D$33:$J$282,MATCH(B85,'1.Sınav'!$D$33:$D$282,0),2))</f>
        <v/>
      </c>
      <c r="D85" s="93" t="str">
        <f>IF(B85="","",INDEX('1.Sınav'!$D$33:$AJ$282,MATCH(B85,'1.Sınav'!$D$33:$D$282,0),33))</f>
        <v/>
      </c>
      <c r="E85" s="99"/>
      <c r="F85" s="98" t="str">
        <f>IF(G85="","",INDEX('2.Sınav'!$C$33:$J$282,MATCH(G85,'2.Sınav'!$D$33:$D$282,0),1))</f>
        <v/>
      </c>
      <c r="G85" s="93" t="str">
        <f>IF('2.Sınav'!D116="","",SMALL('2.Sınav'!$D$33:$D$282,ROWS($G$2:G85)))</f>
        <v/>
      </c>
      <c r="H85" s="93" t="str">
        <f>IF(G85="","",INDEX('2.Sınav'!$D$33:$J$282,MATCH(G85,'2.Sınav'!$D$33:$D$282,0),2))</f>
        <v/>
      </c>
      <c r="I85" s="94" t="str">
        <f>IF(G85="","",INDEX('2.Sınav'!$D$33:$AK$282,MATCH(G85,'2.Sınav'!$D$33:$D$282,0),34))</f>
        <v/>
      </c>
      <c r="J85" s="100"/>
      <c r="K85" s="98" t="str">
        <f>IF(L85="","",INDEX('3.Sınav'!$C$33:$J$282,MATCH(L85,'3.Sınav'!$D$33:$D$282,0),1))</f>
        <v/>
      </c>
      <c r="L85" s="93" t="str">
        <f>IF('3.Sınav'!D116="","",SMALL('3.Sınav'!$D$33:$D$282,ROWS($L$2:L85)))</f>
        <v/>
      </c>
      <c r="M85" s="93" t="str">
        <f>IF(L85="","",INDEX('3.Sınav'!$D$33:$J$282,MATCH(L85,'3.Sınav'!$D$33:$D$282,0),2))</f>
        <v/>
      </c>
      <c r="N85" s="94" t="str">
        <f>IF(L85="","",INDEX('3.Sınav'!$D$33:$AK$282,MATCH(L85,'3.Sınav'!$D$33:$D$282,0),34))</f>
        <v/>
      </c>
      <c r="O85" s="100"/>
      <c r="P85" s="98" t="str">
        <f>IF(Q85="","",INDEX('1. Sınav(Telafi)'!$C$33:$J$282,MATCH(Q85,'1. Sınav(Telafi)'!$D$33:$D$282,0),1))</f>
        <v/>
      </c>
      <c r="Q85" s="94" t="str">
        <f>IF('1. Sınav(Telafi)'!D116="","",SMALL('1. Sınav(Telafi)'!$D$33:$D$282,ROWS($Q$2:Q85)))</f>
        <v/>
      </c>
      <c r="R85" s="94" t="str">
        <f>IF(Q85="","",INDEX('1. Sınav(Telafi)'!$D$33:$J$282,MATCH(Q85,'1. Sınav(Telafi)'!$D$33:$D$282,0),2))</f>
        <v/>
      </c>
      <c r="S85" s="94" t="str">
        <f>IF(Q85="","",INDEX('1. Sınav(Telafi)'!$D$33:$AL$282,MATCH(Q85,'1. Sınav(Telafi)'!$D$33:$D$282,0),35))</f>
        <v/>
      </c>
      <c r="T85" s="100"/>
      <c r="U85" s="98" t="str">
        <f>IF(V85="","",INDEX('2. Sınav(Telafi)'!$C$33:$J$282,MATCH(V85,'2. Sınav(Telafi)'!$D$33:$D$282,0),1))</f>
        <v/>
      </c>
      <c r="V85" s="94" t="str">
        <f>IF('2. Sınav(Telafi)'!D116="","",SMALL('2. Sınav(Telafi)'!$D$33:$D$282,ROWS($V$2:V85)))</f>
        <v/>
      </c>
      <c r="W85" s="94" t="str">
        <f>IF(V85="","",INDEX('2. Sınav(Telafi)'!$D$33:$J$282,MATCH(V85,'2. Sınav(Telafi)'!$D$33:$D$282,0),2))</f>
        <v/>
      </c>
      <c r="X85" s="94" t="str">
        <f>IF(V85="","",INDEX('2. Sınav(Telafi)'!$D$33:$AL$282,MATCH(V85,'2. Sınav(Telafi)'!$D$33:$D$282,0),35))</f>
        <v/>
      </c>
      <c r="Y85" s="100"/>
      <c r="Z85" s="98" t="str">
        <f>IF(AA85="","",INDEX('3. Sınav(Telafi)'!$C$33:$J$282,MATCH(AA85,'3. Sınav(Telafi)'!$D$33:$D$282,0),1))</f>
        <v/>
      </c>
      <c r="AA85" s="94" t="str">
        <f>IF('3. Sınav(Telafi)'!D116="","",SMALL('3. Sınav(Telafi)'!$D$33:$D$282,ROWS($AA$2:AA85)))</f>
        <v/>
      </c>
      <c r="AB85" s="94" t="str">
        <f>IF(AA85="","",INDEX('3. Sınav(Telafi)'!$D$33:$J$282,MATCH(AA85,'3. Sınav(Telafi)'!$D$33:$D$282,0),2))</f>
        <v/>
      </c>
      <c r="AC85" s="94" t="str">
        <f>IF(AA85="","",INDEX('3. Sınav(Telafi)'!$D$33:$AL$282,MATCH(AA85,'3. Sınav(Telafi)'!$D$33:$D$282,0),35))</f>
        <v/>
      </c>
    </row>
    <row r="86" spans="1:29" x14ac:dyDescent="0.2">
      <c r="A86" s="98" t="str">
        <f>IF(B86="","",INDEX('1.Sınav'!$C$33:$J$282,MATCH(B86,'1.Sınav'!$D$33:$D$282,0),1))</f>
        <v/>
      </c>
      <c r="B86" s="93" t="str">
        <f>IF('1.Sınav'!D117="","",SMALL('1.Sınav'!$D$33:$D$282,ROWS($B$2:B86)))</f>
        <v/>
      </c>
      <c r="C86" s="93" t="str">
        <f>IF(B86="","",INDEX('1.Sınav'!$D$33:$J$282,MATCH(B86,'1.Sınav'!$D$33:$D$282,0),2))</f>
        <v/>
      </c>
      <c r="D86" s="93" t="str">
        <f>IF(B86="","",INDEX('1.Sınav'!$D$33:$AJ$282,MATCH(B86,'1.Sınav'!$D$33:$D$282,0),33))</f>
        <v/>
      </c>
      <c r="E86" s="99"/>
      <c r="F86" s="98" t="str">
        <f>IF(G86="","",INDEX('2.Sınav'!$C$33:$J$282,MATCH(G86,'2.Sınav'!$D$33:$D$282,0),1))</f>
        <v/>
      </c>
      <c r="G86" s="93" t="str">
        <f>IF('2.Sınav'!D117="","",SMALL('2.Sınav'!$D$33:$D$282,ROWS($G$2:G86)))</f>
        <v/>
      </c>
      <c r="H86" s="93" t="str">
        <f>IF(G86="","",INDEX('2.Sınav'!$D$33:$J$282,MATCH(G86,'2.Sınav'!$D$33:$D$282,0),2))</f>
        <v/>
      </c>
      <c r="I86" s="94" t="str">
        <f>IF(G86="","",INDEX('2.Sınav'!$D$33:$AK$282,MATCH(G86,'2.Sınav'!$D$33:$D$282,0),34))</f>
        <v/>
      </c>
      <c r="J86" s="100"/>
      <c r="K86" s="98" t="str">
        <f>IF(L86="","",INDEX('3.Sınav'!$C$33:$J$282,MATCH(L86,'3.Sınav'!$D$33:$D$282,0),1))</f>
        <v/>
      </c>
      <c r="L86" s="93" t="str">
        <f>IF('3.Sınav'!D117="","",SMALL('3.Sınav'!$D$33:$D$282,ROWS($L$2:L86)))</f>
        <v/>
      </c>
      <c r="M86" s="93" t="str">
        <f>IF(L86="","",INDEX('3.Sınav'!$D$33:$J$282,MATCH(L86,'3.Sınav'!$D$33:$D$282,0),2))</f>
        <v/>
      </c>
      <c r="N86" s="94" t="str">
        <f>IF(L86="","",INDEX('3.Sınav'!$D$33:$AK$282,MATCH(L86,'3.Sınav'!$D$33:$D$282,0),34))</f>
        <v/>
      </c>
      <c r="O86" s="100"/>
      <c r="P86" s="98" t="str">
        <f>IF(Q86="","",INDEX('1. Sınav(Telafi)'!$C$33:$J$282,MATCH(Q86,'1. Sınav(Telafi)'!$D$33:$D$282,0),1))</f>
        <v/>
      </c>
      <c r="Q86" s="94" t="str">
        <f>IF('1. Sınav(Telafi)'!D117="","",SMALL('1. Sınav(Telafi)'!$D$33:$D$282,ROWS($Q$2:Q86)))</f>
        <v/>
      </c>
      <c r="R86" s="94" t="str">
        <f>IF(Q86="","",INDEX('1. Sınav(Telafi)'!$D$33:$J$282,MATCH(Q86,'1. Sınav(Telafi)'!$D$33:$D$282,0),2))</f>
        <v/>
      </c>
      <c r="S86" s="94" t="str">
        <f>IF(Q86="","",INDEX('1. Sınav(Telafi)'!$D$33:$AL$282,MATCH(Q86,'1. Sınav(Telafi)'!$D$33:$D$282,0),35))</f>
        <v/>
      </c>
      <c r="T86" s="100"/>
      <c r="U86" s="98" t="str">
        <f>IF(V86="","",INDEX('2. Sınav(Telafi)'!$C$33:$J$282,MATCH(V86,'2. Sınav(Telafi)'!$D$33:$D$282,0),1))</f>
        <v/>
      </c>
      <c r="V86" s="94" t="str">
        <f>IF('2. Sınav(Telafi)'!D117="","",SMALL('2. Sınav(Telafi)'!$D$33:$D$282,ROWS($V$2:V86)))</f>
        <v/>
      </c>
      <c r="W86" s="94" t="str">
        <f>IF(V86="","",INDEX('2. Sınav(Telafi)'!$D$33:$J$282,MATCH(V86,'2. Sınav(Telafi)'!$D$33:$D$282,0),2))</f>
        <v/>
      </c>
      <c r="X86" s="94" t="str">
        <f>IF(V86="","",INDEX('2. Sınav(Telafi)'!$D$33:$AL$282,MATCH(V86,'2. Sınav(Telafi)'!$D$33:$D$282,0),35))</f>
        <v/>
      </c>
      <c r="Y86" s="100"/>
      <c r="Z86" s="98" t="str">
        <f>IF(AA86="","",INDEX('3. Sınav(Telafi)'!$C$33:$J$282,MATCH(AA86,'3. Sınav(Telafi)'!$D$33:$D$282,0),1))</f>
        <v/>
      </c>
      <c r="AA86" s="94" t="str">
        <f>IF('3. Sınav(Telafi)'!D117="","",SMALL('3. Sınav(Telafi)'!$D$33:$D$282,ROWS($AA$2:AA86)))</f>
        <v/>
      </c>
      <c r="AB86" s="94" t="str">
        <f>IF(AA86="","",INDEX('3. Sınav(Telafi)'!$D$33:$J$282,MATCH(AA86,'3. Sınav(Telafi)'!$D$33:$D$282,0),2))</f>
        <v/>
      </c>
      <c r="AC86" s="94" t="str">
        <f>IF(AA86="","",INDEX('3. Sınav(Telafi)'!$D$33:$AL$282,MATCH(AA86,'3. Sınav(Telafi)'!$D$33:$D$282,0),35))</f>
        <v/>
      </c>
    </row>
    <row r="87" spans="1:29" x14ac:dyDescent="0.2">
      <c r="A87" s="98" t="str">
        <f>IF(B87="","",INDEX('1.Sınav'!$C$33:$J$282,MATCH(B87,'1.Sınav'!$D$33:$D$282,0),1))</f>
        <v/>
      </c>
      <c r="B87" s="93" t="str">
        <f>IF('1.Sınav'!D118="","",SMALL('1.Sınav'!$D$33:$D$282,ROWS($B$2:B87)))</f>
        <v/>
      </c>
      <c r="C87" s="93" t="str">
        <f>IF(B87="","",INDEX('1.Sınav'!$D$33:$J$282,MATCH(B87,'1.Sınav'!$D$33:$D$282,0),2))</f>
        <v/>
      </c>
      <c r="D87" s="93" t="str">
        <f>IF(B87="","",INDEX('1.Sınav'!$D$33:$AJ$282,MATCH(B87,'1.Sınav'!$D$33:$D$282,0),33))</f>
        <v/>
      </c>
      <c r="E87" s="99"/>
      <c r="F87" s="98" t="str">
        <f>IF(G87="","",INDEX('2.Sınav'!$C$33:$J$282,MATCH(G87,'2.Sınav'!$D$33:$D$282,0),1))</f>
        <v/>
      </c>
      <c r="G87" s="93" t="str">
        <f>IF('2.Sınav'!D118="","",SMALL('2.Sınav'!$D$33:$D$282,ROWS($G$2:G87)))</f>
        <v/>
      </c>
      <c r="H87" s="93" t="str">
        <f>IF(G87="","",INDEX('2.Sınav'!$D$33:$J$282,MATCH(G87,'2.Sınav'!$D$33:$D$282,0),2))</f>
        <v/>
      </c>
      <c r="I87" s="94" t="str">
        <f>IF(G87="","",INDEX('2.Sınav'!$D$33:$AK$282,MATCH(G87,'2.Sınav'!$D$33:$D$282,0),34))</f>
        <v/>
      </c>
      <c r="J87" s="100"/>
      <c r="K87" s="98" t="str">
        <f>IF(L87="","",INDEX('3.Sınav'!$C$33:$J$282,MATCH(L87,'3.Sınav'!$D$33:$D$282,0),1))</f>
        <v/>
      </c>
      <c r="L87" s="93" t="str">
        <f>IF('3.Sınav'!D118="","",SMALL('3.Sınav'!$D$33:$D$282,ROWS($L$2:L87)))</f>
        <v/>
      </c>
      <c r="M87" s="93" t="str">
        <f>IF(L87="","",INDEX('3.Sınav'!$D$33:$J$282,MATCH(L87,'3.Sınav'!$D$33:$D$282,0),2))</f>
        <v/>
      </c>
      <c r="N87" s="94" t="str">
        <f>IF(L87="","",INDEX('3.Sınav'!$D$33:$AK$282,MATCH(L87,'3.Sınav'!$D$33:$D$282,0),34))</f>
        <v/>
      </c>
      <c r="O87" s="100"/>
      <c r="P87" s="98" t="str">
        <f>IF(Q87="","",INDEX('1. Sınav(Telafi)'!$C$33:$J$282,MATCH(Q87,'1. Sınav(Telafi)'!$D$33:$D$282,0),1))</f>
        <v/>
      </c>
      <c r="Q87" s="94" t="str">
        <f>IF('1. Sınav(Telafi)'!D118="","",SMALL('1. Sınav(Telafi)'!$D$33:$D$282,ROWS($Q$2:Q87)))</f>
        <v/>
      </c>
      <c r="R87" s="94" t="str">
        <f>IF(Q87="","",INDEX('1. Sınav(Telafi)'!$D$33:$J$282,MATCH(Q87,'1. Sınav(Telafi)'!$D$33:$D$282,0),2))</f>
        <v/>
      </c>
      <c r="S87" s="94" t="str">
        <f>IF(Q87="","",INDEX('1. Sınav(Telafi)'!$D$33:$AL$282,MATCH(Q87,'1. Sınav(Telafi)'!$D$33:$D$282,0),35))</f>
        <v/>
      </c>
      <c r="T87" s="100"/>
      <c r="U87" s="98" t="str">
        <f>IF(V87="","",INDEX('2. Sınav(Telafi)'!$C$33:$J$282,MATCH(V87,'2. Sınav(Telafi)'!$D$33:$D$282,0),1))</f>
        <v/>
      </c>
      <c r="V87" s="94" t="str">
        <f>IF('2. Sınav(Telafi)'!D118="","",SMALL('2. Sınav(Telafi)'!$D$33:$D$282,ROWS($V$2:V87)))</f>
        <v/>
      </c>
      <c r="W87" s="94" t="str">
        <f>IF(V87="","",INDEX('2. Sınav(Telafi)'!$D$33:$J$282,MATCH(V87,'2. Sınav(Telafi)'!$D$33:$D$282,0),2))</f>
        <v/>
      </c>
      <c r="X87" s="94" t="str">
        <f>IF(V87="","",INDEX('2. Sınav(Telafi)'!$D$33:$AL$282,MATCH(V87,'2. Sınav(Telafi)'!$D$33:$D$282,0),35))</f>
        <v/>
      </c>
      <c r="Y87" s="100"/>
      <c r="Z87" s="98" t="str">
        <f>IF(AA87="","",INDEX('3. Sınav(Telafi)'!$C$33:$J$282,MATCH(AA87,'3. Sınav(Telafi)'!$D$33:$D$282,0),1))</f>
        <v/>
      </c>
      <c r="AA87" s="94" t="str">
        <f>IF('3. Sınav(Telafi)'!D118="","",SMALL('3. Sınav(Telafi)'!$D$33:$D$282,ROWS($AA$2:AA87)))</f>
        <v/>
      </c>
      <c r="AB87" s="94" t="str">
        <f>IF(AA87="","",INDEX('3. Sınav(Telafi)'!$D$33:$J$282,MATCH(AA87,'3. Sınav(Telafi)'!$D$33:$D$282,0),2))</f>
        <v/>
      </c>
      <c r="AC87" s="94" t="str">
        <f>IF(AA87="","",INDEX('3. Sınav(Telafi)'!$D$33:$AL$282,MATCH(AA87,'3. Sınav(Telafi)'!$D$33:$D$282,0),35))</f>
        <v/>
      </c>
    </row>
    <row r="88" spans="1:29" x14ac:dyDescent="0.2">
      <c r="A88" s="98" t="str">
        <f>IF(B88="","",INDEX('1.Sınav'!$C$33:$J$282,MATCH(B88,'1.Sınav'!$D$33:$D$282,0),1))</f>
        <v/>
      </c>
      <c r="B88" s="93" t="str">
        <f>IF('1.Sınav'!D119="","",SMALL('1.Sınav'!$D$33:$D$282,ROWS($B$2:B88)))</f>
        <v/>
      </c>
      <c r="C88" s="93" t="str">
        <f>IF(B88="","",INDEX('1.Sınav'!$D$33:$J$282,MATCH(B88,'1.Sınav'!$D$33:$D$282,0),2))</f>
        <v/>
      </c>
      <c r="D88" s="93" t="str">
        <f>IF(B88="","",INDEX('1.Sınav'!$D$33:$AJ$282,MATCH(B88,'1.Sınav'!$D$33:$D$282,0),33))</f>
        <v/>
      </c>
      <c r="E88" s="99"/>
      <c r="F88" s="98" t="str">
        <f>IF(G88="","",INDEX('2.Sınav'!$C$33:$J$282,MATCH(G88,'2.Sınav'!$D$33:$D$282,0),1))</f>
        <v/>
      </c>
      <c r="G88" s="93" t="str">
        <f>IF('2.Sınav'!D119="","",SMALL('2.Sınav'!$D$33:$D$282,ROWS($G$2:G88)))</f>
        <v/>
      </c>
      <c r="H88" s="93" t="str">
        <f>IF(G88="","",INDEX('2.Sınav'!$D$33:$J$282,MATCH(G88,'2.Sınav'!$D$33:$D$282,0),2))</f>
        <v/>
      </c>
      <c r="I88" s="94" t="str">
        <f>IF(G88="","",INDEX('2.Sınav'!$D$33:$AK$282,MATCH(G88,'2.Sınav'!$D$33:$D$282,0),34))</f>
        <v/>
      </c>
      <c r="J88" s="100"/>
      <c r="K88" s="98" t="str">
        <f>IF(L88="","",INDEX('3.Sınav'!$C$33:$J$282,MATCH(L88,'3.Sınav'!$D$33:$D$282,0),1))</f>
        <v/>
      </c>
      <c r="L88" s="93" t="str">
        <f>IF('3.Sınav'!D119="","",SMALL('3.Sınav'!$D$33:$D$282,ROWS($L$2:L88)))</f>
        <v/>
      </c>
      <c r="M88" s="93" t="str">
        <f>IF(L88="","",INDEX('3.Sınav'!$D$33:$J$282,MATCH(L88,'3.Sınav'!$D$33:$D$282,0),2))</f>
        <v/>
      </c>
      <c r="N88" s="94" t="str">
        <f>IF(L88="","",INDEX('3.Sınav'!$D$33:$AK$282,MATCH(L88,'3.Sınav'!$D$33:$D$282,0),34))</f>
        <v/>
      </c>
      <c r="O88" s="100"/>
      <c r="P88" s="98" t="str">
        <f>IF(Q88="","",INDEX('1. Sınav(Telafi)'!$C$33:$J$282,MATCH(Q88,'1. Sınav(Telafi)'!$D$33:$D$282,0),1))</f>
        <v/>
      </c>
      <c r="Q88" s="94" t="str">
        <f>IF('1. Sınav(Telafi)'!D119="","",SMALL('1. Sınav(Telafi)'!$D$33:$D$282,ROWS($Q$2:Q88)))</f>
        <v/>
      </c>
      <c r="R88" s="94" t="str">
        <f>IF(Q88="","",INDEX('1. Sınav(Telafi)'!$D$33:$J$282,MATCH(Q88,'1. Sınav(Telafi)'!$D$33:$D$282,0),2))</f>
        <v/>
      </c>
      <c r="S88" s="94" t="str">
        <f>IF(Q88="","",INDEX('1. Sınav(Telafi)'!$D$33:$AL$282,MATCH(Q88,'1. Sınav(Telafi)'!$D$33:$D$282,0),35))</f>
        <v/>
      </c>
      <c r="T88" s="100"/>
      <c r="U88" s="98" t="str">
        <f>IF(V88="","",INDEX('2. Sınav(Telafi)'!$C$33:$J$282,MATCH(V88,'2. Sınav(Telafi)'!$D$33:$D$282,0),1))</f>
        <v/>
      </c>
      <c r="V88" s="94" t="str">
        <f>IF('2. Sınav(Telafi)'!D119="","",SMALL('2. Sınav(Telafi)'!$D$33:$D$282,ROWS($V$2:V88)))</f>
        <v/>
      </c>
      <c r="W88" s="94" t="str">
        <f>IF(V88="","",INDEX('2. Sınav(Telafi)'!$D$33:$J$282,MATCH(V88,'2. Sınav(Telafi)'!$D$33:$D$282,0),2))</f>
        <v/>
      </c>
      <c r="X88" s="94" t="str">
        <f>IF(V88="","",INDEX('2. Sınav(Telafi)'!$D$33:$AL$282,MATCH(V88,'2. Sınav(Telafi)'!$D$33:$D$282,0),35))</f>
        <v/>
      </c>
      <c r="Y88" s="100"/>
      <c r="Z88" s="98" t="str">
        <f>IF(AA88="","",INDEX('3. Sınav(Telafi)'!$C$33:$J$282,MATCH(AA88,'3. Sınav(Telafi)'!$D$33:$D$282,0),1))</f>
        <v/>
      </c>
      <c r="AA88" s="94" t="str">
        <f>IF('3. Sınav(Telafi)'!D119="","",SMALL('3. Sınav(Telafi)'!$D$33:$D$282,ROWS($AA$2:AA88)))</f>
        <v/>
      </c>
      <c r="AB88" s="94" t="str">
        <f>IF(AA88="","",INDEX('3. Sınav(Telafi)'!$D$33:$J$282,MATCH(AA88,'3. Sınav(Telafi)'!$D$33:$D$282,0),2))</f>
        <v/>
      </c>
      <c r="AC88" s="94" t="str">
        <f>IF(AA88="","",INDEX('3. Sınav(Telafi)'!$D$33:$AL$282,MATCH(AA88,'3. Sınav(Telafi)'!$D$33:$D$282,0),35))</f>
        <v/>
      </c>
    </row>
    <row r="89" spans="1:29" x14ac:dyDescent="0.2">
      <c r="A89" s="98" t="str">
        <f>IF(B89="","",INDEX('1.Sınav'!$C$33:$J$282,MATCH(B89,'1.Sınav'!$D$33:$D$282,0),1))</f>
        <v/>
      </c>
      <c r="B89" s="93" t="str">
        <f>IF('1.Sınav'!D120="","",SMALL('1.Sınav'!$D$33:$D$282,ROWS($B$2:B89)))</f>
        <v/>
      </c>
      <c r="C89" s="93" t="str">
        <f>IF(B89="","",INDEX('1.Sınav'!$D$33:$J$282,MATCH(B89,'1.Sınav'!$D$33:$D$282,0),2))</f>
        <v/>
      </c>
      <c r="D89" s="93" t="str">
        <f>IF(B89="","",INDEX('1.Sınav'!$D$33:$AJ$282,MATCH(B89,'1.Sınav'!$D$33:$D$282,0),33))</f>
        <v/>
      </c>
      <c r="E89" s="99"/>
      <c r="F89" s="98" t="str">
        <f>IF(G89="","",INDEX('2.Sınav'!$C$33:$J$282,MATCH(G89,'2.Sınav'!$D$33:$D$282,0),1))</f>
        <v/>
      </c>
      <c r="G89" s="93" t="str">
        <f>IF('2.Sınav'!D120="","",SMALL('2.Sınav'!$D$33:$D$282,ROWS($G$2:G89)))</f>
        <v/>
      </c>
      <c r="H89" s="93" t="str">
        <f>IF(G89="","",INDEX('2.Sınav'!$D$33:$J$282,MATCH(G89,'2.Sınav'!$D$33:$D$282,0),2))</f>
        <v/>
      </c>
      <c r="I89" s="94" t="str">
        <f>IF(G89="","",INDEX('2.Sınav'!$D$33:$AK$282,MATCH(G89,'2.Sınav'!$D$33:$D$282,0),34))</f>
        <v/>
      </c>
      <c r="J89" s="100"/>
      <c r="K89" s="98" t="str">
        <f>IF(L89="","",INDEX('3.Sınav'!$C$33:$J$282,MATCH(L89,'3.Sınav'!$D$33:$D$282,0),1))</f>
        <v/>
      </c>
      <c r="L89" s="93" t="str">
        <f>IF('3.Sınav'!D120="","",SMALL('3.Sınav'!$D$33:$D$282,ROWS($L$2:L89)))</f>
        <v/>
      </c>
      <c r="M89" s="93" t="str">
        <f>IF(L89="","",INDEX('3.Sınav'!$D$33:$J$282,MATCH(L89,'3.Sınav'!$D$33:$D$282,0),2))</f>
        <v/>
      </c>
      <c r="N89" s="94" t="str">
        <f>IF(L89="","",INDEX('3.Sınav'!$D$33:$AK$282,MATCH(L89,'3.Sınav'!$D$33:$D$282,0),34))</f>
        <v/>
      </c>
      <c r="O89" s="100"/>
      <c r="P89" s="98" t="str">
        <f>IF(Q89="","",INDEX('1. Sınav(Telafi)'!$C$33:$J$282,MATCH(Q89,'1. Sınav(Telafi)'!$D$33:$D$282,0),1))</f>
        <v/>
      </c>
      <c r="Q89" s="94" t="str">
        <f>IF('1. Sınav(Telafi)'!D120="","",SMALL('1. Sınav(Telafi)'!$D$33:$D$282,ROWS($Q$2:Q89)))</f>
        <v/>
      </c>
      <c r="R89" s="94" t="str">
        <f>IF(Q89="","",INDEX('1. Sınav(Telafi)'!$D$33:$J$282,MATCH(Q89,'1. Sınav(Telafi)'!$D$33:$D$282,0),2))</f>
        <v/>
      </c>
      <c r="S89" s="94" t="str">
        <f>IF(Q89="","",INDEX('1. Sınav(Telafi)'!$D$33:$AL$282,MATCH(Q89,'1. Sınav(Telafi)'!$D$33:$D$282,0),35))</f>
        <v/>
      </c>
      <c r="T89" s="100"/>
      <c r="U89" s="98" t="str">
        <f>IF(V89="","",INDEX('2. Sınav(Telafi)'!$C$33:$J$282,MATCH(V89,'2. Sınav(Telafi)'!$D$33:$D$282,0),1))</f>
        <v/>
      </c>
      <c r="V89" s="94" t="str">
        <f>IF('2. Sınav(Telafi)'!D120="","",SMALL('2. Sınav(Telafi)'!$D$33:$D$282,ROWS($V$2:V89)))</f>
        <v/>
      </c>
      <c r="W89" s="94" t="str">
        <f>IF(V89="","",INDEX('2. Sınav(Telafi)'!$D$33:$J$282,MATCH(V89,'2. Sınav(Telafi)'!$D$33:$D$282,0),2))</f>
        <v/>
      </c>
      <c r="X89" s="94" t="str">
        <f>IF(V89="","",INDEX('2. Sınav(Telafi)'!$D$33:$AL$282,MATCH(V89,'2. Sınav(Telafi)'!$D$33:$D$282,0),35))</f>
        <v/>
      </c>
      <c r="Y89" s="100"/>
      <c r="Z89" s="98" t="str">
        <f>IF(AA89="","",INDEX('3. Sınav(Telafi)'!$C$33:$J$282,MATCH(AA89,'3. Sınav(Telafi)'!$D$33:$D$282,0),1))</f>
        <v/>
      </c>
      <c r="AA89" s="94" t="str">
        <f>IF('3. Sınav(Telafi)'!D120="","",SMALL('3. Sınav(Telafi)'!$D$33:$D$282,ROWS($AA$2:AA89)))</f>
        <v/>
      </c>
      <c r="AB89" s="94" t="str">
        <f>IF(AA89="","",INDEX('3. Sınav(Telafi)'!$D$33:$J$282,MATCH(AA89,'3. Sınav(Telafi)'!$D$33:$D$282,0),2))</f>
        <v/>
      </c>
      <c r="AC89" s="94" t="str">
        <f>IF(AA89="","",INDEX('3. Sınav(Telafi)'!$D$33:$AL$282,MATCH(AA89,'3. Sınav(Telafi)'!$D$33:$D$282,0),35))</f>
        <v/>
      </c>
    </row>
    <row r="90" spans="1:29" x14ac:dyDescent="0.2">
      <c r="A90" s="98" t="str">
        <f>IF(B90="","",INDEX('1.Sınav'!$C$33:$J$282,MATCH(B90,'1.Sınav'!$D$33:$D$282,0),1))</f>
        <v/>
      </c>
      <c r="B90" s="93" t="str">
        <f>IF('1.Sınav'!D121="","",SMALL('1.Sınav'!$D$33:$D$282,ROWS($B$2:B90)))</f>
        <v/>
      </c>
      <c r="C90" s="93" t="str">
        <f>IF(B90="","",INDEX('1.Sınav'!$D$33:$J$282,MATCH(B90,'1.Sınav'!$D$33:$D$282,0),2))</f>
        <v/>
      </c>
      <c r="D90" s="93" t="str">
        <f>IF(B90="","",INDEX('1.Sınav'!$D$33:$AJ$282,MATCH(B90,'1.Sınav'!$D$33:$D$282,0),33))</f>
        <v/>
      </c>
      <c r="E90" s="99"/>
      <c r="F90" s="98" t="str">
        <f>IF(G90="","",INDEX('2.Sınav'!$C$33:$J$282,MATCH(G90,'2.Sınav'!$D$33:$D$282,0),1))</f>
        <v/>
      </c>
      <c r="G90" s="93" t="str">
        <f>IF('2.Sınav'!D121="","",SMALL('2.Sınav'!$D$33:$D$282,ROWS($G$2:G90)))</f>
        <v/>
      </c>
      <c r="H90" s="93" t="str">
        <f>IF(G90="","",INDEX('2.Sınav'!$D$33:$J$282,MATCH(G90,'2.Sınav'!$D$33:$D$282,0),2))</f>
        <v/>
      </c>
      <c r="I90" s="94" t="str">
        <f>IF(G90="","",INDEX('2.Sınav'!$D$33:$AK$282,MATCH(G90,'2.Sınav'!$D$33:$D$282,0),34))</f>
        <v/>
      </c>
      <c r="J90" s="100"/>
      <c r="K90" s="98" t="str">
        <f>IF(L90="","",INDEX('3.Sınav'!$C$33:$J$282,MATCH(L90,'3.Sınav'!$D$33:$D$282,0),1))</f>
        <v/>
      </c>
      <c r="L90" s="93" t="str">
        <f>IF('3.Sınav'!D121="","",SMALL('3.Sınav'!$D$33:$D$282,ROWS($L$2:L90)))</f>
        <v/>
      </c>
      <c r="M90" s="93" t="str">
        <f>IF(L90="","",INDEX('3.Sınav'!$D$33:$J$282,MATCH(L90,'3.Sınav'!$D$33:$D$282,0),2))</f>
        <v/>
      </c>
      <c r="N90" s="94" t="str">
        <f>IF(L90="","",INDEX('3.Sınav'!$D$33:$AK$282,MATCH(L90,'3.Sınav'!$D$33:$D$282,0),34))</f>
        <v/>
      </c>
      <c r="O90" s="100"/>
      <c r="P90" s="98" t="str">
        <f>IF(Q90="","",INDEX('1. Sınav(Telafi)'!$C$33:$J$282,MATCH(Q90,'1. Sınav(Telafi)'!$D$33:$D$282,0),1))</f>
        <v/>
      </c>
      <c r="Q90" s="94" t="str">
        <f>IF('1. Sınav(Telafi)'!D121="","",SMALL('1. Sınav(Telafi)'!$D$33:$D$282,ROWS($Q$2:Q90)))</f>
        <v/>
      </c>
      <c r="R90" s="94" t="str">
        <f>IF(Q90="","",INDEX('1. Sınav(Telafi)'!$D$33:$J$282,MATCH(Q90,'1. Sınav(Telafi)'!$D$33:$D$282,0),2))</f>
        <v/>
      </c>
      <c r="S90" s="94" t="str">
        <f>IF(Q90="","",INDEX('1. Sınav(Telafi)'!$D$33:$AL$282,MATCH(Q90,'1. Sınav(Telafi)'!$D$33:$D$282,0),35))</f>
        <v/>
      </c>
      <c r="T90" s="100"/>
      <c r="U90" s="98" t="str">
        <f>IF(V90="","",INDEX('2. Sınav(Telafi)'!$C$33:$J$282,MATCH(V90,'2. Sınav(Telafi)'!$D$33:$D$282,0),1))</f>
        <v/>
      </c>
      <c r="V90" s="94" t="str">
        <f>IF('2. Sınav(Telafi)'!D121="","",SMALL('2. Sınav(Telafi)'!$D$33:$D$282,ROWS($V$2:V90)))</f>
        <v/>
      </c>
      <c r="W90" s="94" t="str">
        <f>IF(V90="","",INDEX('2. Sınav(Telafi)'!$D$33:$J$282,MATCH(V90,'2. Sınav(Telafi)'!$D$33:$D$282,0),2))</f>
        <v/>
      </c>
      <c r="X90" s="94" t="str">
        <f>IF(V90="","",INDEX('2. Sınav(Telafi)'!$D$33:$AL$282,MATCH(V90,'2. Sınav(Telafi)'!$D$33:$D$282,0),35))</f>
        <v/>
      </c>
      <c r="Y90" s="100"/>
      <c r="Z90" s="98" t="str">
        <f>IF(AA90="","",INDEX('3. Sınav(Telafi)'!$C$33:$J$282,MATCH(AA90,'3. Sınav(Telafi)'!$D$33:$D$282,0),1))</f>
        <v/>
      </c>
      <c r="AA90" s="94" t="str">
        <f>IF('3. Sınav(Telafi)'!D121="","",SMALL('3. Sınav(Telafi)'!$D$33:$D$282,ROWS($AA$2:AA90)))</f>
        <v/>
      </c>
      <c r="AB90" s="94" t="str">
        <f>IF(AA90="","",INDEX('3. Sınav(Telafi)'!$D$33:$J$282,MATCH(AA90,'3. Sınav(Telafi)'!$D$33:$D$282,0),2))</f>
        <v/>
      </c>
      <c r="AC90" s="94" t="str">
        <f>IF(AA90="","",INDEX('3. Sınav(Telafi)'!$D$33:$AL$282,MATCH(AA90,'3. Sınav(Telafi)'!$D$33:$D$282,0),35))</f>
        <v/>
      </c>
    </row>
    <row r="91" spans="1:29" x14ac:dyDescent="0.2">
      <c r="A91" s="98" t="str">
        <f>IF(B91="","",INDEX('1.Sınav'!$C$33:$J$282,MATCH(B91,'1.Sınav'!$D$33:$D$282,0),1))</f>
        <v/>
      </c>
      <c r="B91" s="93" t="str">
        <f>IF('1.Sınav'!D122="","",SMALL('1.Sınav'!$D$33:$D$282,ROWS($B$2:B91)))</f>
        <v/>
      </c>
      <c r="C91" s="93" t="str">
        <f>IF(B91="","",INDEX('1.Sınav'!$D$33:$J$282,MATCH(B91,'1.Sınav'!$D$33:$D$282,0),2))</f>
        <v/>
      </c>
      <c r="D91" s="93" t="str">
        <f>IF(B91="","",INDEX('1.Sınav'!$D$33:$AJ$282,MATCH(B91,'1.Sınav'!$D$33:$D$282,0),33))</f>
        <v/>
      </c>
      <c r="E91" s="99"/>
      <c r="F91" s="98" t="str">
        <f>IF(G91="","",INDEX('2.Sınav'!$C$33:$J$282,MATCH(G91,'2.Sınav'!$D$33:$D$282,0),1))</f>
        <v/>
      </c>
      <c r="G91" s="93" t="str">
        <f>IF('2.Sınav'!D122="","",SMALL('2.Sınav'!$D$33:$D$282,ROWS($G$2:G91)))</f>
        <v/>
      </c>
      <c r="H91" s="93" t="str">
        <f>IF(G91="","",INDEX('2.Sınav'!$D$33:$J$282,MATCH(G91,'2.Sınav'!$D$33:$D$282,0),2))</f>
        <v/>
      </c>
      <c r="I91" s="94" t="str">
        <f>IF(G91="","",INDEX('2.Sınav'!$D$33:$AK$282,MATCH(G91,'2.Sınav'!$D$33:$D$282,0),34))</f>
        <v/>
      </c>
      <c r="J91" s="100"/>
      <c r="K91" s="98" t="str">
        <f>IF(L91="","",INDEX('3.Sınav'!$C$33:$J$282,MATCH(L91,'3.Sınav'!$D$33:$D$282,0),1))</f>
        <v/>
      </c>
      <c r="L91" s="93" t="str">
        <f>IF('3.Sınav'!D122="","",SMALL('3.Sınav'!$D$33:$D$282,ROWS($L$2:L91)))</f>
        <v/>
      </c>
      <c r="M91" s="93" t="str">
        <f>IF(L91="","",INDEX('3.Sınav'!$D$33:$J$282,MATCH(L91,'3.Sınav'!$D$33:$D$282,0),2))</f>
        <v/>
      </c>
      <c r="N91" s="94" t="str">
        <f>IF(L91="","",INDEX('3.Sınav'!$D$33:$AK$282,MATCH(L91,'3.Sınav'!$D$33:$D$282,0),34))</f>
        <v/>
      </c>
      <c r="O91" s="100"/>
      <c r="P91" s="98" t="str">
        <f>IF(Q91="","",INDEX('1. Sınav(Telafi)'!$C$33:$J$282,MATCH(Q91,'1. Sınav(Telafi)'!$D$33:$D$282,0),1))</f>
        <v/>
      </c>
      <c r="Q91" s="94" t="str">
        <f>IF('1. Sınav(Telafi)'!D122="","",SMALL('1. Sınav(Telafi)'!$D$33:$D$282,ROWS($Q$2:Q91)))</f>
        <v/>
      </c>
      <c r="R91" s="94" t="str">
        <f>IF(Q91="","",INDEX('1. Sınav(Telafi)'!$D$33:$J$282,MATCH(Q91,'1. Sınav(Telafi)'!$D$33:$D$282,0),2))</f>
        <v/>
      </c>
      <c r="S91" s="94" t="str">
        <f>IF(Q91="","",INDEX('1. Sınav(Telafi)'!$D$33:$AL$282,MATCH(Q91,'1. Sınav(Telafi)'!$D$33:$D$282,0),35))</f>
        <v/>
      </c>
      <c r="T91" s="100"/>
      <c r="U91" s="98" t="str">
        <f>IF(V91="","",INDEX('2. Sınav(Telafi)'!$C$33:$J$282,MATCH(V91,'2. Sınav(Telafi)'!$D$33:$D$282,0),1))</f>
        <v/>
      </c>
      <c r="V91" s="94" t="str">
        <f>IF('2. Sınav(Telafi)'!D122="","",SMALL('2. Sınav(Telafi)'!$D$33:$D$282,ROWS($V$2:V91)))</f>
        <v/>
      </c>
      <c r="W91" s="94" t="str">
        <f>IF(V91="","",INDEX('2. Sınav(Telafi)'!$D$33:$J$282,MATCH(V91,'2. Sınav(Telafi)'!$D$33:$D$282,0),2))</f>
        <v/>
      </c>
      <c r="X91" s="94" t="str">
        <f>IF(V91="","",INDEX('2. Sınav(Telafi)'!$D$33:$AL$282,MATCH(V91,'2. Sınav(Telafi)'!$D$33:$D$282,0),35))</f>
        <v/>
      </c>
      <c r="Y91" s="100"/>
      <c r="Z91" s="98" t="str">
        <f>IF(AA91="","",INDEX('3. Sınav(Telafi)'!$C$33:$J$282,MATCH(AA91,'3. Sınav(Telafi)'!$D$33:$D$282,0),1))</f>
        <v/>
      </c>
      <c r="AA91" s="94" t="str">
        <f>IF('3. Sınav(Telafi)'!D122="","",SMALL('3. Sınav(Telafi)'!$D$33:$D$282,ROWS($AA$2:AA91)))</f>
        <v/>
      </c>
      <c r="AB91" s="94" t="str">
        <f>IF(AA91="","",INDEX('3. Sınav(Telafi)'!$D$33:$J$282,MATCH(AA91,'3. Sınav(Telafi)'!$D$33:$D$282,0),2))</f>
        <v/>
      </c>
      <c r="AC91" s="94" t="str">
        <f>IF(AA91="","",INDEX('3. Sınav(Telafi)'!$D$33:$AL$282,MATCH(AA91,'3. Sınav(Telafi)'!$D$33:$D$282,0),35))</f>
        <v/>
      </c>
    </row>
    <row r="92" spans="1:29" x14ac:dyDescent="0.2">
      <c r="A92" s="98" t="str">
        <f>IF(B92="","",INDEX('1.Sınav'!$C$33:$J$282,MATCH(B92,'1.Sınav'!$D$33:$D$282,0),1))</f>
        <v/>
      </c>
      <c r="B92" s="93" t="str">
        <f>IF('1.Sınav'!D123="","",SMALL('1.Sınav'!$D$33:$D$282,ROWS($B$2:B92)))</f>
        <v/>
      </c>
      <c r="C92" s="93" t="str">
        <f>IF(B92="","",INDEX('1.Sınav'!$D$33:$J$282,MATCH(B92,'1.Sınav'!$D$33:$D$282,0),2))</f>
        <v/>
      </c>
      <c r="D92" s="93" t="str">
        <f>IF(B92="","",INDEX('1.Sınav'!$D$33:$AJ$282,MATCH(B92,'1.Sınav'!$D$33:$D$282,0),33))</f>
        <v/>
      </c>
      <c r="E92" s="99"/>
      <c r="F92" s="98" t="str">
        <f>IF(G92="","",INDEX('2.Sınav'!$C$33:$J$282,MATCH(G92,'2.Sınav'!$D$33:$D$282,0),1))</f>
        <v/>
      </c>
      <c r="G92" s="93" t="str">
        <f>IF('2.Sınav'!D123="","",SMALL('2.Sınav'!$D$33:$D$282,ROWS($G$2:G92)))</f>
        <v/>
      </c>
      <c r="H92" s="93" t="str">
        <f>IF(G92="","",INDEX('2.Sınav'!$D$33:$J$282,MATCH(G92,'2.Sınav'!$D$33:$D$282,0),2))</f>
        <v/>
      </c>
      <c r="I92" s="94" t="str">
        <f>IF(G92="","",INDEX('2.Sınav'!$D$33:$AK$282,MATCH(G92,'2.Sınav'!$D$33:$D$282,0),34))</f>
        <v/>
      </c>
      <c r="J92" s="100"/>
      <c r="K92" s="98" t="str">
        <f>IF(L92="","",INDEX('3.Sınav'!$C$33:$J$282,MATCH(L92,'3.Sınav'!$D$33:$D$282,0),1))</f>
        <v/>
      </c>
      <c r="L92" s="93" t="str">
        <f>IF('3.Sınav'!D123="","",SMALL('3.Sınav'!$D$33:$D$282,ROWS($L$2:L92)))</f>
        <v/>
      </c>
      <c r="M92" s="93" t="str">
        <f>IF(L92="","",INDEX('3.Sınav'!$D$33:$J$282,MATCH(L92,'3.Sınav'!$D$33:$D$282,0),2))</f>
        <v/>
      </c>
      <c r="N92" s="94" t="str">
        <f>IF(L92="","",INDEX('3.Sınav'!$D$33:$AK$282,MATCH(L92,'3.Sınav'!$D$33:$D$282,0),34))</f>
        <v/>
      </c>
      <c r="O92" s="100"/>
      <c r="P92" s="98" t="str">
        <f>IF(Q92="","",INDEX('1. Sınav(Telafi)'!$C$33:$J$282,MATCH(Q92,'1. Sınav(Telafi)'!$D$33:$D$282,0),1))</f>
        <v/>
      </c>
      <c r="Q92" s="94" t="str">
        <f>IF('1. Sınav(Telafi)'!D123="","",SMALL('1. Sınav(Telafi)'!$D$33:$D$282,ROWS($Q$2:Q92)))</f>
        <v/>
      </c>
      <c r="R92" s="94" t="str">
        <f>IF(Q92="","",INDEX('1. Sınav(Telafi)'!$D$33:$J$282,MATCH(Q92,'1. Sınav(Telafi)'!$D$33:$D$282,0),2))</f>
        <v/>
      </c>
      <c r="S92" s="94" t="str">
        <f>IF(Q92="","",INDEX('1. Sınav(Telafi)'!$D$33:$AL$282,MATCH(Q92,'1. Sınav(Telafi)'!$D$33:$D$282,0),35))</f>
        <v/>
      </c>
      <c r="T92" s="100"/>
      <c r="U92" s="98" t="str">
        <f>IF(V92="","",INDEX('2. Sınav(Telafi)'!$C$33:$J$282,MATCH(V92,'2. Sınav(Telafi)'!$D$33:$D$282,0),1))</f>
        <v/>
      </c>
      <c r="V92" s="94" t="str">
        <f>IF('2. Sınav(Telafi)'!D123="","",SMALL('2. Sınav(Telafi)'!$D$33:$D$282,ROWS($V$2:V92)))</f>
        <v/>
      </c>
      <c r="W92" s="94" t="str">
        <f>IF(V92="","",INDEX('2. Sınav(Telafi)'!$D$33:$J$282,MATCH(V92,'2. Sınav(Telafi)'!$D$33:$D$282,0),2))</f>
        <v/>
      </c>
      <c r="X92" s="94" t="str">
        <f>IF(V92="","",INDEX('2. Sınav(Telafi)'!$D$33:$AL$282,MATCH(V92,'2. Sınav(Telafi)'!$D$33:$D$282,0),35))</f>
        <v/>
      </c>
      <c r="Y92" s="100"/>
      <c r="Z92" s="98" t="str">
        <f>IF(AA92="","",INDEX('3. Sınav(Telafi)'!$C$33:$J$282,MATCH(AA92,'3. Sınav(Telafi)'!$D$33:$D$282,0),1))</f>
        <v/>
      </c>
      <c r="AA92" s="94" t="str">
        <f>IF('3. Sınav(Telafi)'!D123="","",SMALL('3. Sınav(Telafi)'!$D$33:$D$282,ROWS($AA$2:AA92)))</f>
        <v/>
      </c>
      <c r="AB92" s="94" t="str">
        <f>IF(AA92="","",INDEX('3. Sınav(Telafi)'!$D$33:$J$282,MATCH(AA92,'3. Sınav(Telafi)'!$D$33:$D$282,0),2))</f>
        <v/>
      </c>
      <c r="AC92" s="94" t="str">
        <f>IF(AA92="","",INDEX('3. Sınav(Telafi)'!$D$33:$AL$282,MATCH(AA92,'3. Sınav(Telafi)'!$D$33:$D$282,0),35))</f>
        <v/>
      </c>
    </row>
    <row r="93" spans="1:29" x14ac:dyDescent="0.2">
      <c r="A93" s="98" t="str">
        <f>IF(B93="","",INDEX('1.Sınav'!$C$33:$J$282,MATCH(B93,'1.Sınav'!$D$33:$D$282,0),1))</f>
        <v/>
      </c>
      <c r="B93" s="93" t="str">
        <f>IF('1.Sınav'!D124="","",SMALL('1.Sınav'!$D$33:$D$282,ROWS($B$2:B93)))</f>
        <v/>
      </c>
      <c r="C93" s="93" t="str">
        <f>IF(B93="","",INDEX('1.Sınav'!$D$33:$J$282,MATCH(B93,'1.Sınav'!$D$33:$D$282,0),2))</f>
        <v/>
      </c>
      <c r="D93" s="93" t="str">
        <f>IF(B93="","",INDEX('1.Sınav'!$D$33:$AJ$282,MATCH(B93,'1.Sınav'!$D$33:$D$282,0),33))</f>
        <v/>
      </c>
      <c r="E93" s="99"/>
      <c r="F93" s="98" t="str">
        <f>IF(G93="","",INDEX('2.Sınav'!$C$33:$J$282,MATCH(G93,'2.Sınav'!$D$33:$D$282,0),1))</f>
        <v/>
      </c>
      <c r="G93" s="93" t="str">
        <f>IF('2.Sınav'!D124="","",SMALL('2.Sınav'!$D$33:$D$282,ROWS($G$2:G93)))</f>
        <v/>
      </c>
      <c r="H93" s="93" t="str">
        <f>IF(G93="","",INDEX('2.Sınav'!$D$33:$J$282,MATCH(G93,'2.Sınav'!$D$33:$D$282,0),2))</f>
        <v/>
      </c>
      <c r="I93" s="94" t="str">
        <f>IF(G93="","",INDEX('2.Sınav'!$D$33:$AK$282,MATCH(G93,'2.Sınav'!$D$33:$D$282,0),34))</f>
        <v/>
      </c>
      <c r="J93" s="100"/>
      <c r="K93" s="98" t="str">
        <f>IF(L93="","",INDEX('3.Sınav'!$C$33:$J$282,MATCH(L93,'3.Sınav'!$D$33:$D$282,0),1))</f>
        <v/>
      </c>
      <c r="L93" s="93" t="str">
        <f>IF('3.Sınav'!D124="","",SMALL('3.Sınav'!$D$33:$D$282,ROWS($L$2:L93)))</f>
        <v/>
      </c>
      <c r="M93" s="93" t="str">
        <f>IF(L93="","",INDEX('3.Sınav'!$D$33:$J$282,MATCH(L93,'3.Sınav'!$D$33:$D$282,0),2))</f>
        <v/>
      </c>
      <c r="N93" s="94" t="str">
        <f>IF(L93="","",INDEX('3.Sınav'!$D$33:$AK$282,MATCH(L93,'3.Sınav'!$D$33:$D$282,0),34))</f>
        <v/>
      </c>
      <c r="O93" s="100"/>
      <c r="P93" s="98" t="str">
        <f>IF(Q93="","",INDEX('1. Sınav(Telafi)'!$C$33:$J$282,MATCH(Q93,'1. Sınav(Telafi)'!$D$33:$D$282,0),1))</f>
        <v/>
      </c>
      <c r="Q93" s="94" t="str">
        <f>IF('1. Sınav(Telafi)'!D124="","",SMALL('1. Sınav(Telafi)'!$D$33:$D$282,ROWS($Q$2:Q93)))</f>
        <v/>
      </c>
      <c r="R93" s="94" t="str">
        <f>IF(Q93="","",INDEX('1. Sınav(Telafi)'!$D$33:$J$282,MATCH(Q93,'1. Sınav(Telafi)'!$D$33:$D$282,0),2))</f>
        <v/>
      </c>
      <c r="S93" s="94" t="str">
        <f>IF(Q93="","",INDEX('1. Sınav(Telafi)'!$D$33:$AL$282,MATCH(Q93,'1. Sınav(Telafi)'!$D$33:$D$282,0),35))</f>
        <v/>
      </c>
      <c r="T93" s="100"/>
      <c r="U93" s="98" t="str">
        <f>IF(V93="","",INDEX('2. Sınav(Telafi)'!$C$33:$J$282,MATCH(V93,'2. Sınav(Telafi)'!$D$33:$D$282,0),1))</f>
        <v/>
      </c>
      <c r="V93" s="94" t="str">
        <f>IF('2. Sınav(Telafi)'!D124="","",SMALL('2. Sınav(Telafi)'!$D$33:$D$282,ROWS($V$2:V93)))</f>
        <v/>
      </c>
      <c r="W93" s="94" t="str">
        <f>IF(V93="","",INDEX('2. Sınav(Telafi)'!$D$33:$J$282,MATCH(V93,'2. Sınav(Telafi)'!$D$33:$D$282,0),2))</f>
        <v/>
      </c>
      <c r="X93" s="94" t="str">
        <f>IF(V93="","",INDEX('2. Sınav(Telafi)'!$D$33:$AL$282,MATCH(V93,'2. Sınav(Telafi)'!$D$33:$D$282,0),35))</f>
        <v/>
      </c>
      <c r="Y93" s="100"/>
      <c r="Z93" s="98" t="str">
        <f>IF(AA93="","",INDEX('3. Sınav(Telafi)'!$C$33:$J$282,MATCH(AA93,'3. Sınav(Telafi)'!$D$33:$D$282,0),1))</f>
        <v/>
      </c>
      <c r="AA93" s="94" t="str">
        <f>IF('3. Sınav(Telafi)'!D124="","",SMALL('3. Sınav(Telafi)'!$D$33:$D$282,ROWS($AA$2:AA93)))</f>
        <v/>
      </c>
      <c r="AB93" s="94" t="str">
        <f>IF(AA93="","",INDEX('3. Sınav(Telafi)'!$D$33:$J$282,MATCH(AA93,'3. Sınav(Telafi)'!$D$33:$D$282,0),2))</f>
        <v/>
      </c>
      <c r="AC93" s="94" t="str">
        <f>IF(AA93="","",INDEX('3. Sınav(Telafi)'!$D$33:$AL$282,MATCH(AA93,'3. Sınav(Telafi)'!$D$33:$D$282,0),35))</f>
        <v/>
      </c>
    </row>
    <row r="94" spans="1:29" x14ac:dyDescent="0.2">
      <c r="A94" s="98" t="str">
        <f>IF(B94="","",INDEX('1.Sınav'!$C$33:$J$282,MATCH(B94,'1.Sınav'!$D$33:$D$282,0),1))</f>
        <v/>
      </c>
      <c r="B94" s="93" t="str">
        <f>IF('1.Sınav'!D125="","",SMALL('1.Sınav'!$D$33:$D$282,ROWS($B$2:B94)))</f>
        <v/>
      </c>
      <c r="C94" s="93" t="str">
        <f>IF(B94="","",INDEX('1.Sınav'!$D$33:$J$282,MATCH(B94,'1.Sınav'!$D$33:$D$282,0),2))</f>
        <v/>
      </c>
      <c r="D94" s="93" t="str">
        <f>IF(B94="","",INDEX('1.Sınav'!$D$33:$AJ$282,MATCH(B94,'1.Sınav'!$D$33:$D$282,0),33))</f>
        <v/>
      </c>
      <c r="E94" s="99"/>
      <c r="F94" s="98" t="str">
        <f>IF(G94="","",INDEX('2.Sınav'!$C$33:$J$282,MATCH(G94,'2.Sınav'!$D$33:$D$282,0),1))</f>
        <v/>
      </c>
      <c r="G94" s="93" t="str">
        <f>IF('2.Sınav'!D125="","",SMALL('2.Sınav'!$D$33:$D$282,ROWS($G$2:G94)))</f>
        <v/>
      </c>
      <c r="H94" s="93" t="str">
        <f>IF(G94="","",INDEX('2.Sınav'!$D$33:$J$282,MATCH(G94,'2.Sınav'!$D$33:$D$282,0),2))</f>
        <v/>
      </c>
      <c r="I94" s="94" t="str">
        <f>IF(G94="","",INDEX('2.Sınav'!$D$33:$AK$282,MATCH(G94,'2.Sınav'!$D$33:$D$282,0),34))</f>
        <v/>
      </c>
      <c r="J94" s="100"/>
      <c r="K94" s="98" t="str">
        <f>IF(L94="","",INDEX('3.Sınav'!$C$33:$J$282,MATCH(L94,'3.Sınav'!$D$33:$D$282,0),1))</f>
        <v/>
      </c>
      <c r="L94" s="93" t="str">
        <f>IF('3.Sınav'!D125="","",SMALL('3.Sınav'!$D$33:$D$282,ROWS($L$2:L94)))</f>
        <v/>
      </c>
      <c r="M94" s="93" t="str">
        <f>IF(L94="","",INDEX('3.Sınav'!$D$33:$J$282,MATCH(L94,'3.Sınav'!$D$33:$D$282,0),2))</f>
        <v/>
      </c>
      <c r="N94" s="94" t="str">
        <f>IF(L94="","",INDEX('3.Sınav'!$D$33:$AK$282,MATCH(L94,'3.Sınav'!$D$33:$D$282,0),34))</f>
        <v/>
      </c>
      <c r="O94" s="100"/>
      <c r="P94" s="98" t="str">
        <f>IF(Q94="","",INDEX('1. Sınav(Telafi)'!$C$33:$J$282,MATCH(Q94,'1. Sınav(Telafi)'!$D$33:$D$282,0),1))</f>
        <v/>
      </c>
      <c r="Q94" s="94" t="str">
        <f>IF('1. Sınav(Telafi)'!D125="","",SMALL('1. Sınav(Telafi)'!$D$33:$D$282,ROWS($Q$2:Q94)))</f>
        <v/>
      </c>
      <c r="R94" s="94" t="str">
        <f>IF(Q94="","",INDEX('1. Sınav(Telafi)'!$D$33:$J$282,MATCH(Q94,'1. Sınav(Telafi)'!$D$33:$D$282,0),2))</f>
        <v/>
      </c>
      <c r="S94" s="94" t="str">
        <f>IF(Q94="","",INDEX('1. Sınav(Telafi)'!$D$33:$AL$282,MATCH(Q94,'1. Sınav(Telafi)'!$D$33:$D$282,0),35))</f>
        <v/>
      </c>
      <c r="T94" s="100"/>
      <c r="U94" s="98" t="str">
        <f>IF(V94="","",INDEX('2. Sınav(Telafi)'!$C$33:$J$282,MATCH(V94,'2. Sınav(Telafi)'!$D$33:$D$282,0),1))</f>
        <v/>
      </c>
      <c r="V94" s="94" t="str">
        <f>IF('2. Sınav(Telafi)'!D125="","",SMALL('2. Sınav(Telafi)'!$D$33:$D$282,ROWS($V$2:V94)))</f>
        <v/>
      </c>
      <c r="W94" s="94" t="str">
        <f>IF(V94="","",INDEX('2. Sınav(Telafi)'!$D$33:$J$282,MATCH(V94,'2. Sınav(Telafi)'!$D$33:$D$282,0),2))</f>
        <v/>
      </c>
      <c r="X94" s="94" t="str">
        <f>IF(V94="","",INDEX('2. Sınav(Telafi)'!$D$33:$AL$282,MATCH(V94,'2. Sınav(Telafi)'!$D$33:$D$282,0),35))</f>
        <v/>
      </c>
      <c r="Y94" s="100"/>
      <c r="Z94" s="98" t="str">
        <f>IF(AA94="","",INDEX('3. Sınav(Telafi)'!$C$33:$J$282,MATCH(AA94,'3. Sınav(Telafi)'!$D$33:$D$282,0),1))</f>
        <v/>
      </c>
      <c r="AA94" s="94" t="str">
        <f>IF('3. Sınav(Telafi)'!D125="","",SMALL('3. Sınav(Telafi)'!$D$33:$D$282,ROWS($AA$2:AA94)))</f>
        <v/>
      </c>
      <c r="AB94" s="94" t="str">
        <f>IF(AA94="","",INDEX('3. Sınav(Telafi)'!$D$33:$J$282,MATCH(AA94,'3. Sınav(Telafi)'!$D$33:$D$282,0),2))</f>
        <v/>
      </c>
      <c r="AC94" s="94" t="str">
        <f>IF(AA94="","",INDEX('3. Sınav(Telafi)'!$D$33:$AL$282,MATCH(AA94,'3. Sınav(Telafi)'!$D$33:$D$282,0),35))</f>
        <v/>
      </c>
    </row>
    <row r="95" spans="1:29" x14ac:dyDescent="0.2">
      <c r="A95" s="98" t="str">
        <f>IF(B95="","",INDEX('1.Sınav'!$C$33:$J$282,MATCH(B95,'1.Sınav'!$D$33:$D$282,0),1))</f>
        <v/>
      </c>
      <c r="B95" s="93" t="str">
        <f>IF('1.Sınav'!D126="","",SMALL('1.Sınav'!$D$33:$D$282,ROWS($B$2:B95)))</f>
        <v/>
      </c>
      <c r="C95" s="93" t="str">
        <f>IF(B95="","",INDEX('1.Sınav'!$D$33:$J$282,MATCH(B95,'1.Sınav'!$D$33:$D$282,0),2))</f>
        <v/>
      </c>
      <c r="D95" s="93" t="str">
        <f>IF(B95="","",INDEX('1.Sınav'!$D$33:$AJ$282,MATCH(B95,'1.Sınav'!$D$33:$D$282,0),33))</f>
        <v/>
      </c>
      <c r="E95" s="99"/>
      <c r="F95" s="98" t="str">
        <f>IF(G95="","",INDEX('2.Sınav'!$C$33:$J$282,MATCH(G95,'2.Sınav'!$D$33:$D$282,0),1))</f>
        <v/>
      </c>
      <c r="G95" s="93" t="str">
        <f>IF('2.Sınav'!D126="","",SMALL('2.Sınav'!$D$33:$D$282,ROWS($G$2:G95)))</f>
        <v/>
      </c>
      <c r="H95" s="93" t="str">
        <f>IF(G95="","",INDEX('2.Sınav'!$D$33:$J$282,MATCH(G95,'2.Sınav'!$D$33:$D$282,0),2))</f>
        <v/>
      </c>
      <c r="I95" s="94" t="str">
        <f>IF(G95="","",INDEX('2.Sınav'!$D$33:$AK$282,MATCH(G95,'2.Sınav'!$D$33:$D$282,0),34))</f>
        <v/>
      </c>
      <c r="J95" s="100"/>
      <c r="K95" s="98" t="str">
        <f>IF(L95="","",INDEX('3.Sınav'!$C$33:$J$282,MATCH(L95,'3.Sınav'!$D$33:$D$282,0),1))</f>
        <v/>
      </c>
      <c r="L95" s="93" t="str">
        <f>IF('3.Sınav'!D126="","",SMALL('3.Sınav'!$D$33:$D$282,ROWS($L$2:L95)))</f>
        <v/>
      </c>
      <c r="M95" s="93" t="str">
        <f>IF(L95="","",INDEX('3.Sınav'!$D$33:$J$282,MATCH(L95,'3.Sınav'!$D$33:$D$282,0),2))</f>
        <v/>
      </c>
      <c r="N95" s="94" t="str">
        <f>IF(L95="","",INDEX('3.Sınav'!$D$33:$AK$282,MATCH(L95,'3.Sınav'!$D$33:$D$282,0),34))</f>
        <v/>
      </c>
      <c r="O95" s="100"/>
      <c r="P95" s="98" t="str">
        <f>IF(Q95="","",INDEX('1. Sınav(Telafi)'!$C$33:$J$282,MATCH(Q95,'1. Sınav(Telafi)'!$D$33:$D$282,0),1))</f>
        <v/>
      </c>
      <c r="Q95" s="94" t="str">
        <f>IF('1. Sınav(Telafi)'!D126="","",SMALL('1. Sınav(Telafi)'!$D$33:$D$282,ROWS($Q$2:Q95)))</f>
        <v/>
      </c>
      <c r="R95" s="94" t="str">
        <f>IF(Q95="","",INDEX('1. Sınav(Telafi)'!$D$33:$J$282,MATCH(Q95,'1. Sınav(Telafi)'!$D$33:$D$282,0),2))</f>
        <v/>
      </c>
      <c r="S95" s="94" t="str">
        <f>IF(Q95="","",INDEX('1. Sınav(Telafi)'!$D$33:$AL$282,MATCH(Q95,'1. Sınav(Telafi)'!$D$33:$D$282,0),35))</f>
        <v/>
      </c>
      <c r="T95" s="100"/>
      <c r="U95" s="98" t="str">
        <f>IF(V95="","",INDEX('2. Sınav(Telafi)'!$C$33:$J$282,MATCH(V95,'2. Sınav(Telafi)'!$D$33:$D$282,0),1))</f>
        <v/>
      </c>
      <c r="V95" s="94" t="str">
        <f>IF('2. Sınav(Telafi)'!D126="","",SMALL('2. Sınav(Telafi)'!$D$33:$D$282,ROWS($V$2:V95)))</f>
        <v/>
      </c>
      <c r="W95" s="94" t="str">
        <f>IF(V95="","",INDEX('2. Sınav(Telafi)'!$D$33:$J$282,MATCH(V95,'2. Sınav(Telafi)'!$D$33:$D$282,0),2))</f>
        <v/>
      </c>
      <c r="X95" s="94" t="str">
        <f>IF(V95="","",INDEX('2. Sınav(Telafi)'!$D$33:$AL$282,MATCH(V95,'2. Sınav(Telafi)'!$D$33:$D$282,0),35))</f>
        <v/>
      </c>
      <c r="Y95" s="100"/>
      <c r="Z95" s="98" t="str">
        <f>IF(AA95="","",INDEX('3. Sınav(Telafi)'!$C$33:$J$282,MATCH(AA95,'3. Sınav(Telafi)'!$D$33:$D$282,0),1))</f>
        <v/>
      </c>
      <c r="AA95" s="94" t="str">
        <f>IF('3. Sınav(Telafi)'!D126="","",SMALL('3. Sınav(Telafi)'!$D$33:$D$282,ROWS($AA$2:AA95)))</f>
        <v/>
      </c>
      <c r="AB95" s="94" t="str">
        <f>IF(AA95="","",INDEX('3. Sınav(Telafi)'!$D$33:$J$282,MATCH(AA95,'3. Sınav(Telafi)'!$D$33:$D$282,0),2))</f>
        <v/>
      </c>
      <c r="AC95" s="94" t="str">
        <f>IF(AA95="","",INDEX('3. Sınav(Telafi)'!$D$33:$AL$282,MATCH(AA95,'3. Sınav(Telafi)'!$D$33:$D$282,0),35))</f>
        <v/>
      </c>
    </row>
    <row r="96" spans="1:29" x14ac:dyDescent="0.2">
      <c r="A96" s="98" t="str">
        <f>IF(B96="","",INDEX('1.Sınav'!$C$33:$J$282,MATCH(B96,'1.Sınav'!$D$33:$D$282,0),1))</f>
        <v/>
      </c>
      <c r="B96" s="93" t="str">
        <f>IF('1.Sınav'!D127="","",SMALL('1.Sınav'!$D$33:$D$282,ROWS($B$2:B96)))</f>
        <v/>
      </c>
      <c r="C96" s="93" t="str">
        <f>IF(B96="","",INDEX('1.Sınav'!$D$33:$J$282,MATCH(B96,'1.Sınav'!$D$33:$D$282,0),2))</f>
        <v/>
      </c>
      <c r="D96" s="93" t="str">
        <f>IF(B96="","",INDEX('1.Sınav'!$D$33:$AJ$282,MATCH(B96,'1.Sınav'!$D$33:$D$282,0),33))</f>
        <v/>
      </c>
      <c r="E96" s="99"/>
      <c r="F96" s="98" t="str">
        <f>IF(G96="","",INDEX('2.Sınav'!$C$33:$J$282,MATCH(G96,'2.Sınav'!$D$33:$D$282,0),1))</f>
        <v/>
      </c>
      <c r="G96" s="93" t="str">
        <f>IF('2.Sınav'!D127="","",SMALL('2.Sınav'!$D$33:$D$282,ROWS($G$2:G96)))</f>
        <v/>
      </c>
      <c r="H96" s="93" t="str">
        <f>IF(G96="","",INDEX('2.Sınav'!$D$33:$J$282,MATCH(G96,'2.Sınav'!$D$33:$D$282,0),2))</f>
        <v/>
      </c>
      <c r="I96" s="94" t="str">
        <f>IF(G96="","",INDEX('2.Sınav'!$D$33:$AK$282,MATCH(G96,'2.Sınav'!$D$33:$D$282,0),34))</f>
        <v/>
      </c>
      <c r="J96" s="100"/>
      <c r="K96" s="98" t="str">
        <f>IF(L96="","",INDEX('3.Sınav'!$C$33:$J$282,MATCH(L96,'3.Sınav'!$D$33:$D$282,0),1))</f>
        <v/>
      </c>
      <c r="L96" s="93" t="str">
        <f>IF('3.Sınav'!D127="","",SMALL('3.Sınav'!$D$33:$D$282,ROWS($L$2:L96)))</f>
        <v/>
      </c>
      <c r="M96" s="93" t="str">
        <f>IF(L96="","",INDEX('3.Sınav'!$D$33:$J$282,MATCH(L96,'3.Sınav'!$D$33:$D$282,0),2))</f>
        <v/>
      </c>
      <c r="N96" s="94" t="str">
        <f>IF(L96="","",INDEX('3.Sınav'!$D$33:$AK$282,MATCH(L96,'3.Sınav'!$D$33:$D$282,0),34))</f>
        <v/>
      </c>
      <c r="O96" s="100"/>
      <c r="P96" s="98" t="str">
        <f>IF(Q96="","",INDEX('1. Sınav(Telafi)'!$C$33:$J$282,MATCH(Q96,'1. Sınav(Telafi)'!$D$33:$D$282,0),1))</f>
        <v/>
      </c>
      <c r="Q96" s="94" t="str">
        <f>IF('1. Sınav(Telafi)'!D127="","",SMALL('1. Sınav(Telafi)'!$D$33:$D$282,ROWS($Q$2:Q96)))</f>
        <v/>
      </c>
      <c r="R96" s="94" t="str">
        <f>IF(Q96="","",INDEX('1. Sınav(Telafi)'!$D$33:$J$282,MATCH(Q96,'1. Sınav(Telafi)'!$D$33:$D$282,0),2))</f>
        <v/>
      </c>
      <c r="S96" s="94" t="str">
        <f>IF(Q96="","",INDEX('1. Sınav(Telafi)'!$D$33:$AL$282,MATCH(Q96,'1. Sınav(Telafi)'!$D$33:$D$282,0),35))</f>
        <v/>
      </c>
      <c r="T96" s="100"/>
      <c r="U96" s="98" t="str">
        <f>IF(V96="","",INDEX('2. Sınav(Telafi)'!$C$33:$J$282,MATCH(V96,'2. Sınav(Telafi)'!$D$33:$D$282,0),1))</f>
        <v/>
      </c>
      <c r="V96" s="94" t="str">
        <f>IF('2. Sınav(Telafi)'!D127="","",SMALL('2. Sınav(Telafi)'!$D$33:$D$282,ROWS($V$2:V96)))</f>
        <v/>
      </c>
      <c r="W96" s="94" t="str">
        <f>IF(V96="","",INDEX('2. Sınav(Telafi)'!$D$33:$J$282,MATCH(V96,'2. Sınav(Telafi)'!$D$33:$D$282,0),2))</f>
        <v/>
      </c>
      <c r="X96" s="94" t="str">
        <f>IF(V96="","",INDEX('2. Sınav(Telafi)'!$D$33:$AL$282,MATCH(V96,'2. Sınav(Telafi)'!$D$33:$D$282,0),35))</f>
        <v/>
      </c>
      <c r="Y96" s="100"/>
      <c r="Z96" s="98" t="str">
        <f>IF(AA96="","",INDEX('3. Sınav(Telafi)'!$C$33:$J$282,MATCH(AA96,'3. Sınav(Telafi)'!$D$33:$D$282,0),1))</f>
        <v/>
      </c>
      <c r="AA96" s="94" t="str">
        <f>IF('3. Sınav(Telafi)'!D127="","",SMALL('3. Sınav(Telafi)'!$D$33:$D$282,ROWS($AA$2:AA96)))</f>
        <v/>
      </c>
      <c r="AB96" s="94" t="str">
        <f>IF(AA96="","",INDEX('3. Sınav(Telafi)'!$D$33:$J$282,MATCH(AA96,'3. Sınav(Telafi)'!$D$33:$D$282,0),2))</f>
        <v/>
      </c>
      <c r="AC96" s="94" t="str">
        <f>IF(AA96="","",INDEX('3. Sınav(Telafi)'!$D$33:$AL$282,MATCH(AA96,'3. Sınav(Telafi)'!$D$33:$D$282,0),35))</f>
        <v/>
      </c>
    </row>
    <row r="97" spans="1:29" x14ac:dyDescent="0.2">
      <c r="A97" s="98" t="str">
        <f>IF(B97="","",INDEX('1.Sınav'!$C$33:$J$282,MATCH(B97,'1.Sınav'!$D$33:$D$282,0),1))</f>
        <v/>
      </c>
      <c r="B97" s="93" t="str">
        <f>IF('1.Sınav'!D128="","",SMALL('1.Sınav'!$D$33:$D$282,ROWS($B$2:B97)))</f>
        <v/>
      </c>
      <c r="C97" s="93" t="str">
        <f>IF(B97="","",INDEX('1.Sınav'!$D$33:$J$282,MATCH(B97,'1.Sınav'!$D$33:$D$282,0),2))</f>
        <v/>
      </c>
      <c r="D97" s="93" t="str">
        <f>IF(B97="","",INDEX('1.Sınav'!$D$33:$AJ$282,MATCH(B97,'1.Sınav'!$D$33:$D$282,0),33))</f>
        <v/>
      </c>
      <c r="E97" s="99"/>
      <c r="F97" s="98" t="str">
        <f>IF(G97="","",INDEX('2.Sınav'!$C$33:$J$282,MATCH(G97,'2.Sınav'!$D$33:$D$282,0),1))</f>
        <v/>
      </c>
      <c r="G97" s="93" t="str">
        <f>IF('2.Sınav'!D128="","",SMALL('2.Sınav'!$D$33:$D$282,ROWS($G$2:G97)))</f>
        <v/>
      </c>
      <c r="H97" s="93" t="str">
        <f>IF(G97="","",INDEX('2.Sınav'!$D$33:$J$282,MATCH(G97,'2.Sınav'!$D$33:$D$282,0),2))</f>
        <v/>
      </c>
      <c r="I97" s="94" t="str">
        <f>IF(G97="","",INDEX('2.Sınav'!$D$33:$AK$282,MATCH(G97,'2.Sınav'!$D$33:$D$282,0),34))</f>
        <v/>
      </c>
      <c r="J97" s="100"/>
      <c r="K97" s="98" t="str">
        <f>IF(L97="","",INDEX('3.Sınav'!$C$33:$J$282,MATCH(L97,'3.Sınav'!$D$33:$D$282,0),1))</f>
        <v/>
      </c>
      <c r="L97" s="93" t="str">
        <f>IF('3.Sınav'!D128="","",SMALL('3.Sınav'!$D$33:$D$282,ROWS($L$2:L97)))</f>
        <v/>
      </c>
      <c r="M97" s="93" t="str">
        <f>IF(L97="","",INDEX('3.Sınav'!$D$33:$J$282,MATCH(L97,'3.Sınav'!$D$33:$D$282,0),2))</f>
        <v/>
      </c>
      <c r="N97" s="94" t="str">
        <f>IF(L97="","",INDEX('3.Sınav'!$D$33:$AK$282,MATCH(L97,'3.Sınav'!$D$33:$D$282,0),34))</f>
        <v/>
      </c>
      <c r="O97" s="100"/>
      <c r="P97" s="98" t="str">
        <f>IF(Q97="","",INDEX('1. Sınav(Telafi)'!$C$33:$J$282,MATCH(Q97,'1. Sınav(Telafi)'!$D$33:$D$282,0),1))</f>
        <v/>
      </c>
      <c r="Q97" s="94" t="str">
        <f>IF('1. Sınav(Telafi)'!D128="","",SMALL('1. Sınav(Telafi)'!$D$33:$D$282,ROWS($Q$2:Q97)))</f>
        <v/>
      </c>
      <c r="R97" s="94" t="str">
        <f>IF(Q97="","",INDEX('1. Sınav(Telafi)'!$D$33:$J$282,MATCH(Q97,'1. Sınav(Telafi)'!$D$33:$D$282,0),2))</f>
        <v/>
      </c>
      <c r="S97" s="94" t="str">
        <f>IF(Q97="","",INDEX('1. Sınav(Telafi)'!$D$33:$AL$282,MATCH(Q97,'1. Sınav(Telafi)'!$D$33:$D$282,0),35))</f>
        <v/>
      </c>
      <c r="T97" s="100"/>
      <c r="U97" s="98" t="str">
        <f>IF(V97="","",INDEX('2. Sınav(Telafi)'!$C$33:$J$282,MATCH(V97,'2. Sınav(Telafi)'!$D$33:$D$282,0),1))</f>
        <v/>
      </c>
      <c r="V97" s="94" t="str">
        <f>IF('2. Sınav(Telafi)'!D128="","",SMALL('2. Sınav(Telafi)'!$D$33:$D$282,ROWS($V$2:V97)))</f>
        <v/>
      </c>
      <c r="W97" s="94" t="str">
        <f>IF(V97="","",INDEX('2. Sınav(Telafi)'!$D$33:$J$282,MATCH(V97,'2. Sınav(Telafi)'!$D$33:$D$282,0),2))</f>
        <v/>
      </c>
      <c r="X97" s="94" t="str">
        <f>IF(V97="","",INDEX('2. Sınav(Telafi)'!$D$33:$AL$282,MATCH(V97,'2. Sınav(Telafi)'!$D$33:$D$282,0),35))</f>
        <v/>
      </c>
      <c r="Y97" s="100"/>
      <c r="Z97" s="98" t="str">
        <f>IF(AA97="","",INDEX('3. Sınav(Telafi)'!$C$33:$J$282,MATCH(AA97,'3. Sınav(Telafi)'!$D$33:$D$282,0),1))</f>
        <v/>
      </c>
      <c r="AA97" s="94" t="str">
        <f>IF('3. Sınav(Telafi)'!D128="","",SMALL('3. Sınav(Telafi)'!$D$33:$D$282,ROWS($AA$2:AA97)))</f>
        <v/>
      </c>
      <c r="AB97" s="94" t="str">
        <f>IF(AA97="","",INDEX('3. Sınav(Telafi)'!$D$33:$J$282,MATCH(AA97,'3. Sınav(Telafi)'!$D$33:$D$282,0),2))</f>
        <v/>
      </c>
      <c r="AC97" s="94" t="str">
        <f>IF(AA97="","",INDEX('3. Sınav(Telafi)'!$D$33:$AL$282,MATCH(AA97,'3. Sınav(Telafi)'!$D$33:$D$282,0),35))</f>
        <v/>
      </c>
    </row>
    <row r="98" spans="1:29" x14ac:dyDescent="0.2">
      <c r="A98" s="98" t="str">
        <f>IF(B98="","",INDEX('1.Sınav'!$C$33:$J$282,MATCH(B98,'1.Sınav'!$D$33:$D$282,0),1))</f>
        <v/>
      </c>
      <c r="B98" s="93" t="str">
        <f>IF('1.Sınav'!D129="","",SMALL('1.Sınav'!$D$33:$D$282,ROWS($B$2:B98)))</f>
        <v/>
      </c>
      <c r="C98" s="93" t="str">
        <f>IF(B98="","",INDEX('1.Sınav'!$D$33:$J$282,MATCH(B98,'1.Sınav'!$D$33:$D$282,0),2))</f>
        <v/>
      </c>
      <c r="D98" s="93" t="str">
        <f>IF(B98="","",INDEX('1.Sınav'!$D$33:$AJ$282,MATCH(B98,'1.Sınav'!$D$33:$D$282,0),33))</f>
        <v/>
      </c>
      <c r="E98" s="99"/>
      <c r="F98" s="98" t="str">
        <f>IF(G98="","",INDEX('2.Sınav'!$C$33:$J$282,MATCH(G98,'2.Sınav'!$D$33:$D$282,0),1))</f>
        <v/>
      </c>
      <c r="G98" s="93" t="str">
        <f>IF('2.Sınav'!D129="","",SMALL('2.Sınav'!$D$33:$D$282,ROWS($G$2:G98)))</f>
        <v/>
      </c>
      <c r="H98" s="93" t="str">
        <f>IF(G98="","",INDEX('2.Sınav'!$D$33:$J$282,MATCH(G98,'2.Sınav'!$D$33:$D$282,0),2))</f>
        <v/>
      </c>
      <c r="I98" s="94" t="str">
        <f>IF(G98="","",INDEX('2.Sınav'!$D$33:$AK$282,MATCH(G98,'2.Sınav'!$D$33:$D$282,0),34))</f>
        <v/>
      </c>
      <c r="J98" s="100"/>
      <c r="K98" s="98" t="str">
        <f>IF(L98="","",INDEX('3.Sınav'!$C$33:$J$282,MATCH(L98,'3.Sınav'!$D$33:$D$282,0),1))</f>
        <v/>
      </c>
      <c r="L98" s="93" t="str">
        <f>IF('3.Sınav'!D129="","",SMALL('3.Sınav'!$D$33:$D$282,ROWS($L$2:L98)))</f>
        <v/>
      </c>
      <c r="M98" s="93" t="str">
        <f>IF(L98="","",INDEX('3.Sınav'!$D$33:$J$282,MATCH(L98,'3.Sınav'!$D$33:$D$282,0),2))</f>
        <v/>
      </c>
      <c r="N98" s="94" t="str">
        <f>IF(L98="","",INDEX('3.Sınav'!$D$33:$AK$282,MATCH(L98,'3.Sınav'!$D$33:$D$282,0),34))</f>
        <v/>
      </c>
      <c r="O98" s="100"/>
      <c r="P98" s="98" t="str">
        <f>IF(Q98="","",INDEX('1. Sınav(Telafi)'!$C$33:$J$282,MATCH(Q98,'1. Sınav(Telafi)'!$D$33:$D$282,0),1))</f>
        <v/>
      </c>
      <c r="Q98" s="94" t="str">
        <f>IF('1. Sınav(Telafi)'!D129="","",SMALL('1. Sınav(Telafi)'!$D$33:$D$282,ROWS($Q$2:Q98)))</f>
        <v/>
      </c>
      <c r="R98" s="94" t="str">
        <f>IF(Q98="","",INDEX('1. Sınav(Telafi)'!$D$33:$J$282,MATCH(Q98,'1. Sınav(Telafi)'!$D$33:$D$282,0),2))</f>
        <v/>
      </c>
      <c r="S98" s="94" t="str">
        <f>IF(Q98="","",INDEX('1. Sınav(Telafi)'!$D$33:$AL$282,MATCH(Q98,'1. Sınav(Telafi)'!$D$33:$D$282,0),35))</f>
        <v/>
      </c>
      <c r="T98" s="100"/>
      <c r="U98" s="98" t="str">
        <f>IF(V98="","",INDEX('2. Sınav(Telafi)'!$C$33:$J$282,MATCH(V98,'2. Sınav(Telafi)'!$D$33:$D$282,0),1))</f>
        <v/>
      </c>
      <c r="V98" s="94" t="str">
        <f>IF('2. Sınav(Telafi)'!D129="","",SMALL('2. Sınav(Telafi)'!$D$33:$D$282,ROWS($V$2:V98)))</f>
        <v/>
      </c>
      <c r="W98" s="94" t="str">
        <f>IF(V98="","",INDEX('2. Sınav(Telafi)'!$D$33:$J$282,MATCH(V98,'2. Sınav(Telafi)'!$D$33:$D$282,0),2))</f>
        <v/>
      </c>
      <c r="X98" s="94" t="str">
        <f>IF(V98="","",INDEX('2. Sınav(Telafi)'!$D$33:$AL$282,MATCH(V98,'2. Sınav(Telafi)'!$D$33:$D$282,0),35))</f>
        <v/>
      </c>
      <c r="Y98" s="100"/>
      <c r="Z98" s="98" t="str">
        <f>IF(AA98="","",INDEX('3. Sınav(Telafi)'!$C$33:$J$282,MATCH(AA98,'3. Sınav(Telafi)'!$D$33:$D$282,0),1))</f>
        <v/>
      </c>
      <c r="AA98" s="94" t="str">
        <f>IF('3. Sınav(Telafi)'!D129="","",SMALL('3. Sınav(Telafi)'!$D$33:$D$282,ROWS($AA$2:AA98)))</f>
        <v/>
      </c>
      <c r="AB98" s="94" t="str">
        <f>IF(AA98="","",INDEX('3. Sınav(Telafi)'!$D$33:$J$282,MATCH(AA98,'3. Sınav(Telafi)'!$D$33:$D$282,0),2))</f>
        <v/>
      </c>
      <c r="AC98" s="94" t="str">
        <f>IF(AA98="","",INDEX('3. Sınav(Telafi)'!$D$33:$AL$282,MATCH(AA98,'3. Sınav(Telafi)'!$D$33:$D$282,0),35))</f>
        <v/>
      </c>
    </row>
    <row r="99" spans="1:29" x14ac:dyDescent="0.2">
      <c r="A99" s="98" t="str">
        <f>IF(B99="","",INDEX('1.Sınav'!$C$33:$J$282,MATCH(B99,'1.Sınav'!$D$33:$D$282,0),1))</f>
        <v/>
      </c>
      <c r="B99" s="93" t="str">
        <f>IF('1.Sınav'!D130="","",SMALL('1.Sınav'!$D$33:$D$282,ROWS($B$2:B99)))</f>
        <v/>
      </c>
      <c r="C99" s="93" t="str">
        <f>IF(B99="","",INDEX('1.Sınav'!$D$33:$J$282,MATCH(B99,'1.Sınav'!$D$33:$D$282,0),2))</f>
        <v/>
      </c>
      <c r="D99" s="93" t="str">
        <f>IF(B99="","",INDEX('1.Sınav'!$D$33:$AJ$282,MATCH(B99,'1.Sınav'!$D$33:$D$282,0),33))</f>
        <v/>
      </c>
      <c r="E99" s="99"/>
      <c r="F99" s="98" t="str">
        <f>IF(G99="","",INDEX('2.Sınav'!$C$33:$J$282,MATCH(G99,'2.Sınav'!$D$33:$D$282,0),1))</f>
        <v/>
      </c>
      <c r="G99" s="93" t="str">
        <f>IF('2.Sınav'!D130="","",SMALL('2.Sınav'!$D$33:$D$282,ROWS($G$2:G99)))</f>
        <v/>
      </c>
      <c r="H99" s="93" t="str">
        <f>IF(G99="","",INDEX('2.Sınav'!$D$33:$J$282,MATCH(G99,'2.Sınav'!$D$33:$D$282,0),2))</f>
        <v/>
      </c>
      <c r="I99" s="94" t="str">
        <f>IF(G99="","",INDEX('2.Sınav'!$D$33:$AK$282,MATCH(G99,'2.Sınav'!$D$33:$D$282,0),34))</f>
        <v/>
      </c>
      <c r="J99" s="100"/>
      <c r="K99" s="98" t="str">
        <f>IF(L99="","",INDEX('3.Sınav'!$C$33:$J$282,MATCH(L99,'3.Sınav'!$D$33:$D$282,0),1))</f>
        <v/>
      </c>
      <c r="L99" s="93" t="str">
        <f>IF('3.Sınav'!D130="","",SMALL('3.Sınav'!$D$33:$D$282,ROWS($L$2:L99)))</f>
        <v/>
      </c>
      <c r="M99" s="93" t="str">
        <f>IF(L99="","",INDEX('3.Sınav'!$D$33:$J$282,MATCH(L99,'3.Sınav'!$D$33:$D$282,0),2))</f>
        <v/>
      </c>
      <c r="N99" s="94" t="str">
        <f>IF(L99="","",INDEX('3.Sınav'!$D$33:$AK$282,MATCH(L99,'3.Sınav'!$D$33:$D$282,0),34))</f>
        <v/>
      </c>
      <c r="O99" s="100"/>
      <c r="P99" s="98" t="str">
        <f>IF(Q99="","",INDEX('1. Sınav(Telafi)'!$C$33:$J$282,MATCH(Q99,'1. Sınav(Telafi)'!$D$33:$D$282,0),1))</f>
        <v/>
      </c>
      <c r="Q99" s="94" t="str">
        <f>IF('1. Sınav(Telafi)'!D130="","",SMALL('1. Sınav(Telafi)'!$D$33:$D$282,ROWS($Q$2:Q99)))</f>
        <v/>
      </c>
      <c r="R99" s="94" t="str">
        <f>IF(Q99="","",INDEX('1. Sınav(Telafi)'!$D$33:$J$282,MATCH(Q99,'1. Sınav(Telafi)'!$D$33:$D$282,0),2))</f>
        <v/>
      </c>
      <c r="S99" s="94" t="str">
        <f>IF(Q99="","",INDEX('1. Sınav(Telafi)'!$D$33:$AL$282,MATCH(Q99,'1. Sınav(Telafi)'!$D$33:$D$282,0),35))</f>
        <v/>
      </c>
      <c r="T99" s="100"/>
      <c r="U99" s="98" t="str">
        <f>IF(V99="","",INDEX('2. Sınav(Telafi)'!$C$33:$J$282,MATCH(V99,'2. Sınav(Telafi)'!$D$33:$D$282,0),1))</f>
        <v/>
      </c>
      <c r="V99" s="94" t="str">
        <f>IF('2. Sınav(Telafi)'!D130="","",SMALL('2. Sınav(Telafi)'!$D$33:$D$282,ROWS($V$2:V99)))</f>
        <v/>
      </c>
      <c r="W99" s="94" t="str">
        <f>IF(V99="","",INDEX('2. Sınav(Telafi)'!$D$33:$J$282,MATCH(V99,'2. Sınav(Telafi)'!$D$33:$D$282,0),2))</f>
        <v/>
      </c>
      <c r="X99" s="94" t="str">
        <f>IF(V99="","",INDEX('2. Sınav(Telafi)'!$D$33:$AL$282,MATCH(V99,'2. Sınav(Telafi)'!$D$33:$D$282,0),35))</f>
        <v/>
      </c>
      <c r="Y99" s="100"/>
      <c r="Z99" s="98" t="str">
        <f>IF(AA99="","",INDEX('3. Sınav(Telafi)'!$C$33:$J$282,MATCH(AA99,'3. Sınav(Telafi)'!$D$33:$D$282,0),1))</f>
        <v/>
      </c>
      <c r="AA99" s="94" t="str">
        <f>IF('3. Sınav(Telafi)'!D130="","",SMALL('3. Sınav(Telafi)'!$D$33:$D$282,ROWS($AA$2:AA99)))</f>
        <v/>
      </c>
      <c r="AB99" s="94" t="str">
        <f>IF(AA99="","",INDEX('3. Sınav(Telafi)'!$D$33:$J$282,MATCH(AA99,'3. Sınav(Telafi)'!$D$33:$D$282,0),2))</f>
        <v/>
      </c>
      <c r="AC99" s="94" t="str">
        <f>IF(AA99="","",INDEX('3. Sınav(Telafi)'!$D$33:$AL$282,MATCH(AA99,'3. Sınav(Telafi)'!$D$33:$D$282,0),35))</f>
        <v/>
      </c>
    </row>
    <row r="100" spans="1:29" x14ac:dyDescent="0.2">
      <c r="A100" s="98" t="str">
        <f>IF(B100="","",INDEX('1.Sınav'!$C$33:$J$282,MATCH(B100,'1.Sınav'!$D$33:$D$282,0),1))</f>
        <v/>
      </c>
      <c r="B100" s="93" t="str">
        <f>IF('1.Sınav'!D131="","",SMALL('1.Sınav'!$D$33:$D$282,ROWS($B$2:B100)))</f>
        <v/>
      </c>
      <c r="C100" s="93" t="str">
        <f>IF(B100="","",INDEX('1.Sınav'!$D$33:$J$282,MATCH(B100,'1.Sınav'!$D$33:$D$282,0),2))</f>
        <v/>
      </c>
      <c r="D100" s="93" t="str">
        <f>IF(B100="","",INDEX('1.Sınav'!$D$33:$AJ$282,MATCH(B100,'1.Sınav'!$D$33:$D$282,0),33))</f>
        <v/>
      </c>
      <c r="E100" s="99"/>
      <c r="F100" s="98" t="str">
        <f>IF(G100="","",INDEX('2.Sınav'!$C$33:$J$282,MATCH(G100,'2.Sınav'!$D$33:$D$282,0),1))</f>
        <v/>
      </c>
      <c r="G100" s="93" t="str">
        <f>IF('2.Sınav'!D131="","",SMALL('2.Sınav'!$D$33:$D$282,ROWS($G$2:G100)))</f>
        <v/>
      </c>
      <c r="H100" s="93" t="str">
        <f>IF(G100="","",INDEX('2.Sınav'!$D$33:$J$282,MATCH(G100,'2.Sınav'!$D$33:$D$282,0),2))</f>
        <v/>
      </c>
      <c r="I100" s="94" t="str">
        <f>IF(G100="","",INDEX('2.Sınav'!$D$33:$AK$282,MATCH(G100,'2.Sınav'!$D$33:$D$282,0),34))</f>
        <v/>
      </c>
      <c r="J100" s="100"/>
      <c r="K100" s="98" t="str">
        <f>IF(L100="","",INDEX('3.Sınav'!$C$33:$J$282,MATCH(L100,'3.Sınav'!$D$33:$D$282,0),1))</f>
        <v/>
      </c>
      <c r="L100" s="93" t="str">
        <f>IF('3.Sınav'!D131="","",SMALL('3.Sınav'!$D$33:$D$282,ROWS($L$2:L100)))</f>
        <v/>
      </c>
      <c r="M100" s="93" t="str">
        <f>IF(L100="","",INDEX('3.Sınav'!$D$33:$J$282,MATCH(L100,'3.Sınav'!$D$33:$D$282,0),2))</f>
        <v/>
      </c>
      <c r="N100" s="94" t="str">
        <f>IF(L100="","",INDEX('3.Sınav'!$D$33:$AK$282,MATCH(L100,'3.Sınav'!$D$33:$D$282,0),34))</f>
        <v/>
      </c>
      <c r="O100" s="100"/>
      <c r="P100" s="98" t="str">
        <f>IF(Q100="","",INDEX('1. Sınav(Telafi)'!$C$33:$J$282,MATCH(Q100,'1. Sınav(Telafi)'!$D$33:$D$282,0),1))</f>
        <v/>
      </c>
      <c r="Q100" s="94" t="str">
        <f>IF('1. Sınav(Telafi)'!D131="","",SMALL('1. Sınav(Telafi)'!$D$33:$D$282,ROWS($Q$2:Q100)))</f>
        <v/>
      </c>
      <c r="R100" s="94" t="str">
        <f>IF(Q100="","",INDEX('1. Sınav(Telafi)'!$D$33:$J$282,MATCH(Q100,'1. Sınav(Telafi)'!$D$33:$D$282,0),2))</f>
        <v/>
      </c>
      <c r="S100" s="94" t="str">
        <f>IF(Q100="","",INDEX('1. Sınav(Telafi)'!$D$33:$AL$282,MATCH(Q100,'1. Sınav(Telafi)'!$D$33:$D$282,0),35))</f>
        <v/>
      </c>
      <c r="T100" s="100"/>
      <c r="U100" s="98" t="str">
        <f>IF(V100="","",INDEX('2. Sınav(Telafi)'!$C$33:$J$282,MATCH(V100,'2. Sınav(Telafi)'!$D$33:$D$282,0),1))</f>
        <v/>
      </c>
      <c r="V100" s="94" t="str">
        <f>IF('2. Sınav(Telafi)'!D131="","",SMALL('2. Sınav(Telafi)'!$D$33:$D$282,ROWS($V$2:V100)))</f>
        <v/>
      </c>
      <c r="W100" s="94" t="str">
        <f>IF(V100="","",INDEX('2. Sınav(Telafi)'!$D$33:$J$282,MATCH(V100,'2. Sınav(Telafi)'!$D$33:$D$282,0),2))</f>
        <v/>
      </c>
      <c r="X100" s="94" t="str">
        <f>IF(V100="","",INDEX('2. Sınav(Telafi)'!$D$33:$AL$282,MATCH(V100,'2. Sınav(Telafi)'!$D$33:$D$282,0),35))</f>
        <v/>
      </c>
      <c r="Y100" s="100"/>
      <c r="Z100" s="98" t="str">
        <f>IF(AA100="","",INDEX('3. Sınav(Telafi)'!$C$33:$J$282,MATCH(AA100,'3. Sınav(Telafi)'!$D$33:$D$282,0),1))</f>
        <v/>
      </c>
      <c r="AA100" s="94" t="str">
        <f>IF('3. Sınav(Telafi)'!D131="","",SMALL('3. Sınav(Telafi)'!$D$33:$D$282,ROWS($AA$2:AA100)))</f>
        <v/>
      </c>
      <c r="AB100" s="94" t="str">
        <f>IF(AA100="","",INDEX('3. Sınav(Telafi)'!$D$33:$J$282,MATCH(AA100,'3. Sınav(Telafi)'!$D$33:$D$282,0),2))</f>
        <v/>
      </c>
      <c r="AC100" s="94" t="str">
        <f>IF(AA100="","",INDEX('3. Sınav(Telafi)'!$D$33:$AL$282,MATCH(AA100,'3. Sınav(Telafi)'!$D$33:$D$282,0),35))</f>
        <v/>
      </c>
    </row>
    <row r="101" spans="1:29" x14ac:dyDescent="0.2">
      <c r="A101" s="98" t="str">
        <f>IF(B101="","",INDEX('1.Sınav'!$C$33:$J$282,MATCH(B101,'1.Sınav'!$D$33:$D$282,0),1))</f>
        <v/>
      </c>
      <c r="B101" s="93" t="str">
        <f>IF('1.Sınav'!D132="","",SMALL('1.Sınav'!$D$33:$D$282,ROWS($B$2:B101)))</f>
        <v/>
      </c>
      <c r="C101" s="93" t="str">
        <f>IF(B101="","",INDEX('1.Sınav'!$D$33:$J$282,MATCH(B101,'1.Sınav'!$D$33:$D$282,0),2))</f>
        <v/>
      </c>
      <c r="D101" s="93" t="str">
        <f>IF(B101="","",INDEX('1.Sınav'!$D$33:$AJ$282,MATCH(B101,'1.Sınav'!$D$33:$D$282,0),33))</f>
        <v/>
      </c>
      <c r="E101" s="99"/>
      <c r="F101" s="98" t="str">
        <f>IF(G101="","",INDEX('2.Sınav'!$C$33:$J$282,MATCH(G101,'2.Sınav'!$D$33:$D$282,0),1))</f>
        <v/>
      </c>
      <c r="G101" s="93" t="str">
        <f>IF('2.Sınav'!D132="","",SMALL('2.Sınav'!$D$33:$D$282,ROWS($G$2:G101)))</f>
        <v/>
      </c>
      <c r="H101" s="93" t="str">
        <f>IF(G101="","",INDEX('2.Sınav'!$D$33:$J$282,MATCH(G101,'2.Sınav'!$D$33:$D$282,0),2))</f>
        <v/>
      </c>
      <c r="I101" s="94" t="str">
        <f>IF(G101="","",INDEX('2.Sınav'!$D$33:$AK$282,MATCH(G101,'2.Sınav'!$D$33:$D$282,0),34))</f>
        <v/>
      </c>
      <c r="J101" s="100"/>
      <c r="K101" s="98" t="str">
        <f>IF(L101="","",INDEX('3.Sınav'!$C$33:$J$282,MATCH(L101,'3.Sınav'!$D$33:$D$282,0),1))</f>
        <v/>
      </c>
      <c r="L101" s="93" t="str">
        <f>IF('3.Sınav'!D132="","",SMALL('3.Sınav'!$D$33:$D$282,ROWS($L$2:L101)))</f>
        <v/>
      </c>
      <c r="M101" s="93" t="str">
        <f>IF(L101="","",INDEX('3.Sınav'!$D$33:$J$282,MATCH(L101,'3.Sınav'!$D$33:$D$282,0),2))</f>
        <v/>
      </c>
      <c r="N101" s="94" t="str">
        <f>IF(L101="","",INDEX('3.Sınav'!$D$33:$AK$282,MATCH(L101,'3.Sınav'!$D$33:$D$282,0),34))</f>
        <v/>
      </c>
      <c r="O101" s="100"/>
      <c r="P101" s="98" t="str">
        <f>IF(Q101="","",INDEX('1. Sınav(Telafi)'!$C$33:$J$282,MATCH(Q101,'1. Sınav(Telafi)'!$D$33:$D$282,0),1))</f>
        <v/>
      </c>
      <c r="Q101" s="94" t="str">
        <f>IF('1. Sınav(Telafi)'!D132="","",SMALL('1. Sınav(Telafi)'!$D$33:$D$282,ROWS($Q$2:Q101)))</f>
        <v/>
      </c>
      <c r="R101" s="94" t="str">
        <f>IF(Q101="","",INDEX('1. Sınav(Telafi)'!$D$33:$J$282,MATCH(Q101,'1. Sınav(Telafi)'!$D$33:$D$282,0),2))</f>
        <v/>
      </c>
      <c r="S101" s="94" t="str">
        <f>IF(Q101="","",INDEX('1. Sınav(Telafi)'!$D$33:$AL$282,MATCH(Q101,'1. Sınav(Telafi)'!$D$33:$D$282,0),35))</f>
        <v/>
      </c>
      <c r="T101" s="100"/>
      <c r="U101" s="98" t="str">
        <f>IF(V101="","",INDEX('2. Sınav(Telafi)'!$C$33:$J$282,MATCH(V101,'2. Sınav(Telafi)'!$D$33:$D$282,0),1))</f>
        <v/>
      </c>
      <c r="V101" s="94" t="str">
        <f>IF('2. Sınav(Telafi)'!D132="","",SMALL('2. Sınav(Telafi)'!$D$33:$D$282,ROWS($V$2:V101)))</f>
        <v/>
      </c>
      <c r="W101" s="94" t="str">
        <f>IF(V101="","",INDEX('2. Sınav(Telafi)'!$D$33:$J$282,MATCH(V101,'2. Sınav(Telafi)'!$D$33:$D$282,0),2))</f>
        <v/>
      </c>
      <c r="X101" s="94" t="str">
        <f>IF(V101="","",INDEX('2. Sınav(Telafi)'!$D$33:$AL$282,MATCH(V101,'2. Sınav(Telafi)'!$D$33:$D$282,0),35))</f>
        <v/>
      </c>
      <c r="Y101" s="100"/>
      <c r="Z101" s="98" t="str">
        <f>IF(AA101="","",INDEX('3. Sınav(Telafi)'!$C$33:$J$282,MATCH(AA101,'3. Sınav(Telafi)'!$D$33:$D$282,0),1))</f>
        <v/>
      </c>
      <c r="AA101" s="94" t="str">
        <f>IF('3. Sınav(Telafi)'!D132="","",SMALL('3. Sınav(Telafi)'!$D$33:$D$282,ROWS($AA$2:AA101)))</f>
        <v/>
      </c>
      <c r="AB101" s="94" t="str">
        <f>IF(AA101="","",INDEX('3. Sınav(Telafi)'!$D$33:$J$282,MATCH(AA101,'3. Sınav(Telafi)'!$D$33:$D$282,0),2))</f>
        <v/>
      </c>
      <c r="AC101" s="94" t="str">
        <f>IF(AA101="","",INDEX('3. Sınav(Telafi)'!$D$33:$AL$282,MATCH(AA101,'3. Sınav(Telafi)'!$D$33:$D$282,0),35))</f>
        <v/>
      </c>
    </row>
    <row r="102" spans="1:29" x14ac:dyDescent="0.2">
      <c r="A102" s="98" t="str">
        <f>IF(B102="","",INDEX('1.Sınav'!$C$33:$J$282,MATCH(B102,'1.Sınav'!$D$33:$D$282,0),1))</f>
        <v/>
      </c>
      <c r="B102" s="93" t="str">
        <f>IF('1.Sınav'!D133="","",SMALL('1.Sınav'!$D$33:$D$282,ROWS($B$2:B102)))</f>
        <v/>
      </c>
      <c r="C102" s="93" t="str">
        <f>IF(B102="","",INDEX('1.Sınav'!$D$33:$J$282,MATCH(B102,'1.Sınav'!$D$33:$D$282,0),2))</f>
        <v/>
      </c>
      <c r="D102" s="93" t="str">
        <f>IF(B102="","",INDEX('1.Sınav'!$D$33:$AJ$282,MATCH(B102,'1.Sınav'!$D$33:$D$282,0),33))</f>
        <v/>
      </c>
      <c r="E102" s="99"/>
      <c r="F102" s="98" t="str">
        <f>IF(G102="","",INDEX('2.Sınav'!$C$33:$J$282,MATCH(G102,'2.Sınav'!$D$33:$D$282,0),1))</f>
        <v/>
      </c>
      <c r="G102" s="93" t="str">
        <f>IF('2.Sınav'!D133="","",SMALL('2.Sınav'!$D$33:$D$282,ROWS($G$2:G102)))</f>
        <v/>
      </c>
      <c r="H102" s="93" t="str">
        <f>IF(G102="","",INDEX('2.Sınav'!$D$33:$J$282,MATCH(G102,'2.Sınav'!$D$33:$D$282,0),2))</f>
        <v/>
      </c>
      <c r="I102" s="94" t="str">
        <f>IF(G102="","",INDEX('2.Sınav'!$D$33:$AK$282,MATCH(G102,'2.Sınav'!$D$33:$D$282,0),34))</f>
        <v/>
      </c>
      <c r="J102" s="100"/>
      <c r="K102" s="98" t="str">
        <f>IF(L102="","",INDEX('3.Sınav'!$C$33:$J$282,MATCH(L102,'3.Sınav'!$D$33:$D$282,0),1))</f>
        <v/>
      </c>
      <c r="L102" s="93" t="str">
        <f>IF('3.Sınav'!D133="","",SMALL('3.Sınav'!$D$33:$D$282,ROWS($L$2:L102)))</f>
        <v/>
      </c>
      <c r="M102" s="93" t="str">
        <f>IF(L102="","",INDEX('3.Sınav'!$D$33:$J$282,MATCH(L102,'3.Sınav'!$D$33:$D$282,0),2))</f>
        <v/>
      </c>
      <c r="N102" s="94" t="str">
        <f>IF(L102="","",INDEX('3.Sınav'!$D$33:$AK$282,MATCH(L102,'3.Sınav'!$D$33:$D$282,0),34))</f>
        <v/>
      </c>
      <c r="O102" s="100"/>
      <c r="P102" s="98" t="str">
        <f>IF(Q102="","",INDEX('1. Sınav(Telafi)'!$C$33:$J$282,MATCH(Q102,'1. Sınav(Telafi)'!$D$33:$D$282,0),1))</f>
        <v/>
      </c>
      <c r="Q102" s="94" t="str">
        <f>IF('1. Sınav(Telafi)'!D133="","",SMALL('1. Sınav(Telafi)'!$D$33:$D$282,ROWS($Q$2:Q102)))</f>
        <v/>
      </c>
      <c r="R102" s="94" t="str">
        <f>IF(Q102="","",INDEX('1. Sınav(Telafi)'!$D$33:$J$282,MATCH(Q102,'1. Sınav(Telafi)'!$D$33:$D$282,0),2))</f>
        <v/>
      </c>
      <c r="S102" s="94" t="str">
        <f>IF(Q102="","",INDEX('1. Sınav(Telafi)'!$D$33:$AL$282,MATCH(Q102,'1. Sınav(Telafi)'!$D$33:$D$282,0),35))</f>
        <v/>
      </c>
      <c r="T102" s="100"/>
      <c r="U102" s="98" t="str">
        <f>IF(V102="","",INDEX('2. Sınav(Telafi)'!$C$33:$J$282,MATCH(V102,'2. Sınav(Telafi)'!$D$33:$D$282,0),1))</f>
        <v/>
      </c>
      <c r="V102" s="94" t="str">
        <f>IF('2. Sınav(Telafi)'!D133="","",SMALL('2. Sınav(Telafi)'!$D$33:$D$282,ROWS($V$2:V102)))</f>
        <v/>
      </c>
      <c r="W102" s="94" t="str">
        <f>IF(V102="","",INDEX('2. Sınav(Telafi)'!$D$33:$J$282,MATCH(V102,'2. Sınav(Telafi)'!$D$33:$D$282,0),2))</f>
        <v/>
      </c>
      <c r="X102" s="94" t="str">
        <f>IF(V102="","",INDEX('2. Sınav(Telafi)'!$D$33:$AL$282,MATCH(V102,'2. Sınav(Telafi)'!$D$33:$D$282,0),35))</f>
        <v/>
      </c>
      <c r="Y102" s="100"/>
      <c r="Z102" s="98" t="str">
        <f>IF(AA102="","",INDEX('3. Sınav(Telafi)'!$C$33:$J$282,MATCH(AA102,'3. Sınav(Telafi)'!$D$33:$D$282,0),1))</f>
        <v/>
      </c>
      <c r="AA102" s="94" t="str">
        <f>IF('3. Sınav(Telafi)'!D133="","",SMALL('3. Sınav(Telafi)'!$D$33:$D$282,ROWS($AA$2:AA102)))</f>
        <v/>
      </c>
      <c r="AB102" s="94" t="str">
        <f>IF(AA102="","",INDEX('3. Sınav(Telafi)'!$D$33:$J$282,MATCH(AA102,'3. Sınav(Telafi)'!$D$33:$D$282,0),2))</f>
        <v/>
      </c>
      <c r="AC102" s="94" t="str">
        <f>IF(AA102="","",INDEX('3. Sınav(Telafi)'!$D$33:$AL$282,MATCH(AA102,'3. Sınav(Telafi)'!$D$33:$D$282,0),35))</f>
        <v/>
      </c>
    </row>
    <row r="103" spans="1:29" x14ac:dyDescent="0.2">
      <c r="A103" s="98" t="str">
        <f>IF(B103="","",INDEX('1.Sınav'!$C$33:$J$282,MATCH(B103,'1.Sınav'!$D$33:$D$282,0),1))</f>
        <v/>
      </c>
      <c r="B103" s="93" t="str">
        <f>IF('1.Sınav'!D134="","",SMALL('1.Sınav'!$D$33:$D$282,ROWS($B$2:B103)))</f>
        <v/>
      </c>
      <c r="C103" s="93" t="str">
        <f>IF(B103="","",INDEX('1.Sınav'!$D$33:$J$282,MATCH(B103,'1.Sınav'!$D$33:$D$282,0),2))</f>
        <v/>
      </c>
      <c r="D103" s="93" t="str">
        <f>IF(B103="","",INDEX('1.Sınav'!$D$33:$AJ$282,MATCH(B103,'1.Sınav'!$D$33:$D$282,0),33))</f>
        <v/>
      </c>
      <c r="E103" s="99"/>
      <c r="F103" s="98" t="str">
        <f>IF(G103="","",INDEX('2.Sınav'!$C$33:$J$282,MATCH(G103,'2.Sınav'!$D$33:$D$282,0),1))</f>
        <v/>
      </c>
      <c r="G103" s="93" t="str">
        <f>IF('2.Sınav'!D134="","",SMALL('2.Sınav'!$D$33:$D$282,ROWS($G$2:G103)))</f>
        <v/>
      </c>
      <c r="H103" s="93" t="str">
        <f>IF(G103="","",INDEX('2.Sınav'!$D$33:$J$282,MATCH(G103,'2.Sınav'!$D$33:$D$282,0),2))</f>
        <v/>
      </c>
      <c r="I103" s="94" t="str">
        <f>IF(G103="","",INDEX('2.Sınav'!$D$33:$AK$282,MATCH(G103,'2.Sınav'!$D$33:$D$282,0),34))</f>
        <v/>
      </c>
      <c r="J103" s="100"/>
      <c r="K103" s="98" t="str">
        <f>IF(L103="","",INDEX('3.Sınav'!$C$33:$J$282,MATCH(L103,'3.Sınav'!$D$33:$D$282,0),1))</f>
        <v/>
      </c>
      <c r="L103" s="93" t="str">
        <f>IF('3.Sınav'!D134="","",SMALL('3.Sınav'!$D$33:$D$282,ROWS($L$2:L103)))</f>
        <v/>
      </c>
      <c r="M103" s="93" t="str">
        <f>IF(L103="","",INDEX('3.Sınav'!$D$33:$J$282,MATCH(L103,'3.Sınav'!$D$33:$D$282,0),2))</f>
        <v/>
      </c>
      <c r="N103" s="94" t="str">
        <f>IF(L103="","",INDEX('3.Sınav'!$D$33:$AK$282,MATCH(L103,'3.Sınav'!$D$33:$D$282,0),34))</f>
        <v/>
      </c>
      <c r="O103" s="100"/>
      <c r="P103" s="98" t="str">
        <f>IF(Q103="","",INDEX('1. Sınav(Telafi)'!$C$33:$J$282,MATCH(Q103,'1. Sınav(Telafi)'!$D$33:$D$282,0),1))</f>
        <v/>
      </c>
      <c r="Q103" s="94" t="str">
        <f>IF('1. Sınav(Telafi)'!D134="","",SMALL('1. Sınav(Telafi)'!$D$33:$D$282,ROWS($Q$2:Q103)))</f>
        <v/>
      </c>
      <c r="R103" s="94" t="str">
        <f>IF(Q103="","",INDEX('1. Sınav(Telafi)'!$D$33:$J$282,MATCH(Q103,'1. Sınav(Telafi)'!$D$33:$D$282,0),2))</f>
        <v/>
      </c>
      <c r="S103" s="94" t="str">
        <f>IF(Q103="","",INDEX('1. Sınav(Telafi)'!$D$33:$AL$282,MATCH(Q103,'1. Sınav(Telafi)'!$D$33:$D$282,0),35))</f>
        <v/>
      </c>
      <c r="T103" s="100"/>
      <c r="U103" s="98" t="str">
        <f>IF(V103="","",INDEX('2. Sınav(Telafi)'!$C$33:$J$282,MATCH(V103,'2. Sınav(Telafi)'!$D$33:$D$282,0),1))</f>
        <v/>
      </c>
      <c r="V103" s="94" t="str">
        <f>IF('2. Sınav(Telafi)'!D134="","",SMALL('2. Sınav(Telafi)'!$D$33:$D$282,ROWS($V$2:V103)))</f>
        <v/>
      </c>
      <c r="W103" s="94" t="str">
        <f>IF(V103="","",INDEX('2. Sınav(Telafi)'!$D$33:$J$282,MATCH(V103,'2. Sınav(Telafi)'!$D$33:$D$282,0),2))</f>
        <v/>
      </c>
      <c r="X103" s="94" t="str">
        <f>IF(V103="","",INDEX('2. Sınav(Telafi)'!$D$33:$AL$282,MATCH(V103,'2. Sınav(Telafi)'!$D$33:$D$282,0),35))</f>
        <v/>
      </c>
      <c r="Y103" s="100"/>
      <c r="Z103" s="98" t="str">
        <f>IF(AA103="","",INDEX('3. Sınav(Telafi)'!$C$33:$J$282,MATCH(AA103,'3. Sınav(Telafi)'!$D$33:$D$282,0),1))</f>
        <v/>
      </c>
      <c r="AA103" s="94" t="str">
        <f>IF('3. Sınav(Telafi)'!D134="","",SMALL('3. Sınav(Telafi)'!$D$33:$D$282,ROWS($AA$2:AA103)))</f>
        <v/>
      </c>
      <c r="AB103" s="94" t="str">
        <f>IF(AA103="","",INDEX('3. Sınav(Telafi)'!$D$33:$J$282,MATCH(AA103,'3. Sınav(Telafi)'!$D$33:$D$282,0),2))</f>
        <v/>
      </c>
      <c r="AC103" s="94" t="str">
        <f>IF(AA103="","",INDEX('3. Sınav(Telafi)'!$D$33:$AL$282,MATCH(AA103,'3. Sınav(Telafi)'!$D$33:$D$282,0),35))</f>
        <v/>
      </c>
    </row>
    <row r="104" spans="1:29" x14ac:dyDescent="0.2">
      <c r="A104" s="98" t="str">
        <f>IF(B104="","",INDEX('1.Sınav'!$C$33:$J$282,MATCH(B104,'1.Sınav'!$D$33:$D$282,0),1))</f>
        <v/>
      </c>
      <c r="B104" s="93" t="str">
        <f>IF('1.Sınav'!D135="","",SMALL('1.Sınav'!$D$33:$D$282,ROWS($B$2:B104)))</f>
        <v/>
      </c>
      <c r="C104" s="93" t="str">
        <f>IF(B104="","",INDEX('1.Sınav'!$D$33:$J$282,MATCH(B104,'1.Sınav'!$D$33:$D$282,0),2))</f>
        <v/>
      </c>
      <c r="D104" s="93" t="str">
        <f>IF(B104="","",INDEX('1.Sınav'!$D$33:$AJ$282,MATCH(B104,'1.Sınav'!$D$33:$D$282,0),33))</f>
        <v/>
      </c>
      <c r="E104" s="99"/>
      <c r="F104" s="98" t="str">
        <f>IF(G104="","",INDEX('2.Sınav'!$C$33:$J$282,MATCH(G104,'2.Sınav'!$D$33:$D$282,0),1))</f>
        <v/>
      </c>
      <c r="G104" s="93" t="str">
        <f>IF('2.Sınav'!D135="","",SMALL('2.Sınav'!$D$33:$D$282,ROWS($G$2:G104)))</f>
        <v/>
      </c>
      <c r="H104" s="93" t="str">
        <f>IF(G104="","",INDEX('2.Sınav'!$D$33:$J$282,MATCH(G104,'2.Sınav'!$D$33:$D$282,0),2))</f>
        <v/>
      </c>
      <c r="I104" s="94" t="str">
        <f>IF(G104="","",INDEX('2.Sınav'!$D$33:$AK$282,MATCH(G104,'2.Sınav'!$D$33:$D$282,0),34))</f>
        <v/>
      </c>
      <c r="J104" s="100"/>
      <c r="K104" s="98" t="str">
        <f>IF(L104="","",INDEX('3.Sınav'!$C$33:$J$282,MATCH(L104,'3.Sınav'!$D$33:$D$282,0),1))</f>
        <v/>
      </c>
      <c r="L104" s="93" t="str">
        <f>IF('3.Sınav'!D135="","",SMALL('3.Sınav'!$D$33:$D$282,ROWS($L$2:L104)))</f>
        <v/>
      </c>
      <c r="M104" s="93" t="str">
        <f>IF(L104="","",INDEX('3.Sınav'!$D$33:$J$282,MATCH(L104,'3.Sınav'!$D$33:$D$282,0),2))</f>
        <v/>
      </c>
      <c r="N104" s="94" t="str">
        <f>IF(L104="","",INDEX('3.Sınav'!$D$33:$AK$282,MATCH(L104,'3.Sınav'!$D$33:$D$282,0),34))</f>
        <v/>
      </c>
      <c r="O104" s="100"/>
      <c r="P104" s="98" t="str">
        <f>IF(Q104="","",INDEX('1. Sınav(Telafi)'!$C$33:$J$282,MATCH(Q104,'1. Sınav(Telafi)'!$D$33:$D$282,0),1))</f>
        <v/>
      </c>
      <c r="Q104" s="94" t="str">
        <f>IF('1. Sınav(Telafi)'!D135="","",SMALL('1. Sınav(Telafi)'!$D$33:$D$282,ROWS($Q$2:Q104)))</f>
        <v/>
      </c>
      <c r="R104" s="94" t="str">
        <f>IF(Q104="","",INDEX('1. Sınav(Telafi)'!$D$33:$J$282,MATCH(Q104,'1. Sınav(Telafi)'!$D$33:$D$282,0),2))</f>
        <v/>
      </c>
      <c r="S104" s="94" t="str">
        <f>IF(Q104="","",INDEX('1. Sınav(Telafi)'!$D$33:$AL$282,MATCH(Q104,'1. Sınav(Telafi)'!$D$33:$D$282,0),35))</f>
        <v/>
      </c>
      <c r="T104" s="100"/>
      <c r="U104" s="98" t="str">
        <f>IF(V104="","",INDEX('2. Sınav(Telafi)'!$C$33:$J$282,MATCH(V104,'2. Sınav(Telafi)'!$D$33:$D$282,0),1))</f>
        <v/>
      </c>
      <c r="V104" s="94" t="str">
        <f>IF('2. Sınav(Telafi)'!D135="","",SMALL('2. Sınav(Telafi)'!$D$33:$D$282,ROWS($V$2:V104)))</f>
        <v/>
      </c>
      <c r="W104" s="94" t="str">
        <f>IF(V104="","",INDEX('2. Sınav(Telafi)'!$D$33:$J$282,MATCH(V104,'2. Sınav(Telafi)'!$D$33:$D$282,0),2))</f>
        <v/>
      </c>
      <c r="X104" s="94" t="str">
        <f>IF(V104="","",INDEX('2. Sınav(Telafi)'!$D$33:$AL$282,MATCH(V104,'2. Sınav(Telafi)'!$D$33:$D$282,0),35))</f>
        <v/>
      </c>
      <c r="Y104" s="100"/>
      <c r="Z104" s="98" t="str">
        <f>IF(AA104="","",INDEX('3. Sınav(Telafi)'!$C$33:$J$282,MATCH(AA104,'3. Sınav(Telafi)'!$D$33:$D$282,0),1))</f>
        <v/>
      </c>
      <c r="AA104" s="94" t="str">
        <f>IF('3. Sınav(Telafi)'!D135="","",SMALL('3. Sınav(Telafi)'!$D$33:$D$282,ROWS($AA$2:AA104)))</f>
        <v/>
      </c>
      <c r="AB104" s="94" t="str">
        <f>IF(AA104="","",INDEX('3. Sınav(Telafi)'!$D$33:$J$282,MATCH(AA104,'3. Sınav(Telafi)'!$D$33:$D$282,0),2))</f>
        <v/>
      </c>
      <c r="AC104" s="94" t="str">
        <f>IF(AA104="","",INDEX('3. Sınav(Telafi)'!$D$33:$AL$282,MATCH(AA104,'3. Sınav(Telafi)'!$D$33:$D$282,0),35))</f>
        <v/>
      </c>
    </row>
    <row r="105" spans="1:29" x14ac:dyDescent="0.2">
      <c r="A105" s="98" t="str">
        <f>IF(B105="","",INDEX('1.Sınav'!$C$33:$J$282,MATCH(B105,'1.Sınav'!$D$33:$D$282,0),1))</f>
        <v/>
      </c>
      <c r="B105" s="93" t="str">
        <f>IF('1.Sınav'!D136="","",SMALL('1.Sınav'!$D$33:$D$282,ROWS($B$2:B105)))</f>
        <v/>
      </c>
      <c r="C105" s="93" t="str">
        <f>IF(B105="","",INDEX('1.Sınav'!$D$33:$J$282,MATCH(B105,'1.Sınav'!$D$33:$D$282,0),2))</f>
        <v/>
      </c>
      <c r="D105" s="93" t="str">
        <f>IF(B105="","",INDEX('1.Sınav'!$D$33:$AJ$282,MATCH(B105,'1.Sınav'!$D$33:$D$282,0),33))</f>
        <v/>
      </c>
      <c r="E105" s="99"/>
      <c r="F105" s="98" t="str">
        <f>IF(G105="","",INDEX('2.Sınav'!$C$33:$J$282,MATCH(G105,'2.Sınav'!$D$33:$D$282,0),1))</f>
        <v/>
      </c>
      <c r="G105" s="93" t="str">
        <f>IF('2.Sınav'!D136="","",SMALL('2.Sınav'!$D$33:$D$282,ROWS($G$2:G105)))</f>
        <v/>
      </c>
      <c r="H105" s="93" t="str">
        <f>IF(G105="","",INDEX('2.Sınav'!$D$33:$J$282,MATCH(G105,'2.Sınav'!$D$33:$D$282,0),2))</f>
        <v/>
      </c>
      <c r="I105" s="94" t="str">
        <f>IF(G105="","",INDEX('2.Sınav'!$D$33:$AK$282,MATCH(G105,'2.Sınav'!$D$33:$D$282,0),34))</f>
        <v/>
      </c>
      <c r="J105" s="100"/>
      <c r="K105" s="98" t="str">
        <f>IF(L105="","",INDEX('3.Sınav'!$C$33:$J$282,MATCH(L105,'3.Sınav'!$D$33:$D$282,0),1))</f>
        <v/>
      </c>
      <c r="L105" s="93" t="str">
        <f>IF('3.Sınav'!D136="","",SMALL('3.Sınav'!$D$33:$D$282,ROWS($L$2:L105)))</f>
        <v/>
      </c>
      <c r="M105" s="93" t="str">
        <f>IF(L105="","",INDEX('3.Sınav'!$D$33:$J$282,MATCH(L105,'3.Sınav'!$D$33:$D$282,0),2))</f>
        <v/>
      </c>
      <c r="N105" s="94" t="str">
        <f>IF(L105="","",INDEX('3.Sınav'!$D$33:$AK$282,MATCH(L105,'3.Sınav'!$D$33:$D$282,0),34))</f>
        <v/>
      </c>
      <c r="O105" s="100"/>
      <c r="P105" s="98" t="str">
        <f>IF(Q105="","",INDEX('1. Sınav(Telafi)'!$C$33:$J$282,MATCH(Q105,'1. Sınav(Telafi)'!$D$33:$D$282,0),1))</f>
        <v/>
      </c>
      <c r="Q105" s="94" t="str">
        <f>IF('1. Sınav(Telafi)'!D136="","",SMALL('1. Sınav(Telafi)'!$D$33:$D$282,ROWS($Q$2:Q105)))</f>
        <v/>
      </c>
      <c r="R105" s="94" t="str">
        <f>IF(Q105="","",INDEX('1. Sınav(Telafi)'!$D$33:$J$282,MATCH(Q105,'1. Sınav(Telafi)'!$D$33:$D$282,0),2))</f>
        <v/>
      </c>
      <c r="S105" s="94" t="str">
        <f>IF(Q105="","",INDEX('1. Sınav(Telafi)'!$D$33:$AL$282,MATCH(Q105,'1. Sınav(Telafi)'!$D$33:$D$282,0),35))</f>
        <v/>
      </c>
      <c r="T105" s="100"/>
      <c r="U105" s="98" t="str">
        <f>IF(V105="","",INDEX('2. Sınav(Telafi)'!$C$33:$J$282,MATCH(V105,'2. Sınav(Telafi)'!$D$33:$D$282,0),1))</f>
        <v/>
      </c>
      <c r="V105" s="94" t="str">
        <f>IF('2. Sınav(Telafi)'!D136="","",SMALL('2. Sınav(Telafi)'!$D$33:$D$282,ROWS($V$2:V105)))</f>
        <v/>
      </c>
      <c r="W105" s="94" t="str">
        <f>IF(V105="","",INDEX('2. Sınav(Telafi)'!$D$33:$J$282,MATCH(V105,'2. Sınav(Telafi)'!$D$33:$D$282,0),2))</f>
        <v/>
      </c>
      <c r="X105" s="94" t="str">
        <f>IF(V105="","",INDEX('2. Sınav(Telafi)'!$D$33:$AL$282,MATCH(V105,'2. Sınav(Telafi)'!$D$33:$D$282,0),35))</f>
        <v/>
      </c>
      <c r="Y105" s="100"/>
      <c r="Z105" s="98" t="str">
        <f>IF(AA105="","",INDEX('3. Sınav(Telafi)'!$C$33:$J$282,MATCH(AA105,'3. Sınav(Telafi)'!$D$33:$D$282,0),1))</f>
        <v/>
      </c>
      <c r="AA105" s="94" t="str">
        <f>IF('3. Sınav(Telafi)'!D136="","",SMALL('3. Sınav(Telafi)'!$D$33:$D$282,ROWS($AA$2:AA105)))</f>
        <v/>
      </c>
      <c r="AB105" s="94" t="str">
        <f>IF(AA105="","",INDEX('3. Sınav(Telafi)'!$D$33:$J$282,MATCH(AA105,'3. Sınav(Telafi)'!$D$33:$D$282,0),2))</f>
        <v/>
      </c>
      <c r="AC105" s="94" t="str">
        <f>IF(AA105="","",INDEX('3. Sınav(Telafi)'!$D$33:$AL$282,MATCH(AA105,'3. Sınav(Telafi)'!$D$33:$D$282,0),35))</f>
        <v/>
      </c>
    </row>
    <row r="106" spans="1:29" x14ac:dyDescent="0.2">
      <c r="A106" s="98" t="str">
        <f>IF(B106="","",INDEX('1.Sınav'!$C$33:$J$282,MATCH(B106,'1.Sınav'!$D$33:$D$282,0),1))</f>
        <v/>
      </c>
      <c r="B106" s="93" t="str">
        <f>IF('1.Sınav'!D137="","",SMALL('1.Sınav'!$D$33:$D$282,ROWS($B$2:B106)))</f>
        <v/>
      </c>
      <c r="C106" s="93" t="str">
        <f>IF(B106="","",INDEX('1.Sınav'!$D$33:$J$282,MATCH(B106,'1.Sınav'!$D$33:$D$282,0),2))</f>
        <v/>
      </c>
      <c r="D106" s="93" t="str">
        <f>IF(B106="","",INDEX('1.Sınav'!$D$33:$AJ$282,MATCH(B106,'1.Sınav'!$D$33:$D$282,0),33))</f>
        <v/>
      </c>
      <c r="E106" s="99"/>
      <c r="F106" s="98" t="str">
        <f>IF(G106="","",INDEX('2.Sınav'!$C$33:$J$282,MATCH(G106,'2.Sınav'!$D$33:$D$282,0),1))</f>
        <v/>
      </c>
      <c r="G106" s="93" t="str">
        <f>IF('2.Sınav'!D137="","",SMALL('2.Sınav'!$D$33:$D$282,ROWS($G$2:G106)))</f>
        <v/>
      </c>
      <c r="H106" s="93" t="str">
        <f>IF(G106="","",INDEX('2.Sınav'!$D$33:$J$282,MATCH(G106,'2.Sınav'!$D$33:$D$282,0),2))</f>
        <v/>
      </c>
      <c r="I106" s="94" t="str">
        <f>IF(G106="","",INDEX('2.Sınav'!$D$33:$AK$282,MATCH(G106,'2.Sınav'!$D$33:$D$282,0),34))</f>
        <v/>
      </c>
      <c r="J106" s="100"/>
      <c r="K106" s="98" t="str">
        <f>IF(L106="","",INDEX('3.Sınav'!$C$33:$J$282,MATCH(L106,'3.Sınav'!$D$33:$D$282,0),1))</f>
        <v/>
      </c>
      <c r="L106" s="93" t="str">
        <f>IF('3.Sınav'!D137="","",SMALL('3.Sınav'!$D$33:$D$282,ROWS($L$2:L106)))</f>
        <v/>
      </c>
      <c r="M106" s="93" t="str">
        <f>IF(L106="","",INDEX('3.Sınav'!$D$33:$J$282,MATCH(L106,'3.Sınav'!$D$33:$D$282,0),2))</f>
        <v/>
      </c>
      <c r="N106" s="94" t="str">
        <f>IF(L106="","",INDEX('3.Sınav'!$D$33:$AK$282,MATCH(L106,'3.Sınav'!$D$33:$D$282,0),34))</f>
        <v/>
      </c>
      <c r="O106" s="100"/>
      <c r="P106" s="98" t="str">
        <f>IF(Q106="","",INDEX('1. Sınav(Telafi)'!$C$33:$J$282,MATCH(Q106,'1. Sınav(Telafi)'!$D$33:$D$282,0),1))</f>
        <v/>
      </c>
      <c r="Q106" s="94" t="str">
        <f>IF('1. Sınav(Telafi)'!D137="","",SMALL('1. Sınav(Telafi)'!$D$33:$D$282,ROWS($Q$2:Q106)))</f>
        <v/>
      </c>
      <c r="R106" s="94" t="str">
        <f>IF(Q106="","",INDEX('1. Sınav(Telafi)'!$D$33:$J$282,MATCH(Q106,'1. Sınav(Telafi)'!$D$33:$D$282,0),2))</f>
        <v/>
      </c>
      <c r="S106" s="94" t="str">
        <f>IF(Q106="","",INDEX('1. Sınav(Telafi)'!$D$33:$AL$282,MATCH(Q106,'1. Sınav(Telafi)'!$D$33:$D$282,0),35))</f>
        <v/>
      </c>
      <c r="T106" s="100"/>
      <c r="U106" s="98" t="str">
        <f>IF(V106="","",INDEX('2. Sınav(Telafi)'!$C$33:$J$282,MATCH(V106,'2. Sınav(Telafi)'!$D$33:$D$282,0),1))</f>
        <v/>
      </c>
      <c r="V106" s="94" t="str">
        <f>IF('2. Sınav(Telafi)'!D137="","",SMALL('2. Sınav(Telafi)'!$D$33:$D$282,ROWS($V$2:V106)))</f>
        <v/>
      </c>
      <c r="W106" s="94" t="str">
        <f>IF(V106="","",INDEX('2. Sınav(Telafi)'!$D$33:$J$282,MATCH(V106,'2. Sınav(Telafi)'!$D$33:$D$282,0),2))</f>
        <v/>
      </c>
      <c r="X106" s="94" t="str">
        <f>IF(V106="","",INDEX('2. Sınav(Telafi)'!$D$33:$AL$282,MATCH(V106,'2. Sınav(Telafi)'!$D$33:$D$282,0),35))</f>
        <v/>
      </c>
      <c r="Y106" s="100"/>
      <c r="Z106" s="98" t="str">
        <f>IF(AA106="","",INDEX('3. Sınav(Telafi)'!$C$33:$J$282,MATCH(AA106,'3. Sınav(Telafi)'!$D$33:$D$282,0),1))</f>
        <v/>
      </c>
      <c r="AA106" s="94" t="str">
        <f>IF('3. Sınav(Telafi)'!D137="","",SMALL('3. Sınav(Telafi)'!$D$33:$D$282,ROWS($AA$2:AA106)))</f>
        <v/>
      </c>
      <c r="AB106" s="94" t="str">
        <f>IF(AA106="","",INDEX('3. Sınav(Telafi)'!$D$33:$J$282,MATCH(AA106,'3. Sınav(Telafi)'!$D$33:$D$282,0),2))</f>
        <v/>
      </c>
      <c r="AC106" s="94" t="str">
        <f>IF(AA106="","",INDEX('3. Sınav(Telafi)'!$D$33:$AL$282,MATCH(AA106,'3. Sınav(Telafi)'!$D$33:$D$282,0),35))</f>
        <v/>
      </c>
    </row>
    <row r="107" spans="1:29" x14ac:dyDescent="0.2">
      <c r="A107" s="98" t="str">
        <f>IF(B107="","",INDEX('1.Sınav'!$C$33:$J$282,MATCH(B107,'1.Sınav'!$D$33:$D$282,0),1))</f>
        <v/>
      </c>
      <c r="B107" s="93" t="str">
        <f>IF('1.Sınav'!D138="","",SMALL('1.Sınav'!$D$33:$D$282,ROWS($B$2:B107)))</f>
        <v/>
      </c>
      <c r="C107" s="93" t="str">
        <f>IF(B107="","",INDEX('1.Sınav'!$D$33:$J$282,MATCH(B107,'1.Sınav'!$D$33:$D$282,0),2))</f>
        <v/>
      </c>
      <c r="D107" s="93" t="str">
        <f>IF(B107="","",INDEX('1.Sınav'!$D$33:$AJ$282,MATCH(B107,'1.Sınav'!$D$33:$D$282,0),33))</f>
        <v/>
      </c>
      <c r="E107" s="99"/>
      <c r="F107" s="98" t="str">
        <f>IF(G107="","",INDEX('2.Sınav'!$C$33:$J$282,MATCH(G107,'2.Sınav'!$D$33:$D$282,0),1))</f>
        <v/>
      </c>
      <c r="G107" s="93" t="str">
        <f>IF('2.Sınav'!D138="","",SMALL('2.Sınav'!$D$33:$D$282,ROWS($G$2:G107)))</f>
        <v/>
      </c>
      <c r="H107" s="93" t="str">
        <f>IF(G107="","",INDEX('2.Sınav'!$D$33:$J$282,MATCH(G107,'2.Sınav'!$D$33:$D$282,0),2))</f>
        <v/>
      </c>
      <c r="I107" s="94" t="str">
        <f>IF(G107="","",INDEX('2.Sınav'!$D$33:$AK$282,MATCH(G107,'2.Sınav'!$D$33:$D$282,0),34))</f>
        <v/>
      </c>
      <c r="J107" s="100"/>
      <c r="K107" s="98" t="str">
        <f>IF(L107="","",INDEX('3.Sınav'!$C$33:$J$282,MATCH(L107,'3.Sınav'!$D$33:$D$282,0),1))</f>
        <v/>
      </c>
      <c r="L107" s="93" t="str">
        <f>IF('3.Sınav'!D138="","",SMALL('3.Sınav'!$D$33:$D$282,ROWS($L$2:L107)))</f>
        <v/>
      </c>
      <c r="M107" s="93" t="str">
        <f>IF(L107="","",INDEX('3.Sınav'!$D$33:$J$282,MATCH(L107,'3.Sınav'!$D$33:$D$282,0),2))</f>
        <v/>
      </c>
      <c r="N107" s="94" t="str">
        <f>IF(L107="","",INDEX('3.Sınav'!$D$33:$AK$282,MATCH(L107,'3.Sınav'!$D$33:$D$282,0),34))</f>
        <v/>
      </c>
      <c r="O107" s="100"/>
      <c r="P107" s="98" t="str">
        <f>IF(Q107="","",INDEX('1. Sınav(Telafi)'!$C$33:$J$282,MATCH(Q107,'1. Sınav(Telafi)'!$D$33:$D$282,0),1))</f>
        <v/>
      </c>
      <c r="Q107" s="94" t="str">
        <f>IF('1. Sınav(Telafi)'!D138="","",SMALL('1. Sınav(Telafi)'!$D$33:$D$282,ROWS($Q$2:Q107)))</f>
        <v/>
      </c>
      <c r="R107" s="94" t="str">
        <f>IF(Q107="","",INDEX('1. Sınav(Telafi)'!$D$33:$J$282,MATCH(Q107,'1. Sınav(Telafi)'!$D$33:$D$282,0),2))</f>
        <v/>
      </c>
      <c r="S107" s="94" t="str">
        <f>IF(Q107="","",INDEX('1. Sınav(Telafi)'!$D$33:$AL$282,MATCH(Q107,'1. Sınav(Telafi)'!$D$33:$D$282,0),35))</f>
        <v/>
      </c>
      <c r="T107" s="100"/>
      <c r="U107" s="98" t="str">
        <f>IF(V107="","",INDEX('2. Sınav(Telafi)'!$C$33:$J$282,MATCH(V107,'2. Sınav(Telafi)'!$D$33:$D$282,0),1))</f>
        <v/>
      </c>
      <c r="V107" s="94" t="str">
        <f>IF('2. Sınav(Telafi)'!D138="","",SMALL('2. Sınav(Telafi)'!$D$33:$D$282,ROWS($V$2:V107)))</f>
        <v/>
      </c>
      <c r="W107" s="94" t="str">
        <f>IF(V107="","",INDEX('2. Sınav(Telafi)'!$D$33:$J$282,MATCH(V107,'2. Sınav(Telafi)'!$D$33:$D$282,0),2))</f>
        <v/>
      </c>
      <c r="X107" s="94" t="str">
        <f>IF(V107="","",INDEX('2. Sınav(Telafi)'!$D$33:$AL$282,MATCH(V107,'2. Sınav(Telafi)'!$D$33:$D$282,0),35))</f>
        <v/>
      </c>
      <c r="Y107" s="100"/>
      <c r="Z107" s="98" t="str">
        <f>IF(AA107="","",INDEX('3. Sınav(Telafi)'!$C$33:$J$282,MATCH(AA107,'3. Sınav(Telafi)'!$D$33:$D$282,0),1))</f>
        <v/>
      </c>
      <c r="AA107" s="94" t="str">
        <f>IF('3. Sınav(Telafi)'!D138="","",SMALL('3. Sınav(Telafi)'!$D$33:$D$282,ROWS($AA$2:AA107)))</f>
        <v/>
      </c>
      <c r="AB107" s="94" t="str">
        <f>IF(AA107="","",INDEX('3. Sınav(Telafi)'!$D$33:$J$282,MATCH(AA107,'3. Sınav(Telafi)'!$D$33:$D$282,0),2))</f>
        <v/>
      </c>
      <c r="AC107" s="94" t="str">
        <f>IF(AA107="","",INDEX('3. Sınav(Telafi)'!$D$33:$AL$282,MATCH(AA107,'3. Sınav(Telafi)'!$D$33:$D$282,0),35))</f>
        <v/>
      </c>
    </row>
    <row r="108" spans="1:29" x14ac:dyDescent="0.2">
      <c r="A108" s="98" t="str">
        <f>IF(B108="","",INDEX('1.Sınav'!$C$33:$J$282,MATCH(B108,'1.Sınav'!$D$33:$D$282,0),1))</f>
        <v/>
      </c>
      <c r="B108" s="93" t="str">
        <f>IF('1.Sınav'!D139="","",SMALL('1.Sınav'!$D$33:$D$282,ROWS($B$2:B108)))</f>
        <v/>
      </c>
      <c r="C108" s="93" t="str">
        <f>IF(B108="","",INDEX('1.Sınav'!$D$33:$J$282,MATCH(B108,'1.Sınav'!$D$33:$D$282,0),2))</f>
        <v/>
      </c>
      <c r="D108" s="93" t="str">
        <f>IF(B108="","",INDEX('1.Sınav'!$D$33:$AJ$282,MATCH(B108,'1.Sınav'!$D$33:$D$282,0),33))</f>
        <v/>
      </c>
      <c r="E108" s="99"/>
      <c r="F108" s="98" t="str">
        <f>IF(G108="","",INDEX('2.Sınav'!$C$33:$J$282,MATCH(G108,'2.Sınav'!$D$33:$D$282,0),1))</f>
        <v/>
      </c>
      <c r="G108" s="93" t="str">
        <f>IF('2.Sınav'!D139="","",SMALL('2.Sınav'!$D$33:$D$282,ROWS($G$2:G108)))</f>
        <v/>
      </c>
      <c r="H108" s="93" t="str">
        <f>IF(G108="","",INDEX('2.Sınav'!$D$33:$J$282,MATCH(G108,'2.Sınav'!$D$33:$D$282,0),2))</f>
        <v/>
      </c>
      <c r="I108" s="94" t="str">
        <f>IF(G108="","",INDEX('2.Sınav'!$D$33:$AK$282,MATCH(G108,'2.Sınav'!$D$33:$D$282,0),34))</f>
        <v/>
      </c>
      <c r="J108" s="100"/>
      <c r="K108" s="98" t="str">
        <f>IF(L108="","",INDEX('3.Sınav'!$C$33:$J$282,MATCH(L108,'3.Sınav'!$D$33:$D$282,0),1))</f>
        <v/>
      </c>
      <c r="L108" s="93" t="str">
        <f>IF('3.Sınav'!D139="","",SMALL('3.Sınav'!$D$33:$D$282,ROWS($L$2:L108)))</f>
        <v/>
      </c>
      <c r="M108" s="93" t="str">
        <f>IF(L108="","",INDEX('3.Sınav'!$D$33:$J$282,MATCH(L108,'3.Sınav'!$D$33:$D$282,0),2))</f>
        <v/>
      </c>
      <c r="N108" s="94" t="str">
        <f>IF(L108="","",INDEX('3.Sınav'!$D$33:$AK$282,MATCH(L108,'3.Sınav'!$D$33:$D$282,0),34))</f>
        <v/>
      </c>
      <c r="O108" s="100"/>
      <c r="P108" s="98" t="str">
        <f>IF(Q108="","",INDEX('1. Sınav(Telafi)'!$C$33:$J$282,MATCH(Q108,'1. Sınav(Telafi)'!$D$33:$D$282,0),1))</f>
        <v/>
      </c>
      <c r="Q108" s="94" t="str">
        <f>IF('1. Sınav(Telafi)'!D139="","",SMALL('1. Sınav(Telafi)'!$D$33:$D$282,ROWS($Q$2:Q108)))</f>
        <v/>
      </c>
      <c r="R108" s="94" t="str">
        <f>IF(Q108="","",INDEX('1. Sınav(Telafi)'!$D$33:$J$282,MATCH(Q108,'1. Sınav(Telafi)'!$D$33:$D$282,0),2))</f>
        <v/>
      </c>
      <c r="S108" s="94" t="str">
        <f>IF(Q108="","",INDEX('1. Sınav(Telafi)'!$D$33:$AL$282,MATCH(Q108,'1. Sınav(Telafi)'!$D$33:$D$282,0),35))</f>
        <v/>
      </c>
      <c r="T108" s="100"/>
      <c r="U108" s="98" t="str">
        <f>IF(V108="","",INDEX('2. Sınav(Telafi)'!$C$33:$J$282,MATCH(V108,'2. Sınav(Telafi)'!$D$33:$D$282,0),1))</f>
        <v/>
      </c>
      <c r="V108" s="94" t="str">
        <f>IF('2. Sınav(Telafi)'!D139="","",SMALL('2. Sınav(Telafi)'!$D$33:$D$282,ROWS($V$2:V108)))</f>
        <v/>
      </c>
      <c r="W108" s="94" t="str">
        <f>IF(V108="","",INDEX('2. Sınav(Telafi)'!$D$33:$J$282,MATCH(V108,'2. Sınav(Telafi)'!$D$33:$D$282,0),2))</f>
        <v/>
      </c>
      <c r="X108" s="94" t="str">
        <f>IF(V108="","",INDEX('2. Sınav(Telafi)'!$D$33:$AL$282,MATCH(V108,'2. Sınav(Telafi)'!$D$33:$D$282,0),35))</f>
        <v/>
      </c>
      <c r="Y108" s="100"/>
      <c r="Z108" s="98" t="str">
        <f>IF(AA108="","",INDEX('3. Sınav(Telafi)'!$C$33:$J$282,MATCH(AA108,'3. Sınav(Telafi)'!$D$33:$D$282,0),1))</f>
        <v/>
      </c>
      <c r="AA108" s="94" t="str">
        <f>IF('3. Sınav(Telafi)'!D139="","",SMALL('3. Sınav(Telafi)'!$D$33:$D$282,ROWS($AA$2:AA108)))</f>
        <v/>
      </c>
      <c r="AB108" s="94" t="str">
        <f>IF(AA108="","",INDEX('3. Sınav(Telafi)'!$D$33:$J$282,MATCH(AA108,'3. Sınav(Telafi)'!$D$33:$D$282,0),2))</f>
        <v/>
      </c>
      <c r="AC108" s="94" t="str">
        <f>IF(AA108="","",INDEX('3. Sınav(Telafi)'!$D$33:$AL$282,MATCH(AA108,'3. Sınav(Telafi)'!$D$33:$D$282,0),35))</f>
        <v/>
      </c>
    </row>
    <row r="109" spans="1:29" x14ac:dyDescent="0.2">
      <c r="A109" s="98" t="str">
        <f>IF(B109="","",INDEX('1.Sınav'!$C$33:$J$282,MATCH(B109,'1.Sınav'!$D$33:$D$282,0),1))</f>
        <v/>
      </c>
      <c r="B109" s="93" t="str">
        <f>IF('1.Sınav'!D140="","",SMALL('1.Sınav'!$D$33:$D$282,ROWS($B$2:B109)))</f>
        <v/>
      </c>
      <c r="C109" s="93" t="str">
        <f>IF(B109="","",INDEX('1.Sınav'!$D$33:$J$282,MATCH(B109,'1.Sınav'!$D$33:$D$282,0),2))</f>
        <v/>
      </c>
      <c r="D109" s="93" t="str">
        <f>IF(B109="","",INDEX('1.Sınav'!$D$33:$AJ$282,MATCH(B109,'1.Sınav'!$D$33:$D$282,0),33))</f>
        <v/>
      </c>
      <c r="E109" s="99"/>
      <c r="F109" s="98" t="str">
        <f>IF(G109="","",INDEX('2.Sınav'!$C$33:$J$282,MATCH(G109,'2.Sınav'!$D$33:$D$282,0),1))</f>
        <v/>
      </c>
      <c r="G109" s="93" t="str">
        <f>IF('2.Sınav'!D140="","",SMALL('2.Sınav'!$D$33:$D$282,ROWS($G$2:G109)))</f>
        <v/>
      </c>
      <c r="H109" s="93" t="str">
        <f>IF(G109="","",INDEX('2.Sınav'!$D$33:$J$282,MATCH(G109,'2.Sınav'!$D$33:$D$282,0),2))</f>
        <v/>
      </c>
      <c r="I109" s="94" t="str">
        <f>IF(G109="","",INDEX('2.Sınav'!$D$33:$AK$282,MATCH(G109,'2.Sınav'!$D$33:$D$282,0),34))</f>
        <v/>
      </c>
      <c r="J109" s="100"/>
      <c r="K109" s="98" t="str">
        <f>IF(L109="","",INDEX('3.Sınav'!$C$33:$J$282,MATCH(L109,'3.Sınav'!$D$33:$D$282,0),1))</f>
        <v/>
      </c>
      <c r="L109" s="93" t="str">
        <f>IF('3.Sınav'!D140="","",SMALL('3.Sınav'!$D$33:$D$282,ROWS($L$2:L109)))</f>
        <v/>
      </c>
      <c r="M109" s="93" t="str">
        <f>IF(L109="","",INDEX('3.Sınav'!$D$33:$J$282,MATCH(L109,'3.Sınav'!$D$33:$D$282,0),2))</f>
        <v/>
      </c>
      <c r="N109" s="94" t="str">
        <f>IF(L109="","",INDEX('3.Sınav'!$D$33:$AK$282,MATCH(L109,'3.Sınav'!$D$33:$D$282,0),34))</f>
        <v/>
      </c>
      <c r="O109" s="100"/>
      <c r="P109" s="98" t="str">
        <f>IF(Q109="","",INDEX('1. Sınav(Telafi)'!$C$33:$J$282,MATCH(Q109,'1. Sınav(Telafi)'!$D$33:$D$282,0),1))</f>
        <v/>
      </c>
      <c r="Q109" s="94" t="str">
        <f>IF('1. Sınav(Telafi)'!D140="","",SMALL('1. Sınav(Telafi)'!$D$33:$D$282,ROWS($Q$2:Q109)))</f>
        <v/>
      </c>
      <c r="R109" s="94" t="str">
        <f>IF(Q109="","",INDEX('1. Sınav(Telafi)'!$D$33:$J$282,MATCH(Q109,'1. Sınav(Telafi)'!$D$33:$D$282,0),2))</f>
        <v/>
      </c>
      <c r="S109" s="94" t="str">
        <f>IF(Q109="","",INDEX('1. Sınav(Telafi)'!$D$33:$AL$282,MATCH(Q109,'1. Sınav(Telafi)'!$D$33:$D$282,0),35))</f>
        <v/>
      </c>
      <c r="T109" s="100"/>
      <c r="U109" s="98" t="str">
        <f>IF(V109="","",INDEX('2. Sınav(Telafi)'!$C$33:$J$282,MATCH(V109,'2. Sınav(Telafi)'!$D$33:$D$282,0),1))</f>
        <v/>
      </c>
      <c r="V109" s="94" t="str">
        <f>IF('2. Sınav(Telafi)'!D140="","",SMALL('2. Sınav(Telafi)'!$D$33:$D$282,ROWS($V$2:V109)))</f>
        <v/>
      </c>
      <c r="W109" s="94" t="str">
        <f>IF(V109="","",INDEX('2. Sınav(Telafi)'!$D$33:$J$282,MATCH(V109,'2. Sınav(Telafi)'!$D$33:$D$282,0),2))</f>
        <v/>
      </c>
      <c r="X109" s="94" t="str">
        <f>IF(V109="","",INDEX('2. Sınav(Telafi)'!$D$33:$AL$282,MATCH(V109,'2. Sınav(Telafi)'!$D$33:$D$282,0),35))</f>
        <v/>
      </c>
      <c r="Y109" s="100"/>
      <c r="Z109" s="98" t="str">
        <f>IF(AA109="","",INDEX('3. Sınav(Telafi)'!$C$33:$J$282,MATCH(AA109,'3. Sınav(Telafi)'!$D$33:$D$282,0),1))</f>
        <v/>
      </c>
      <c r="AA109" s="94" t="str">
        <f>IF('3. Sınav(Telafi)'!D140="","",SMALL('3. Sınav(Telafi)'!$D$33:$D$282,ROWS($AA$2:AA109)))</f>
        <v/>
      </c>
      <c r="AB109" s="94" t="str">
        <f>IF(AA109="","",INDEX('3. Sınav(Telafi)'!$D$33:$J$282,MATCH(AA109,'3. Sınav(Telafi)'!$D$33:$D$282,0),2))</f>
        <v/>
      </c>
      <c r="AC109" s="94" t="str">
        <f>IF(AA109="","",INDEX('3. Sınav(Telafi)'!$D$33:$AL$282,MATCH(AA109,'3. Sınav(Telafi)'!$D$33:$D$282,0),35))</f>
        <v/>
      </c>
    </row>
    <row r="110" spans="1:29" x14ac:dyDescent="0.2">
      <c r="A110" s="98" t="str">
        <f>IF(B110="","",INDEX('1.Sınav'!$C$33:$J$282,MATCH(B110,'1.Sınav'!$D$33:$D$282,0),1))</f>
        <v/>
      </c>
      <c r="B110" s="93" t="str">
        <f>IF('1.Sınav'!D141="","",SMALL('1.Sınav'!$D$33:$D$282,ROWS($B$2:B110)))</f>
        <v/>
      </c>
      <c r="C110" s="93" t="str">
        <f>IF(B110="","",INDEX('1.Sınav'!$D$33:$J$282,MATCH(B110,'1.Sınav'!$D$33:$D$282,0),2))</f>
        <v/>
      </c>
      <c r="D110" s="93" t="str">
        <f>IF(B110="","",INDEX('1.Sınav'!$D$33:$AJ$282,MATCH(B110,'1.Sınav'!$D$33:$D$282,0),33))</f>
        <v/>
      </c>
      <c r="E110" s="99"/>
      <c r="F110" s="98" t="str">
        <f>IF(G110="","",INDEX('2.Sınav'!$C$33:$J$282,MATCH(G110,'2.Sınav'!$D$33:$D$282,0),1))</f>
        <v/>
      </c>
      <c r="G110" s="93" t="str">
        <f>IF('2.Sınav'!D141="","",SMALL('2.Sınav'!$D$33:$D$282,ROWS($G$2:G110)))</f>
        <v/>
      </c>
      <c r="H110" s="93" t="str">
        <f>IF(G110="","",INDEX('2.Sınav'!$D$33:$J$282,MATCH(G110,'2.Sınav'!$D$33:$D$282,0),2))</f>
        <v/>
      </c>
      <c r="I110" s="94" t="str">
        <f>IF(G110="","",INDEX('2.Sınav'!$D$33:$AK$282,MATCH(G110,'2.Sınav'!$D$33:$D$282,0),34))</f>
        <v/>
      </c>
      <c r="J110" s="100"/>
      <c r="K110" s="98" t="str">
        <f>IF(L110="","",INDEX('3.Sınav'!$C$33:$J$282,MATCH(L110,'3.Sınav'!$D$33:$D$282,0),1))</f>
        <v/>
      </c>
      <c r="L110" s="93" t="str">
        <f>IF('3.Sınav'!D141="","",SMALL('3.Sınav'!$D$33:$D$282,ROWS($L$2:L110)))</f>
        <v/>
      </c>
      <c r="M110" s="93" t="str">
        <f>IF(L110="","",INDEX('3.Sınav'!$D$33:$J$282,MATCH(L110,'3.Sınav'!$D$33:$D$282,0),2))</f>
        <v/>
      </c>
      <c r="N110" s="94" t="str">
        <f>IF(L110="","",INDEX('3.Sınav'!$D$33:$AK$282,MATCH(L110,'3.Sınav'!$D$33:$D$282,0),34))</f>
        <v/>
      </c>
      <c r="O110" s="100"/>
      <c r="P110" s="98" t="str">
        <f>IF(Q110="","",INDEX('1. Sınav(Telafi)'!$C$33:$J$282,MATCH(Q110,'1. Sınav(Telafi)'!$D$33:$D$282,0),1))</f>
        <v/>
      </c>
      <c r="Q110" s="94" t="str">
        <f>IF('1. Sınav(Telafi)'!D141="","",SMALL('1. Sınav(Telafi)'!$D$33:$D$282,ROWS($Q$2:Q110)))</f>
        <v/>
      </c>
      <c r="R110" s="94" t="str">
        <f>IF(Q110="","",INDEX('1. Sınav(Telafi)'!$D$33:$J$282,MATCH(Q110,'1. Sınav(Telafi)'!$D$33:$D$282,0),2))</f>
        <v/>
      </c>
      <c r="S110" s="94" t="str">
        <f>IF(Q110="","",INDEX('1. Sınav(Telafi)'!$D$33:$AL$282,MATCH(Q110,'1. Sınav(Telafi)'!$D$33:$D$282,0),35))</f>
        <v/>
      </c>
      <c r="T110" s="100"/>
      <c r="U110" s="98" t="str">
        <f>IF(V110="","",INDEX('2. Sınav(Telafi)'!$C$33:$J$282,MATCH(V110,'2. Sınav(Telafi)'!$D$33:$D$282,0),1))</f>
        <v/>
      </c>
      <c r="V110" s="94" t="str">
        <f>IF('2. Sınav(Telafi)'!D141="","",SMALL('2. Sınav(Telafi)'!$D$33:$D$282,ROWS($V$2:V110)))</f>
        <v/>
      </c>
      <c r="W110" s="94" t="str">
        <f>IF(V110="","",INDEX('2. Sınav(Telafi)'!$D$33:$J$282,MATCH(V110,'2. Sınav(Telafi)'!$D$33:$D$282,0),2))</f>
        <v/>
      </c>
      <c r="X110" s="94" t="str">
        <f>IF(V110="","",INDEX('2. Sınav(Telafi)'!$D$33:$AL$282,MATCH(V110,'2. Sınav(Telafi)'!$D$33:$D$282,0),35))</f>
        <v/>
      </c>
      <c r="Y110" s="100"/>
      <c r="Z110" s="98" t="str">
        <f>IF(AA110="","",INDEX('3. Sınav(Telafi)'!$C$33:$J$282,MATCH(AA110,'3. Sınav(Telafi)'!$D$33:$D$282,0),1))</f>
        <v/>
      </c>
      <c r="AA110" s="94" t="str">
        <f>IF('3. Sınav(Telafi)'!D141="","",SMALL('3. Sınav(Telafi)'!$D$33:$D$282,ROWS($AA$2:AA110)))</f>
        <v/>
      </c>
      <c r="AB110" s="94" t="str">
        <f>IF(AA110="","",INDEX('3. Sınav(Telafi)'!$D$33:$J$282,MATCH(AA110,'3. Sınav(Telafi)'!$D$33:$D$282,0),2))</f>
        <v/>
      </c>
      <c r="AC110" s="94" t="str">
        <f>IF(AA110="","",INDEX('3. Sınav(Telafi)'!$D$33:$AL$282,MATCH(AA110,'3. Sınav(Telafi)'!$D$33:$D$282,0),35))</f>
        <v/>
      </c>
    </row>
    <row r="111" spans="1:29" x14ac:dyDescent="0.2">
      <c r="A111" s="98" t="str">
        <f>IF(B111="","",INDEX('1.Sınav'!$C$33:$J$282,MATCH(B111,'1.Sınav'!$D$33:$D$282,0),1))</f>
        <v/>
      </c>
      <c r="B111" s="93" t="str">
        <f>IF('1.Sınav'!D142="","",SMALL('1.Sınav'!$D$33:$D$282,ROWS($B$2:B111)))</f>
        <v/>
      </c>
      <c r="C111" s="93" t="str">
        <f>IF(B111="","",INDEX('1.Sınav'!$D$33:$J$282,MATCH(B111,'1.Sınav'!$D$33:$D$282,0),2))</f>
        <v/>
      </c>
      <c r="D111" s="93" t="str">
        <f>IF(B111="","",INDEX('1.Sınav'!$D$33:$AJ$282,MATCH(B111,'1.Sınav'!$D$33:$D$282,0),33))</f>
        <v/>
      </c>
      <c r="E111" s="99"/>
      <c r="F111" s="98" t="str">
        <f>IF(G111="","",INDEX('2.Sınav'!$C$33:$J$282,MATCH(G111,'2.Sınav'!$D$33:$D$282,0),1))</f>
        <v/>
      </c>
      <c r="G111" s="93" t="str">
        <f>IF('2.Sınav'!D142="","",SMALL('2.Sınav'!$D$33:$D$282,ROWS($G$2:G111)))</f>
        <v/>
      </c>
      <c r="H111" s="93" t="str">
        <f>IF(G111="","",INDEX('2.Sınav'!$D$33:$J$282,MATCH(G111,'2.Sınav'!$D$33:$D$282,0),2))</f>
        <v/>
      </c>
      <c r="I111" s="94" t="str">
        <f>IF(G111="","",INDEX('2.Sınav'!$D$33:$AK$282,MATCH(G111,'2.Sınav'!$D$33:$D$282,0),34))</f>
        <v/>
      </c>
      <c r="J111" s="100"/>
      <c r="K111" s="98" t="str">
        <f>IF(L111="","",INDEX('3.Sınav'!$C$33:$J$282,MATCH(L111,'3.Sınav'!$D$33:$D$282,0),1))</f>
        <v/>
      </c>
      <c r="L111" s="93" t="str">
        <f>IF('3.Sınav'!D142="","",SMALL('3.Sınav'!$D$33:$D$282,ROWS($L$2:L111)))</f>
        <v/>
      </c>
      <c r="M111" s="93" t="str">
        <f>IF(L111="","",INDEX('3.Sınav'!$D$33:$J$282,MATCH(L111,'3.Sınav'!$D$33:$D$282,0),2))</f>
        <v/>
      </c>
      <c r="N111" s="94" t="str">
        <f>IF(L111="","",INDEX('3.Sınav'!$D$33:$AK$282,MATCH(L111,'3.Sınav'!$D$33:$D$282,0),34))</f>
        <v/>
      </c>
      <c r="O111" s="100"/>
      <c r="P111" s="98" t="str">
        <f>IF(Q111="","",INDEX('1. Sınav(Telafi)'!$C$33:$J$282,MATCH(Q111,'1. Sınav(Telafi)'!$D$33:$D$282,0),1))</f>
        <v/>
      </c>
      <c r="Q111" s="94" t="str">
        <f>IF('1. Sınav(Telafi)'!D142="","",SMALL('1. Sınav(Telafi)'!$D$33:$D$282,ROWS($Q$2:Q111)))</f>
        <v/>
      </c>
      <c r="R111" s="94" t="str">
        <f>IF(Q111="","",INDEX('1. Sınav(Telafi)'!$D$33:$J$282,MATCH(Q111,'1. Sınav(Telafi)'!$D$33:$D$282,0),2))</f>
        <v/>
      </c>
      <c r="S111" s="94" t="str">
        <f>IF(Q111="","",INDEX('1. Sınav(Telafi)'!$D$33:$AL$282,MATCH(Q111,'1. Sınav(Telafi)'!$D$33:$D$282,0),35))</f>
        <v/>
      </c>
      <c r="T111" s="100"/>
      <c r="U111" s="98" t="str">
        <f>IF(V111="","",INDEX('2. Sınav(Telafi)'!$C$33:$J$282,MATCH(V111,'2. Sınav(Telafi)'!$D$33:$D$282,0),1))</f>
        <v/>
      </c>
      <c r="V111" s="94" t="str">
        <f>IF('2. Sınav(Telafi)'!D142="","",SMALL('2. Sınav(Telafi)'!$D$33:$D$282,ROWS($V$2:V111)))</f>
        <v/>
      </c>
      <c r="W111" s="94" t="str">
        <f>IF(V111="","",INDEX('2. Sınav(Telafi)'!$D$33:$J$282,MATCH(V111,'2. Sınav(Telafi)'!$D$33:$D$282,0),2))</f>
        <v/>
      </c>
      <c r="X111" s="94" t="str">
        <f>IF(V111="","",INDEX('2. Sınav(Telafi)'!$D$33:$AL$282,MATCH(V111,'2. Sınav(Telafi)'!$D$33:$D$282,0),35))</f>
        <v/>
      </c>
      <c r="Y111" s="100"/>
      <c r="Z111" s="98" t="str">
        <f>IF(AA111="","",INDEX('3. Sınav(Telafi)'!$C$33:$J$282,MATCH(AA111,'3. Sınav(Telafi)'!$D$33:$D$282,0),1))</f>
        <v/>
      </c>
      <c r="AA111" s="94" t="str">
        <f>IF('3. Sınav(Telafi)'!D142="","",SMALL('3. Sınav(Telafi)'!$D$33:$D$282,ROWS($AA$2:AA111)))</f>
        <v/>
      </c>
      <c r="AB111" s="94" t="str">
        <f>IF(AA111="","",INDEX('3. Sınav(Telafi)'!$D$33:$J$282,MATCH(AA111,'3. Sınav(Telafi)'!$D$33:$D$282,0),2))</f>
        <v/>
      </c>
      <c r="AC111" s="94" t="str">
        <f>IF(AA111="","",INDEX('3. Sınav(Telafi)'!$D$33:$AL$282,MATCH(AA111,'3. Sınav(Telafi)'!$D$33:$D$282,0),35))</f>
        <v/>
      </c>
    </row>
    <row r="112" spans="1:29" x14ac:dyDescent="0.2">
      <c r="A112" s="98" t="str">
        <f>IF(B112="","",INDEX('1.Sınav'!$C$33:$J$282,MATCH(B112,'1.Sınav'!$D$33:$D$282,0),1))</f>
        <v/>
      </c>
      <c r="B112" s="93" t="str">
        <f>IF('1.Sınav'!D143="","",SMALL('1.Sınav'!$D$33:$D$282,ROWS($B$2:B112)))</f>
        <v/>
      </c>
      <c r="C112" s="93" t="str">
        <f>IF(B112="","",INDEX('1.Sınav'!$D$33:$J$282,MATCH(B112,'1.Sınav'!$D$33:$D$282,0),2))</f>
        <v/>
      </c>
      <c r="D112" s="93" t="str">
        <f>IF(B112="","",INDEX('1.Sınav'!$D$33:$AJ$282,MATCH(B112,'1.Sınav'!$D$33:$D$282,0),33))</f>
        <v/>
      </c>
      <c r="E112" s="99"/>
      <c r="F112" s="98" t="str">
        <f>IF(G112="","",INDEX('2.Sınav'!$C$33:$J$282,MATCH(G112,'2.Sınav'!$D$33:$D$282,0),1))</f>
        <v/>
      </c>
      <c r="G112" s="93" t="str">
        <f>IF('2.Sınav'!D143="","",SMALL('2.Sınav'!$D$33:$D$282,ROWS($G$2:G112)))</f>
        <v/>
      </c>
      <c r="H112" s="93" t="str">
        <f>IF(G112="","",INDEX('2.Sınav'!$D$33:$J$282,MATCH(G112,'2.Sınav'!$D$33:$D$282,0),2))</f>
        <v/>
      </c>
      <c r="I112" s="94" t="str">
        <f>IF(G112="","",INDEX('2.Sınav'!$D$33:$AK$282,MATCH(G112,'2.Sınav'!$D$33:$D$282,0),34))</f>
        <v/>
      </c>
      <c r="J112" s="100"/>
      <c r="K112" s="98" t="str">
        <f>IF(L112="","",INDEX('3.Sınav'!$C$33:$J$282,MATCH(L112,'3.Sınav'!$D$33:$D$282,0),1))</f>
        <v/>
      </c>
      <c r="L112" s="93" t="str">
        <f>IF('3.Sınav'!D143="","",SMALL('3.Sınav'!$D$33:$D$282,ROWS($L$2:L112)))</f>
        <v/>
      </c>
      <c r="M112" s="93" t="str">
        <f>IF(L112="","",INDEX('3.Sınav'!$D$33:$J$282,MATCH(L112,'3.Sınav'!$D$33:$D$282,0),2))</f>
        <v/>
      </c>
      <c r="N112" s="94" t="str">
        <f>IF(L112="","",INDEX('3.Sınav'!$D$33:$AK$282,MATCH(L112,'3.Sınav'!$D$33:$D$282,0),34))</f>
        <v/>
      </c>
      <c r="O112" s="100"/>
      <c r="P112" s="98" t="str">
        <f>IF(Q112="","",INDEX('1. Sınav(Telafi)'!$C$33:$J$282,MATCH(Q112,'1. Sınav(Telafi)'!$D$33:$D$282,0),1))</f>
        <v/>
      </c>
      <c r="Q112" s="94" t="str">
        <f>IF('1. Sınav(Telafi)'!D143="","",SMALL('1. Sınav(Telafi)'!$D$33:$D$282,ROWS($Q$2:Q112)))</f>
        <v/>
      </c>
      <c r="R112" s="94" t="str">
        <f>IF(Q112="","",INDEX('1. Sınav(Telafi)'!$D$33:$J$282,MATCH(Q112,'1. Sınav(Telafi)'!$D$33:$D$282,0),2))</f>
        <v/>
      </c>
      <c r="S112" s="94" t="str">
        <f>IF(Q112="","",INDEX('1. Sınav(Telafi)'!$D$33:$AL$282,MATCH(Q112,'1. Sınav(Telafi)'!$D$33:$D$282,0),35))</f>
        <v/>
      </c>
      <c r="T112" s="100"/>
      <c r="U112" s="98" t="str">
        <f>IF(V112="","",INDEX('2. Sınav(Telafi)'!$C$33:$J$282,MATCH(V112,'2. Sınav(Telafi)'!$D$33:$D$282,0),1))</f>
        <v/>
      </c>
      <c r="V112" s="94" t="str">
        <f>IF('2. Sınav(Telafi)'!D143="","",SMALL('2. Sınav(Telafi)'!$D$33:$D$282,ROWS($V$2:V112)))</f>
        <v/>
      </c>
      <c r="W112" s="94" t="str">
        <f>IF(V112="","",INDEX('2. Sınav(Telafi)'!$D$33:$J$282,MATCH(V112,'2. Sınav(Telafi)'!$D$33:$D$282,0),2))</f>
        <v/>
      </c>
      <c r="X112" s="94" t="str">
        <f>IF(V112="","",INDEX('2. Sınav(Telafi)'!$D$33:$AL$282,MATCH(V112,'2. Sınav(Telafi)'!$D$33:$D$282,0),35))</f>
        <v/>
      </c>
      <c r="Y112" s="100"/>
      <c r="Z112" s="98" t="str">
        <f>IF(AA112="","",INDEX('3. Sınav(Telafi)'!$C$33:$J$282,MATCH(AA112,'3. Sınav(Telafi)'!$D$33:$D$282,0),1))</f>
        <v/>
      </c>
      <c r="AA112" s="94" t="str">
        <f>IF('3. Sınav(Telafi)'!D143="","",SMALL('3. Sınav(Telafi)'!$D$33:$D$282,ROWS($AA$2:AA112)))</f>
        <v/>
      </c>
      <c r="AB112" s="94" t="str">
        <f>IF(AA112="","",INDEX('3. Sınav(Telafi)'!$D$33:$J$282,MATCH(AA112,'3. Sınav(Telafi)'!$D$33:$D$282,0),2))</f>
        <v/>
      </c>
      <c r="AC112" s="94" t="str">
        <f>IF(AA112="","",INDEX('3. Sınav(Telafi)'!$D$33:$AL$282,MATCH(AA112,'3. Sınav(Telafi)'!$D$33:$D$282,0),35))</f>
        <v/>
      </c>
    </row>
    <row r="113" spans="1:29" x14ac:dyDescent="0.2">
      <c r="A113" s="98" t="str">
        <f>IF(B113="","",INDEX('1.Sınav'!$C$33:$J$282,MATCH(B113,'1.Sınav'!$D$33:$D$282,0),1))</f>
        <v/>
      </c>
      <c r="B113" s="93" t="str">
        <f>IF('1.Sınav'!D144="","",SMALL('1.Sınav'!$D$33:$D$282,ROWS($B$2:B113)))</f>
        <v/>
      </c>
      <c r="C113" s="93" t="str">
        <f>IF(B113="","",INDEX('1.Sınav'!$D$33:$J$282,MATCH(B113,'1.Sınav'!$D$33:$D$282,0),2))</f>
        <v/>
      </c>
      <c r="D113" s="93" t="str">
        <f>IF(B113="","",INDEX('1.Sınav'!$D$33:$AJ$282,MATCH(B113,'1.Sınav'!$D$33:$D$282,0),33))</f>
        <v/>
      </c>
      <c r="E113" s="99"/>
      <c r="F113" s="98" t="str">
        <f>IF(G113="","",INDEX('2.Sınav'!$C$33:$J$282,MATCH(G113,'2.Sınav'!$D$33:$D$282,0),1))</f>
        <v/>
      </c>
      <c r="G113" s="93" t="str">
        <f>IF('2.Sınav'!D144="","",SMALL('2.Sınav'!$D$33:$D$282,ROWS($G$2:G113)))</f>
        <v/>
      </c>
      <c r="H113" s="93" t="str">
        <f>IF(G113="","",INDEX('2.Sınav'!$D$33:$J$282,MATCH(G113,'2.Sınav'!$D$33:$D$282,0),2))</f>
        <v/>
      </c>
      <c r="I113" s="94" t="str">
        <f>IF(G113="","",INDEX('2.Sınav'!$D$33:$AK$282,MATCH(G113,'2.Sınav'!$D$33:$D$282,0),34))</f>
        <v/>
      </c>
      <c r="J113" s="100"/>
      <c r="K113" s="98" t="str">
        <f>IF(L113="","",INDEX('3.Sınav'!$C$33:$J$282,MATCH(L113,'3.Sınav'!$D$33:$D$282,0),1))</f>
        <v/>
      </c>
      <c r="L113" s="93" t="str">
        <f>IF('3.Sınav'!D144="","",SMALL('3.Sınav'!$D$33:$D$282,ROWS($L$2:L113)))</f>
        <v/>
      </c>
      <c r="M113" s="93" t="str">
        <f>IF(L113="","",INDEX('3.Sınav'!$D$33:$J$282,MATCH(L113,'3.Sınav'!$D$33:$D$282,0),2))</f>
        <v/>
      </c>
      <c r="N113" s="94" t="str">
        <f>IF(L113="","",INDEX('3.Sınav'!$D$33:$AK$282,MATCH(L113,'3.Sınav'!$D$33:$D$282,0),34))</f>
        <v/>
      </c>
      <c r="O113" s="100"/>
      <c r="P113" s="98" t="str">
        <f>IF(Q113="","",INDEX('1. Sınav(Telafi)'!$C$33:$J$282,MATCH(Q113,'1. Sınav(Telafi)'!$D$33:$D$282,0),1))</f>
        <v/>
      </c>
      <c r="Q113" s="94" t="str">
        <f>IF('1. Sınav(Telafi)'!D144="","",SMALL('1. Sınav(Telafi)'!$D$33:$D$282,ROWS($Q$2:Q113)))</f>
        <v/>
      </c>
      <c r="R113" s="94" t="str">
        <f>IF(Q113="","",INDEX('1. Sınav(Telafi)'!$D$33:$J$282,MATCH(Q113,'1. Sınav(Telafi)'!$D$33:$D$282,0),2))</f>
        <v/>
      </c>
      <c r="S113" s="94" t="str">
        <f>IF(Q113="","",INDEX('1. Sınav(Telafi)'!$D$33:$AL$282,MATCH(Q113,'1. Sınav(Telafi)'!$D$33:$D$282,0),35))</f>
        <v/>
      </c>
      <c r="T113" s="100"/>
      <c r="U113" s="98" t="str">
        <f>IF(V113="","",INDEX('2. Sınav(Telafi)'!$C$33:$J$282,MATCH(V113,'2. Sınav(Telafi)'!$D$33:$D$282,0),1))</f>
        <v/>
      </c>
      <c r="V113" s="94" t="str">
        <f>IF('2. Sınav(Telafi)'!D144="","",SMALL('2. Sınav(Telafi)'!$D$33:$D$282,ROWS($V$2:V113)))</f>
        <v/>
      </c>
      <c r="W113" s="94" t="str">
        <f>IF(V113="","",INDEX('2. Sınav(Telafi)'!$D$33:$J$282,MATCH(V113,'2. Sınav(Telafi)'!$D$33:$D$282,0),2))</f>
        <v/>
      </c>
      <c r="X113" s="94" t="str">
        <f>IF(V113="","",INDEX('2. Sınav(Telafi)'!$D$33:$AL$282,MATCH(V113,'2. Sınav(Telafi)'!$D$33:$D$282,0),35))</f>
        <v/>
      </c>
      <c r="Y113" s="100"/>
      <c r="Z113" s="98" t="str">
        <f>IF(AA113="","",INDEX('3. Sınav(Telafi)'!$C$33:$J$282,MATCH(AA113,'3. Sınav(Telafi)'!$D$33:$D$282,0),1))</f>
        <v/>
      </c>
      <c r="AA113" s="94" t="str">
        <f>IF('3. Sınav(Telafi)'!D144="","",SMALL('3. Sınav(Telafi)'!$D$33:$D$282,ROWS($AA$2:AA113)))</f>
        <v/>
      </c>
      <c r="AB113" s="94" t="str">
        <f>IF(AA113="","",INDEX('3. Sınav(Telafi)'!$D$33:$J$282,MATCH(AA113,'3. Sınav(Telafi)'!$D$33:$D$282,0),2))</f>
        <v/>
      </c>
      <c r="AC113" s="94" t="str">
        <f>IF(AA113="","",INDEX('3. Sınav(Telafi)'!$D$33:$AL$282,MATCH(AA113,'3. Sınav(Telafi)'!$D$33:$D$282,0),35))</f>
        <v/>
      </c>
    </row>
    <row r="114" spans="1:29" x14ac:dyDescent="0.2">
      <c r="A114" s="98" t="str">
        <f>IF(B114="","",INDEX('1.Sınav'!$C$33:$J$282,MATCH(B114,'1.Sınav'!$D$33:$D$282,0),1))</f>
        <v/>
      </c>
      <c r="B114" s="93" t="str">
        <f>IF('1.Sınav'!D145="","",SMALL('1.Sınav'!$D$33:$D$282,ROWS($B$2:B114)))</f>
        <v/>
      </c>
      <c r="C114" s="93" t="str">
        <f>IF(B114="","",INDEX('1.Sınav'!$D$33:$J$282,MATCH(B114,'1.Sınav'!$D$33:$D$282,0),2))</f>
        <v/>
      </c>
      <c r="D114" s="93" t="str">
        <f>IF(B114="","",INDEX('1.Sınav'!$D$33:$AJ$282,MATCH(B114,'1.Sınav'!$D$33:$D$282,0),33))</f>
        <v/>
      </c>
      <c r="E114" s="99"/>
      <c r="F114" s="98" t="str">
        <f>IF(G114="","",INDEX('2.Sınav'!$C$33:$J$282,MATCH(G114,'2.Sınav'!$D$33:$D$282,0),1))</f>
        <v/>
      </c>
      <c r="G114" s="93" t="str">
        <f>IF('2.Sınav'!D145="","",SMALL('2.Sınav'!$D$33:$D$282,ROWS($G$2:G114)))</f>
        <v/>
      </c>
      <c r="H114" s="93" t="str">
        <f>IF(G114="","",INDEX('2.Sınav'!$D$33:$J$282,MATCH(G114,'2.Sınav'!$D$33:$D$282,0),2))</f>
        <v/>
      </c>
      <c r="I114" s="94" t="str">
        <f>IF(G114="","",INDEX('2.Sınav'!$D$33:$AK$282,MATCH(G114,'2.Sınav'!$D$33:$D$282,0),34))</f>
        <v/>
      </c>
      <c r="J114" s="100"/>
      <c r="K114" s="98" t="str">
        <f>IF(L114="","",INDEX('3.Sınav'!$C$33:$J$282,MATCH(L114,'3.Sınav'!$D$33:$D$282,0),1))</f>
        <v/>
      </c>
      <c r="L114" s="93" t="str">
        <f>IF('3.Sınav'!D145="","",SMALL('3.Sınav'!$D$33:$D$282,ROWS($L$2:L114)))</f>
        <v/>
      </c>
      <c r="M114" s="93" t="str">
        <f>IF(L114="","",INDEX('3.Sınav'!$D$33:$J$282,MATCH(L114,'3.Sınav'!$D$33:$D$282,0),2))</f>
        <v/>
      </c>
      <c r="N114" s="94" t="str">
        <f>IF(L114="","",INDEX('3.Sınav'!$D$33:$AK$282,MATCH(L114,'3.Sınav'!$D$33:$D$282,0),34))</f>
        <v/>
      </c>
      <c r="O114" s="100"/>
      <c r="P114" s="98" t="str">
        <f>IF(Q114="","",INDEX('1. Sınav(Telafi)'!$C$33:$J$282,MATCH(Q114,'1. Sınav(Telafi)'!$D$33:$D$282,0),1))</f>
        <v/>
      </c>
      <c r="Q114" s="94" t="str">
        <f>IF('1. Sınav(Telafi)'!D145="","",SMALL('1. Sınav(Telafi)'!$D$33:$D$282,ROWS($Q$2:Q114)))</f>
        <v/>
      </c>
      <c r="R114" s="94" t="str">
        <f>IF(Q114="","",INDEX('1. Sınav(Telafi)'!$D$33:$J$282,MATCH(Q114,'1. Sınav(Telafi)'!$D$33:$D$282,0),2))</f>
        <v/>
      </c>
      <c r="S114" s="94" t="str">
        <f>IF(Q114="","",INDEX('1. Sınav(Telafi)'!$D$33:$AL$282,MATCH(Q114,'1. Sınav(Telafi)'!$D$33:$D$282,0),35))</f>
        <v/>
      </c>
      <c r="T114" s="100"/>
      <c r="U114" s="98" t="str">
        <f>IF(V114="","",INDEX('2. Sınav(Telafi)'!$C$33:$J$282,MATCH(V114,'2. Sınav(Telafi)'!$D$33:$D$282,0),1))</f>
        <v/>
      </c>
      <c r="V114" s="94" t="str">
        <f>IF('2. Sınav(Telafi)'!D145="","",SMALL('2. Sınav(Telafi)'!$D$33:$D$282,ROWS($V$2:V114)))</f>
        <v/>
      </c>
      <c r="W114" s="94" t="str">
        <f>IF(V114="","",INDEX('2. Sınav(Telafi)'!$D$33:$J$282,MATCH(V114,'2. Sınav(Telafi)'!$D$33:$D$282,0),2))</f>
        <v/>
      </c>
      <c r="X114" s="94" t="str">
        <f>IF(V114="","",INDEX('2. Sınav(Telafi)'!$D$33:$AL$282,MATCH(V114,'2. Sınav(Telafi)'!$D$33:$D$282,0),35))</f>
        <v/>
      </c>
      <c r="Y114" s="100"/>
      <c r="Z114" s="98" t="str">
        <f>IF(AA114="","",INDEX('3. Sınav(Telafi)'!$C$33:$J$282,MATCH(AA114,'3. Sınav(Telafi)'!$D$33:$D$282,0),1))</f>
        <v/>
      </c>
      <c r="AA114" s="94" t="str">
        <f>IF('3. Sınav(Telafi)'!D145="","",SMALL('3. Sınav(Telafi)'!$D$33:$D$282,ROWS($AA$2:AA114)))</f>
        <v/>
      </c>
      <c r="AB114" s="94" t="str">
        <f>IF(AA114="","",INDEX('3. Sınav(Telafi)'!$D$33:$J$282,MATCH(AA114,'3. Sınav(Telafi)'!$D$33:$D$282,0),2))</f>
        <v/>
      </c>
      <c r="AC114" s="94" t="str">
        <f>IF(AA114="","",INDEX('3. Sınav(Telafi)'!$D$33:$AL$282,MATCH(AA114,'3. Sınav(Telafi)'!$D$33:$D$282,0),35))</f>
        <v/>
      </c>
    </row>
    <row r="115" spans="1:29" x14ac:dyDescent="0.2">
      <c r="A115" s="98" t="str">
        <f>IF(B115="","",INDEX('1.Sınav'!$C$33:$J$282,MATCH(B115,'1.Sınav'!$D$33:$D$282,0),1))</f>
        <v/>
      </c>
      <c r="B115" s="93" t="str">
        <f>IF('1.Sınav'!D146="","",SMALL('1.Sınav'!$D$33:$D$282,ROWS($B$2:B115)))</f>
        <v/>
      </c>
      <c r="C115" s="93" t="str">
        <f>IF(B115="","",INDEX('1.Sınav'!$D$33:$J$282,MATCH(B115,'1.Sınav'!$D$33:$D$282,0),2))</f>
        <v/>
      </c>
      <c r="D115" s="93" t="str">
        <f>IF(B115="","",INDEX('1.Sınav'!$D$33:$AJ$282,MATCH(B115,'1.Sınav'!$D$33:$D$282,0),33))</f>
        <v/>
      </c>
      <c r="E115" s="99"/>
      <c r="F115" s="98" t="str">
        <f>IF(G115="","",INDEX('2.Sınav'!$C$33:$J$282,MATCH(G115,'2.Sınav'!$D$33:$D$282,0),1))</f>
        <v/>
      </c>
      <c r="G115" s="93" t="str">
        <f>IF('2.Sınav'!D146="","",SMALL('2.Sınav'!$D$33:$D$282,ROWS($G$2:G115)))</f>
        <v/>
      </c>
      <c r="H115" s="93" t="str">
        <f>IF(G115="","",INDEX('2.Sınav'!$D$33:$J$282,MATCH(G115,'2.Sınav'!$D$33:$D$282,0),2))</f>
        <v/>
      </c>
      <c r="I115" s="94" t="str">
        <f>IF(G115="","",INDEX('2.Sınav'!$D$33:$AK$282,MATCH(G115,'2.Sınav'!$D$33:$D$282,0),34))</f>
        <v/>
      </c>
      <c r="J115" s="100"/>
      <c r="K115" s="98" t="str">
        <f>IF(L115="","",INDEX('3.Sınav'!$C$33:$J$282,MATCH(L115,'3.Sınav'!$D$33:$D$282,0),1))</f>
        <v/>
      </c>
      <c r="L115" s="93" t="str">
        <f>IF('3.Sınav'!D146="","",SMALL('3.Sınav'!$D$33:$D$282,ROWS($L$2:L115)))</f>
        <v/>
      </c>
      <c r="M115" s="93" t="str">
        <f>IF(L115="","",INDEX('3.Sınav'!$D$33:$J$282,MATCH(L115,'3.Sınav'!$D$33:$D$282,0),2))</f>
        <v/>
      </c>
      <c r="N115" s="94" t="str">
        <f>IF(L115="","",INDEX('3.Sınav'!$D$33:$AK$282,MATCH(L115,'3.Sınav'!$D$33:$D$282,0),34))</f>
        <v/>
      </c>
      <c r="O115" s="100"/>
      <c r="P115" s="98" t="str">
        <f>IF(Q115="","",INDEX('1. Sınav(Telafi)'!$C$33:$J$282,MATCH(Q115,'1. Sınav(Telafi)'!$D$33:$D$282,0),1))</f>
        <v/>
      </c>
      <c r="Q115" s="94" t="str">
        <f>IF('1. Sınav(Telafi)'!D146="","",SMALL('1. Sınav(Telafi)'!$D$33:$D$282,ROWS($Q$2:Q115)))</f>
        <v/>
      </c>
      <c r="R115" s="94" t="str">
        <f>IF(Q115="","",INDEX('1. Sınav(Telafi)'!$D$33:$J$282,MATCH(Q115,'1. Sınav(Telafi)'!$D$33:$D$282,0),2))</f>
        <v/>
      </c>
      <c r="S115" s="94" t="str">
        <f>IF(Q115="","",INDEX('1. Sınav(Telafi)'!$D$33:$AL$282,MATCH(Q115,'1. Sınav(Telafi)'!$D$33:$D$282,0),35))</f>
        <v/>
      </c>
      <c r="T115" s="100"/>
      <c r="U115" s="98" t="str">
        <f>IF(V115="","",INDEX('2. Sınav(Telafi)'!$C$33:$J$282,MATCH(V115,'2. Sınav(Telafi)'!$D$33:$D$282,0),1))</f>
        <v/>
      </c>
      <c r="V115" s="94" t="str">
        <f>IF('2. Sınav(Telafi)'!D146="","",SMALL('2. Sınav(Telafi)'!$D$33:$D$282,ROWS($V$2:V115)))</f>
        <v/>
      </c>
      <c r="W115" s="94" t="str">
        <f>IF(V115="","",INDEX('2. Sınav(Telafi)'!$D$33:$J$282,MATCH(V115,'2. Sınav(Telafi)'!$D$33:$D$282,0),2))</f>
        <v/>
      </c>
      <c r="X115" s="94" t="str">
        <f>IF(V115="","",INDEX('2. Sınav(Telafi)'!$D$33:$AL$282,MATCH(V115,'2. Sınav(Telafi)'!$D$33:$D$282,0),35))</f>
        <v/>
      </c>
      <c r="Y115" s="100"/>
      <c r="Z115" s="98" t="str">
        <f>IF(AA115="","",INDEX('3. Sınav(Telafi)'!$C$33:$J$282,MATCH(AA115,'3. Sınav(Telafi)'!$D$33:$D$282,0),1))</f>
        <v/>
      </c>
      <c r="AA115" s="94" t="str">
        <f>IF('3. Sınav(Telafi)'!D146="","",SMALL('3. Sınav(Telafi)'!$D$33:$D$282,ROWS($AA$2:AA115)))</f>
        <v/>
      </c>
      <c r="AB115" s="94" t="str">
        <f>IF(AA115="","",INDEX('3. Sınav(Telafi)'!$D$33:$J$282,MATCH(AA115,'3. Sınav(Telafi)'!$D$33:$D$282,0),2))</f>
        <v/>
      </c>
      <c r="AC115" s="94" t="str">
        <f>IF(AA115="","",INDEX('3. Sınav(Telafi)'!$D$33:$AL$282,MATCH(AA115,'3. Sınav(Telafi)'!$D$33:$D$282,0),35))</f>
        <v/>
      </c>
    </row>
    <row r="116" spans="1:29" x14ac:dyDescent="0.2">
      <c r="A116" s="98" t="str">
        <f>IF(B116="","",INDEX('1.Sınav'!$C$33:$J$282,MATCH(B116,'1.Sınav'!$D$33:$D$282,0),1))</f>
        <v/>
      </c>
      <c r="B116" s="93" t="str">
        <f>IF('1.Sınav'!D147="","",SMALL('1.Sınav'!$D$33:$D$282,ROWS($B$2:B116)))</f>
        <v/>
      </c>
      <c r="C116" s="93" t="str">
        <f>IF(B116="","",INDEX('1.Sınav'!$D$33:$J$282,MATCH(B116,'1.Sınav'!$D$33:$D$282,0),2))</f>
        <v/>
      </c>
      <c r="D116" s="93" t="str">
        <f>IF(B116="","",INDEX('1.Sınav'!$D$33:$AJ$282,MATCH(B116,'1.Sınav'!$D$33:$D$282,0),33))</f>
        <v/>
      </c>
      <c r="E116" s="99"/>
      <c r="F116" s="98" t="str">
        <f>IF(G116="","",INDEX('2.Sınav'!$C$33:$J$282,MATCH(G116,'2.Sınav'!$D$33:$D$282,0),1))</f>
        <v/>
      </c>
      <c r="G116" s="93" t="str">
        <f>IF('2.Sınav'!D147="","",SMALL('2.Sınav'!$D$33:$D$282,ROWS($G$2:G116)))</f>
        <v/>
      </c>
      <c r="H116" s="93" t="str">
        <f>IF(G116="","",INDEX('2.Sınav'!$D$33:$J$282,MATCH(G116,'2.Sınav'!$D$33:$D$282,0),2))</f>
        <v/>
      </c>
      <c r="I116" s="94" t="str">
        <f>IF(G116="","",INDEX('2.Sınav'!$D$33:$AK$282,MATCH(G116,'2.Sınav'!$D$33:$D$282,0),34))</f>
        <v/>
      </c>
      <c r="J116" s="100"/>
      <c r="K116" s="98" t="str">
        <f>IF(L116="","",INDEX('3.Sınav'!$C$33:$J$282,MATCH(L116,'3.Sınav'!$D$33:$D$282,0),1))</f>
        <v/>
      </c>
      <c r="L116" s="93" t="str">
        <f>IF('3.Sınav'!D147="","",SMALL('3.Sınav'!$D$33:$D$282,ROWS($L$2:L116)))</f>
        <v/>
      </c>
      <c r="M116" s="93" t="str">
        <f>IF(L116="","",INDEX('3.Sınav'!$D$33:$J$282,MATCH(L116,'3.Sınav'!$D$33:$D$282,0),2))</f>
        <v/>
      </c>
      <c r="N116" s="94" t="str">
        <f>IF(L116="","",INDEX('3.Sınav'!$D$33:$AK$282,MATCH(L116,'3.Sınav'!$D$33:$D$282,0),34))</f>
        <v/>
      </c>
      <c r="O116" s="100"/>
      <c r="P116" s="98" t="str">
        <f>IF(Q116="","",INDEX('1. Sınav(Telafi)'!$C$33:$J$282,MATCH(Q116,'1. Sınav(Telafi)'!$D$33:$D$282,0),1))</f>
        <v/>
      </c>
      <c r="Q116" s="94" t="str">
        <f>IF('1. Sınav(Telafi)'!D147="","",SMALL('1. Sınav(Telafi)'!$D$33:$D$282,ROWS($Q$2:Q116)))</f>
        <v/>
      </c>
      <c r="R116" s="94" t="str">
        <f>IF(Q116="","",INDEX('1. Sınav(Telafi)'!$D$33:$J$282,MATCH(Q116,'1. Sınav(Telafi)'!$D$33:$D$282,0),2))</f>
        <v/>
      </c>
      <c r="S116" s="94" t="str">
        <f>IF(Q116="","",INDEX('1. Sınav(Telafi)'!$D$33:$AL$282,MATCH(Q116,'1. Sınav(Telafi)'!$D$33:$D$282,0),35))</f>
        <v/>
      </c>
      <c r="T116" s="100"/>
      <c r="U116" s="98" t="str">
        <f>IF(V116="","",INDEX('2. Sınav(Telafi)'!$C$33:$J$282,MATCH(V116,'2. Sınav(Telafi)'!$D$33:$D$282,0),1))</f>
        <v/>
      </c>
      <c r="V116" s="94" t="str">
        <f>IF('2. Sınav(Telafi)'!D147="","",SMALL('2. Sınav(Telafi)'!$D$33:$D$282,ROWS($V$2:V116)))</f>
        <v/>
      </c>
      <c r="W116" s="94" t="str">
        <f>IF(V116="","",INDEX('2. Sınav(Telafi)'!$D$33:$J$282,MATCH(V116,'2. Sınav(Telafi)'!$D$33:$D$282,0),2))</f>
        <v/>
      </c>
      <c r="X116" s="94" t="str">
        <f>IF(V116="","",INDEX('2. Sınav(Telafi)'!$D$33:$AL$282,MATCH(V116,'2. Sınav(Telafi)'!$D$33:$D$282,0),35))</f>
        <v/>
      </c>
      <c r="Y116" s="100"/>
      <c r="Z116" s="98" t="str">
        <f>IF(AA116="","",INDEX('3. Sınav(Telafi)'!$C$33:$J$282,MATCH(AA116,'3. Sınav(Telafi)'!$D$33:$D$282,0),1))</f>
        <v/>
      </c>
      <c r="AA116" s="94" t="str">
        <f>IF('3. Sınav(Telafi)'!D147="","",SMALL('3. Sınav(Telafi)'!$D$33:$D$282,ROWS($AA$2:AA116)))</f>
        <v/>
      </c>
      <c r="AB116" s="94" t="str">
        <f>IF(AA116="","",INDEX('3. Sınav(Telafi)'!$D$33:$J$282,MATCH(AA116,'3. Sınav(Telafi)'!$D$33:$D$282,0),2))</f>
        <v/>
      </c>
      <c r="AC116" s="94" t="str">
        <f>IF(AA116="","",INDEX('3. Sınav(Telafi)'!$D$33:$AL$282,MATCH(AA116,'3. Sınav(Telafi)'!$D$33:$D$282,0),35))</f>
        <v/>
      </c>
    </row>
    <row r="117" spans="1:29" x14ac:dyDescent="0.2">
      <c r="A117" s="98" t="str">
        <f>IF(B117="","",INDEX('1.Sınav'!$C$33:$J$282,MATCH(B117,'1.Sınav'!$D$33:$D$282,0),1))</f>
        <v/>
      </c>
      <c r="B117" s="93" t="str">
        <f>IF('1.Sınav'!D148="","",SMALL('1.Sınav'!$D$33:$D$282,ROWS($B$2:B117)))</f>
        <v/>
      </c>
      <c r="C117" s="93" t="str">
        <f>IF(B117="","",INDEX('1.Sınav'!$D$33:$J$282,MATCH(B117,'1.Sınav'!$D$33:$D$282,0),2))</f>
        <v/>
      </c>
      <c r="D117" s="93" t="str">
        <f>IF(B117="","",INDEX('1.Sınav'!$D$33:$AJ$282,MATCH(B117,'1.Sınav'!$D$33:$D$282,0),33))</f>
        <v/>
      </c>
      <c r="E117" s="99"/>
      <c r="F117" s="98" t="str">
        <f>IF(G117="","",INDEX('2.Sınav'!$C$33:$J$282,MATCH(G117,'2.Sınav'!$D$33:$D$282,0),1))</f>
        <v/>
      </c>
      <c r="G117" s="93" t="str">
        <f>IF('2.Sınav'!D148="","",SMALL('2.Sınav'!$D$33:$D$282,ROWS($G$2:G117)))</f>
        <v/>
      </c>
      <c r="H117" s="93" t="str">
        <f>IF(G117="","",INDEX('2.Sınav'!$D$33:$J$282,MATCH(G117,'2.Sınav'!$D$33:$D$282,0),2))</f>
        <v/>
      </c>
      <c r="I117" s="94" t="str">
        <f>IF(G117="","",INDEX('2.Sınav'!$D$33:$AK$282,MATCH(G117,'2.Sınav'!$D$33:$D$282,0),34))</f>
        <v/>
      </c>
      <c r="J117" s="100"/>
      <c r="K117" s="98" t="str">
        <f>IF(L117="","",INDEX('3.Sınav'!$C$33:$J$282,MATCH(L117,'3.Sınav'!$D$33:$D$282,0),1))</f>
        <v/>
      </c>
      <c r="L117" s="93" t="str">
        <f>IF('3.Sınav'!D148="","",SMALL('3.Sınav'!$D$33:$D$282,ROWS($L$2:L117)))</f>
        <v/>
      </c>
      <c r="M117" s="93" t="str">
        <f>IF(L117="","",INDEX('3.Sınav'!$D$33:$J$282,MATCH(L117,'3.Sınav'!$D$33:$D$282,0),2))</f>
        <v/>
      </c>
      <c r="N117" s="94" t="str">
        <f>IF(L117="","",INDEX('3.Sınav'!$D$33:$AK$282,MATCH(L117,'3.Sınav'!$D$33:$D$282,0),34))</f>
        <v/>
      </c>
      <c r="O117" s="100"/>
      <c r="P117" s="98" t="str">
        <f>IF(Q117="","",INDEX('1. Sınav(Telafi)'!$C$33:$J$282,MATCH(Q117,'1. Sınav(Telafi)'!$D$33:$D$282,0),1))</f>
        <v/>
      </c>
      <c r="Q117" s="94" t="str">
        <f>IF('1. Sınav(Telafi)'!D148="","",SMALL('1. Sınav(Telafi)'!$D$33:$D$282,ROWS($Q$2:Q117)))</f>
        <v/>
      </c>
      <c r="R117" s="94" t="str">
        <f>IF(Q117="","",INDEX('1. Sınav(Telafi)'!$D$33:$J$282,MATCH(Q117,'1. Sınav(Telafi)'!$D$33:$D$282,0),2))</f>
        <v/>
      </c>
      <c r="S117" s="94" t="str">
        <f>IF(Q117="","",INDEX('1. Sınav(Telafi)'!$D$33:$AL$282,MATCH(Q117,'1. Sınav(Telafi)'!$D$33:$D$282,0),35))</f>
        <v/>
      </c>
      <c r="T117" s="100"/>
      <c r="U117" s="98" t="str">
        <f>IF(V117="","",INDEX('2. Sınav(Telafi)'!$C$33:$J$282,MATCH(V117,'2. Sınav(Telafi)'!$D$33:$D$282,0),1))</f>
        <v/>
      </c>
      <c r="V117" s="94" t="str">
        <f>IF('2. Sınav(Telafi)'!D148="","",SMALL('2. Sınav(Telafi)'!$D$33:$D$282,ROWS($V$2:V117)))</f>
        <v/>
      </c>
      <c r="W117" s="94" t="str">
        <f>IF(V117="","",INDEX('2. Sınav(Telafi)'!$D$33:$J$282,MATCH(V117,'2. Sınav(Telafi)'!$D$33:$D$282,0),2))</f>
        <v/>
      </c>
      <c r="X117" s="94" t="str">
        <f>IF(V117="","",INDEX('2. Sınav(Telafi)'!$D$33:$AL$282,MATCH(V117,'2. Sınav(Telafi)'!$D$33:$D$282,0),35))</f>
        <v/>
      </c>
      <c r="Y117" s="100"/>
      <c r="Z117" s="98" t="str">
        <f>IF(AA117="","",INDEX('3. Sınav(Telafi)'!$C$33:$J$282,MATCH(AA117,'3. Sınav(Telafi)'!$D$33:$D$282,0),1))</f>
        <v/>
      </c>
      <c r="AA117" s="94" t="str">
        <f>IF('3. Sınav(Telafi)'!D148="","",SMALL('3. Sınav(Telafi)'!$D$33:$D$282,ROWS($AA$2:AA117)))</f>
        <v/>
      </c>
      <c r="AB117" s="94" t="str">
        <f>IF(AA117="","",INDEX('3. Sınav(Telafi)'!$D$33:$J$282,MATCH(AA117,'3. Sınav(Telafi)'!$D$33:$D$282,0),2))</f>
        <v/>
      </c>
      <c r="AC117" s="94" t="str">
        <f>IF(AA117="","",INDEX('3. Sınav(Telafi)'!$D$33:$AL$282,MATCH(AA117,'3. Sınav(Telafi)'!$D$33:$D$282,0),35))</f>
        <v/>
      </c>
    </row>
    <row r="118" spans="1:29" x14ac:dyDescent="0.2">
      <c r="A118" s="98" t="str">
        <f>IF(B118="","",INDEX('1.Sınav'!$C$33:$J$282,MATCH(B118,'1.Sınav'!$D$33:$D$282,0),1))</f>
        <v/>
      </c>
      <c r="B118" s="93" t="str">
        <f>IF('1.Sınav'!D149="","",SMALL('1.Sınav'!$D$33:$D$282,ROWS($B$2:B118)))</f>
        <v/>
      </c>
      <c r="C118" s="93" t="str">
        <f>IF(B118="","",INDEX('1.Sınav'!$D$33:$J$282,MATCH(B118,'1.Sınav'!$D$33:$D$282,0),2))</f>
        <v/>
      </c>
      <c r="D118" s="93" t="str">
        <f>IF(B118="","",INDEX('1.Sınav'!$D$33:$AJ$282,MATCH(B118,'1.Sınav'!$D$33:$D$282,0),33))</f>
        <v/>
      </c>
      <c r="E118" s="99"/>
      <c r="F118" s="98" t="str">
        <f>IF(G118="","",INDEX('2.Sınav'!$C$33:$J$282,MATCH(G118,'2.Sınav'!$D$33:$D$282,0),1))</f>
        <v/>
      </c>
      <c r="G118" s="93" t="str">
        <f>IF('2.Sınav'!D149="","",SMALL('2.Sınav'!$D$33:$D$282,ROWS($G$2:G118)))</f>
        <v/>
      </c>
      <c r="H118" s="93" t="str">
        <f>IF(G118="","",INDEX('2.Sınav'!$D$33:$J$282,MATCH(G118,'2.Sınav'!$D$33:$D$282,0),2))</f>
        <v/>
      </c>
      <c r="I118" s="94" t="str">
        <f>IF(G118="","",INDEX('2.Sınav'!$D$33:$AK$282,MATCH(G118,'2.Sınav'!$D$33:$D$282,0),34))</f>
        <v/>
      </c>
      <c r="J118" s="100"/>
      <c r="K118" s="98" t="str">
        <f>IF(L118="","",INDEX('3.Sınav'!$C$33:$J$282,MATCH(L118,'3.Sınav'!$D$33:$D$282,0),1))</f>
        <v/>
      </c>
      <c r="L118" s="93" t="str">
        <f>IF('3.Sınav'!D149="","",SMALL('3.Sınav'!$D$33:$D$282,ROWS($L$2:L118)))</f>
        <v/>
      </c>
      <c r="M118" s="93" t="str">
        <f>IF(L118="","",INDEX('3.Sınav'!$D$33:$J$282,MATCH(L118,'3.Sınav'!$D$33:$D$282,0),2))</f>
        <v/>
      </c>
      <c r="N118" s="94" t="str">
        <f>IF(L118="","",INDEX('3.Sınav'!$D$33:$AK$282,MATCH(L118,'3.Sınav'!$D$33:$D$282,0),34))</f>
        <v/>
      </c>
      <c r="O118" s="100"/>
      <c r="P118" s="98" t="str">
        <f>IF(Q118="","",INDEX('1. Sınav(Telafi)'!$C$33:$J$282,MATCH(Q118,'1. Sınav(Telafi)'!$D$33:$D$282,0),1))</f>
        <v/>
      </c>
      <c r="Q118" s="94" t="str">
        <f>IF('1. Sınav(Telafi)'!D149="","",SMALL('1. Sınav(Telafi)'!$D$33:$D$282,ROWS($Q$2:Q118)))</f>
        <v/>
      </c>
      <c r="R118" s="94" t="str">
        <f>IF(Q118="","",INDEX('1. Sınav(Telafi)'!$D$33:$J$282,MATCH(Q118,'1. Sınav(Telafi)'!$D$33:$D$282,0),2))</f>
        <v/>
      </c>
      <c r="S118" s="94" t="str">
        <f>IF(Q118="","",INDEX('1. Sınav(Telafi)'!$D$33:$AL$282,MATCH(Q118,'1. Sınav(Telafi)'!$D$33:$D$282,0),35))</f>
        <v/>
      </c>
      <c r="T118" s="100"/>
      <c r="U118" s="98" t="str">
        <f>IF(V118="","",INDEX('2. Sınav(Telafi)'!$C$33:$J$282,MATCH(V118,'2. Sınav(Telafi)'!$D$33:$D$282,0),1))</f>
        <v/>
      </c>
      <c r="V118" s="94" t="str">
        <f>IF('2. Sınav(Telafi)'!D149="","",SMALL('2. Sınav(Telafi)'!$D$33:$D$282,ROWS($V$2:V118)))</f>
        <v/>
      </c>
      <c r="W118" s="94" t="str">
        <f>IF(V118="","",INDEX('2. Sınav(Telafi)'!$D$33:$J$282,MATCH(V118,'2. Sınav(Telafi)'!$D$33:$D$282,0),2))</f>
        <v/>
      </c>
      <c r="X118" s="94" t="str">
        <f>IF(V118="","",INDEX('2. Sınav(Telafi)'!$D$33:$AL$282,MATCH(V118,'2. Sınav(Telafi)'!$D$33:$D$282,0),35))</f>
        <v/>
      </c>
      <c r="Y118" s="100"/>
      <c r="Z118" s="98" t="str">
        <f>IF(AA118="","",INDEX('3. Sınav(Telafi)'!$C$33:$J$282,MATCH(AA118,'3. Sınav(Telafi)'!$D$33:$D$282,0),1))</f>
        <v/>
      </c>
      <c r="AA118" s="94" t="str">
        <f>IF('3. Sınav(Telafi)'!D149="","",SMALL('3. Sınav(Telafi)'!$D$33:$D$282,ROWS($AA$2:AA118)))</f>
        <v/>
      </c>
      <c r="AB118" s="94" t="str">
        <f>IF(AA118="","",INDEX('3. Sınav(Telafi)'!$D$33:$J$282,MATCH(AA118,'3. Sınav(Telafi)'!$D$33:$D$282,0),2))</f>
        <v/>
      </c>
      <c r="AC118" s="94" t="str">
        <f>IF(AA118="","",INDEX('3. Sınav(Telafi)'!$D$33:$AL$282,MATCH(AA118,'3. Sınav(Telafi)'!$D$33:$D$282,0),35))</f>
        <v/>
      </c>
    </row>
    <row r="119" spans="1:29" x14ac:dyDescent="0.2">
      <c r="A119" s="98" t="str">
        <f>IF(B119="","",INDEX('1.Sınav'!$C$33:$J$282,MATCH(B119,'1.Sınav'!$D$33:$D$282,0),1))</f>
        <v/>
      </c>
      <c r="B119" s="93" t="str">
        <f>IF('1.Sınav'!D150="","",SMALL('1.Sınav'!$D$33:$D$282,ROWS($B$2:B119)))</f>
        <v/>
      </c>
      <c r="C119" s="93" t="str">
        <f>IF(B119="","",INDEX('1.Sınav'!$D$33:$J$282,MATCH(B119,'1.Sınav'!$D$33:$D$282,0),2))</f>
        <v/>
      </c>
      <c r="D119" s="93" t="str">
        <f>IF(B119="","",INDEX('1.Sınav'!$D$33:$AJ$282,MATCH(B119,'1.Sınav'!$D$33:$D$282,0),33))</f>
        <v/>
      </c>
      <c r="E119" s="99"/>
      <c r="F119" s="98" t="str">
        <f>IF(G119="","",INDEX('2.Sınav'!$C$33:$J$282,MATCH(G119,'2.Sınav'!$D$33:$D$282,0),1))</f>
        <v/>
      </c>
      <c r="G119" s="93" t="str">
        <f>IF('2.Sınav'!D150="","",SMALL('2.Sınav'!$D$33:$D$282,ROWS($G$2:G119)))</f>
        <v/>
      </c>
      <c r="H119" s="93" t="str">
        <f>IF(G119="","",INDEX('2.Sınav'!$D$33:$J$282,MATCH(G119,'2.Sınav'!$D$33:$D$282,0),2))</f>
        <v/>
      </c>
      <c r="I119" s="94" t="str">
        <f>IF(G119="","",INDEX('2.Sınav'!$D$33:$AK$282,MATCH(G119,'2.Sınav'!$D$33:$D$282,0),34))</f>
        <v/>
      </c>
      <c r="J119" s="100"/>
      <c r="K119" s="98" t="str">
        <f>IF(L119="","",INDEX('3.Sınav'!$C$33:$J$282,MATCH(L119,'3.Sınav'!$D$33:$D$282,0),1))</f>
        <v/>
      </c>
      <c r="L119" s="93" t="str">
        <f>IF('3.Sınav'!D150="","",SMALL('3.Sınav'!$D$33:$D$282,ROWS($L$2:L119)))</f>
        <v/>
      </c>
      <c r="M119" s="93" t="str">
        <f>IF(L119="","",INDEX('3.Sınav'!$D$33:$J$282,MATCH(L119,'3.Sınav'!$D$33:$D$282,0),2))</f>
        <v/>
      </c>
      <c r="N119" s="94" t="str">
        <f>IF(L119="","",INDEX('3.Sınav'!$D$33:$AK$282,MATCH(L119,'3.Sınav'!$D$33:$D$282,0),34))</f>
        <v/>
      </c>
      <c r="O119" s="100"/>
      <c r="P119" s="98" t="str">
        <f>IF(Q119="","",INDEX('1. Sınav(Telafi)'!$C$33:$J$282,MATCH(Q119,'1. Sınav(Telafi)'!$D$33:$D$282,0),1))</f>
        <v/>
      </c>
      <c r="Q119" s="94" t="str">
        <f>IF('1. Sınav(Telafi)'!D150="","",SMALL('1. Sınav(Telafi)'!$D$33:$D$282,ROWS($Q$2:Q119)))</f>
        <v/>
      </c>
      <c r="R119" s="94" t="str">
        <f>IF(Q119="","",INDEX('1. Sınav(Telafi)'!$D$33:$J$282,MATCH(Q119,'1. Sınav(Telafi)'!$D$33:$D$282,0),2))</f>
        <v/>
      </c>
      <c r="S119" s="94" t="str">
        <f>IF(Q119="","",INDEX('1. Sınav(Telafi)'!$D$33:$AL$282,MATCH(Q119,'1. Sınav(Telafi)'!$D$33:$D$282,0),35))</f>
        <v/>
      </c>
      <c r="T119" s="100"/>
      <c r="U119" s="98" t="str">
        <f>IF(V119="","",INDEX('2. Sınav(Telafi)'!$C$33:$J$282,MATCH(V119,'2. Sınav(Telafi)'!$D$33:$D$282,0),1))</f>
        <v/>
      </c>
      <c r="V119" s="94" t="str">
        <f>IF('2. Sınav(Telafi)'!D150="","",SMALL('2. Sınav(Telafi)'!$D$33:$D$282,ROWS($V$2:V119)))</f>
        <v/>
      </c>
      <c r="W119" s="94" t="str">
        <f>IF(V119="","",INDEX('2. Sınav(Telafi)'!$D$33:$J$282,MATCH(V119,'2. Sınav(Telafi)'!$D$33:$D$282,0),2))</f>
        <v/>
      </c>
      <c r="X119" s="94" t="str">
        <f>IF(V119="","",INDEX('2. Sınav(Telafi)'!$D$33:$AL$282,MATCH(V119,'2. Sınav(Telafi)'!$D$33:$D$282,0),35))</f>
        <v/>
      </c>
      <c r="Y119" s="100"/>
      <c r="Z119" s="98" t="str">
        <f>IF(AA119="","",INDEX('3. Sınav(Telafi)'!$C$33:$J$282,MATCH(AA119,'3. Sınav(Telafi)'!$D$33:$D$282,0),1))</f>
        <v/>
      </c>
      <c r="AA119" s="94" t="str">
        <f>IF('3. Sınav(Telafi)'!D150="","",SMALL('3. Sınav(Telafi)'!$D$33:$D$282,ROWS($AA$2:AA119)))</f>
        <v/>
      </c>
      <c r="AB119" s="94" t="str">
        <f>IF(AA119="","",INDEX('3. Sınav(Telafi)'!$D$33:$J$282,MATCH(AA119,'3. Sınav(Telafi)'!$D$33:$D$282,0),2))</f>
        <v/>
      </c>
      <c r="AC119" s="94" t="str">
        <f>IF(AA119="","",INDEX('3. Sınav(Telafi)'!$D$33:$AL$282,MATCH(AA119,'3. Sınav(Telafi)'!$D$33:$D$282,0),35))</f>
        <v/>
      </c>
    </row>
    <row r="120" spans="1:29" x14ac:dyDescent="0.2">
      <c r="A120" s="98" t="str">
        <f>IF(B120="","",INDEX('1.Sınav'!$C$33:$J$282,MATCH(B120,'1.Sınav'!$D$33:$D$282,0),1))</f>
        <v/>
      </c>
      <c r="B120" s="93" t="str">
        <f>IF('1.Sınav'!D151="","",SMALL('1.Sınav'!$D$33:$D$282,ROWS($B$2:B120)))</f>
        <v/>
      </c>
      <c r="C120" s="93" t="str">
        <f>IF(B120="","",INDEX('1.Sınav'!$D$33:$J$282,MATCH(B120,'1.Sınav'!$D$33:$D$282,0),2))</f>
        <v/>
      </c>
      <c r="D120" s="93" t="str">
        <f>IF(B120="","",INDEX('1.Sınav'!$D$33:$AJ$282,MATCH(B120,'1.Sınav'!$D$33:$D$282,0),33))</f>
        <v/>
      </c>
      <c r="E120" s="99"/>
      <c r="F120" s="98" t="str">
        <f>IF(G120="","",INDEX('2.Sınav'!$C$33:$J$282,MATCH(G120,'2.Sınav'!$D$33:$D$282,0),1))</f>
        <v/>
      </c>
      <c r="G120" s="93" t="str">
        <f>IF('2.Sınav'!D151="","",SMALL('2.Sınav'!$D$33:$D$282,ROWS($G$2:G120)))</f>
        <v/>
      </c>
      <c r="H120" s="93" t="str">
        <f>IF(G120="","",INDEX('2.Sınav'!$D$33:$J$282,MATCH(G120,'2.Sınav'!$D$33:$D$282,0),2))</f>
        <v/>
      </c>
      <c r="I120" s="94" t="str">
        <f>IF(G120="","",INDEX('2.Sınav'!$D$33:$AK$282,MATCH(G120,'2.Sınav'!$D$33:$D$282,0),34))</f>
        <v/>
      </c>
      <c r="J120" s="100"/>
      <c r="K120" s="98" t="str">
        <f>IF(L120="","",INDEX('3.Sınav'!$C$33:$J$282,MATCH(L120,'3.Sınav'!$D$33:$D$282,0),1))</f>
        <v/>
      </c>
      <c r="L120" s="93" t="str">
        <f>IF('3.Sınav'!D151="","",SMALL('3.Sınav'!$D$33:$D$282,ROWS($L$2:L120)))</f>
        <v/>
      </c>
      <c r="M120" s="93" t="str">
        <f>IF(L120="","",INDEX('3.Sınav'!$D$33:$J$282,MATCH(L120,'3.Sınav'!$D$33:$D$282,0),2))</f>
        <v/>
      </c>
      <c r="N120" s="94" t="str">
        <f>IF(L120="","",INDEX('3.Sınav'!$D$33:$AK$282,MATCH(L120,'3.Sınav'!$D$33:$D$282,0),34))</f>
        <v/>
      </c>
      <c r="O120" s="100"/>
      <c r="P120" s="98" t="str">
        <f>IF(Q120="","",INDEX('1. Sınav(Telafi)'!$C$33:$J$282,MATCH(Q120,'1. Sınav(Telafi)'!$D$33:$D$282,0),1))</f>
        <v/>
      </c>
      <c r="Q120" s="94" t="str">
        <f>IF('1. Sınav(Telafi)'!D151="","",SMALL('1. Sınav(Telafi)'!$D$33:$D$282,ROWS($Q$2:Q120)))</f>
        <v/>
      </c>
      <c r="R120" s="94" t="str">
        <f>IF(Q120="","",INDEX('1. Sınav(Telafi)'!$D$33:$J$282,MATCH(Q120,'1. Sınav(Telafi)'!$D$33:$D$282,0),2))</f>
        <v/>
      </c>
      <c r="S120" s="94" t="str">
        <f>IF(Q120="","",INDEX('1. Sınav(Telafi)'!$D$33:$AL$282,MATCH(Q120,'1. Sınav(Telafi)'!$D$33:$D$282,0),35))</f>
        <v/>
      </c>
      <c r="T120" s="100"/>
      <c r="U120" s="98" t="str">
        <f>IF(V120="","",INDEX('2. Sınav(Telafi)'!$C$33:$J$282,MATCH(V120,'2. Sınav(Telafi)'!$D$33:$D$282,0),1))</f>
        <v/>
      </c>
      <c r="V120" s="94" t="str">
        <f>IF('2. Sınav(Telafi)'!D151="","",SMALL('2. Sınav(Telafi)'!$D$33:$D$282,ROWS($V$2:V120)))</f>
        <v/>
      </c>
      <c r="W120" s="94" t="str">
        <f>IF(V120="","",INDEX('2. Sınav(Telafi)'!$D$33:$J$282,MATCH(V120,'2. Sınav(Telafi)'!$D$33:$D$282,0),2))</f>
        <v/>
      </c>
      <c r="X120" s="94" t="str">
        <f>IF(V120="","",INDEX('2. Sınav(Telafi)'!$D$33:$AL$282,MATCH(V120,'2. Sınav(Telafi)'!$D$33:$D$282,0),35))</f>
        <v/>
      </c>
      <c r="Y120" s="100"/>
      <c r="Z120" s="98" t="str">
        <f>IF(AA120="","",INDEX('3. Sınav(Telafi)'!$C$33:$J$282,MATCH(AA120,'3. Sınav(Telafi)'!$D$33:$D$282,0),1))</f>
        <v/>
      </c>
      <c r="AA120" s="94" t="str">
        <f>IF('3. Sınav(Telafi)'!D151="","",SMALL('3. Sınav(Telafi)'!$D$33:$D$282,ROWS($AA$2:AA120)))</f>
        <v/>
      </c>
      <c r="AB120" s="94" t="str">
        <f>IF(AA120="","",INDEX('3. Sınav(Telafi)'!$D$33:$J$282,MATCH(AA120,'3. Sınav(Telafi)'!$D$33:$D$282,0),2))</f>
        <v/>
      </c>
      <c r="AC120" s="94" t="str">
        <f>IF(AA120="","",INDEX('3. Sınav(Telafi)'!$D$33:$AL$282,MATCH(AA120,'3. Sınav(Telafi)'!$D$33:$D$282,0),35))</f>
        <v/>
      </c>
    </row>
    <row r="121" spans="1:29" x14ac:dyDescent="0.2">
      <c r="A121" s="98" t="str">
        <f>IF(B121="","",INDEX('1.Sınav'!$C$33:$J$282,MATCH(B121,'1.Sınav'!$D$33:$D$282,0),1))</f>
        <v/>
      </c>
      <c r="B121" s="93" t="str">
        <f>IF('1.Sınav'!D152="","",SMALL('1.Sınav'!$D$33:$D$282,ROWS($B$2:B121)))</f>
        <v/>
      </c>
      <c r="C121" s="93" t="str">
        <f>IF(B121="","",INDEX('1.Sınav'!$D$33:$J$282,MATCH(B121,'1.Sınav'!$D$33:$D$282,0),2))</f>
        <v/>
      </c>
      <c r="D121" s="93" t="str">
        <f>IF(B121="","",INDEX('1.Sınav'!$D$33:$AJ$282,MATCH(B121,'1.Sınav'!$D$33:$D$282,0),33))</f>
        <v/>
      </c>
      <c r="E121" s="99"/>
      <c r="F121" s="98" t="str">
        <f>IF(G121="","",INDEX('2.Sınav'!$C$33:$J$282,MATCH(G121,'2.Sınav'!$D$33:$D$282,0),1))</f>
        <v/>
      </c>
      <c r="G121" s="93" t="str">
        <f>IF('2.Sınav'!D152="","",SMALL('2.Sınav'!$D$33:$D$282,ROWS($G$2:G121)))</f>
        <v/>
      </c>
      <c r="H121" s="93" t="str">
        <f>IF(G121="","",INDEX('2.Sınav'!$D$33:$J$282,MATCH(G121,'2.Sınav'!$D$33:$D$282,0),2))</f>
        <v/>
      </c>
      <c r="I121" s="94" t="str">
        <f>IF(G121="","",INDEX('2.Sınav'!$D$33:$AK$282,MATCH(G121,'2.Sınav'!$D$33:$D$282,0),34))</f>
        <v/>
      </c>
      <c r="J121" s="100"/>
      <c r="K121" s="98" t="str">
        <f>IF(L121="","",INDEX('3.Sınav'!$C$33:$J$282,MATCH(L121,'3.Sınav'!$D$33:$D$282,0),1))</f>
        <v/>
      </c>
      <c r="L121" s="93" t="str">
        <f>IF('3.Sınav'!D152="","",SMALL('3.Sınav'!$D$33:$D$282,ROWS($L$2:L121)))</f>
        <v/>
      </c>
      <c r="M121" s="93" t="str">
        <f>IF(L121="","",INDEX('3.Sınav'!$D$33:$J$282,MATCH(L121,'3.Sınav'!$D$33:$D$282,0),2))</f>
        <v/>
      </c>
      <c r="N121" s="94" t="str">
        <f>IF(L121="","",INDEX('3.Sınav'!$D$33:$AK$282,MATCH(L121,'3.Sınav'!$D$33:$D$282,0),34))</f>
        <v/>
      </c>
      <c r="O121" s="100"/>
      <c r="P121" s="98" t="str">
        <f>IF(Q121="","",INDEX('1. Sınav(Telafi)'!$C$33:$J$282,MATCH(Q121,'1. Sınav(Telafi)'!$D$33:$D$282,0),1))</f>
        <v/>
      </c>
      <c r="Q121" s="94" t="str">
        <f>IF('1. Sınav(Telafi)'!D152="","",SMALL('1. Sınav(Telafi)'!$D$33:$D$282,ROWS($Q$2:Q121)))</f>
        <v/>
      </c>
      <c r="R121" s="94" t="str">
        <f>IF(Q121="","",INDEX('1. Sınav(Telafi)'!$D$33:$J$282,MATCH(Q121,'1. Sınav(Telafi)'!$D$33:$D$282,0),2))</f>
        <v/>
      </c>
      <c r="S121" s="94" t="str">
        <f>IF(Q121="","",INDEX('1. Sınav(Telafi)'!$D$33:$AL$282,MATCH(Q121,'1. Sınav(Telafi)'!$D$33:$D$282,0),35))</f>
        <v/>
      </c>
      <c r="T121" s="100"/>
      <c r="U121" s="98" t="str">
        <f>IF(V121="","",INDEX('2. Sınav(Telafi)'!$C$33:$J$282,MATCH(V121,'2. Sınav(Telafi)'!$D$33:$D$282,0),1))</f>
        <v/>
      </c>
      <c r="V121" s="94" t="str">
        <f>IF('2. Sınav(Telafi)'!D152="","",SMALL('2. Sınav(Telafi)'!$D$33:$D$282,ROWS($V$2:V121)))</f>
        <v/>
      </c>
      <c r="W121" s="94" t="str">
        <f>IF(V121="","",INDEX('2. Sınav(Telafi)'!$D$33:$J$282,MATCH(V121,'2. Sınav(Telafi)'!$D$33:$D$282,0),2))</f>
        <v/>
      </c>
      <c r="X121" s="94" t="str">
        <f>IF(V121="","",INDEX('2. Sınav(Telafi)'!$D$33:$AL$282,MATCH(V121,'2. Sınav(Telafi)'!$D$33:$D$282,0),35))</f>
        <v/>
      </c>
      <c r="Y121" s="100"/>
      <c r="Z121" s="98" t="str">
        <f>IF(AA121="","",INDEX('3. Sınav(Telafi)'!$C$33:$J$282,MATCH(AA121,'3. Sınav(Telafi)'!$D$33:$D$282,0),1))</f>
        <v/>
      </c>
      <c r="AA121" s="94" t="str">
        <f>IF('3. Sınav(Telafi)'!D152="","",SMALL('3. Sınav(Telafi)'!$D$33:$D$282,ROWS($AA$2:AA121)))</f>
        <v/>
      </c>
      <c r="AB121" s="94" t="str">
        <f>IF(AA121="","",INDEX('3. Sınav(Telafi)'!$D$33:$J$282,MATCH(AA121,'3. Sınav(Telafi)'!$D$33:$D$282,0),2))</f>
        <v/>
      </c>
      <c r="AC121" s="94" t="str">
        <f>IF(AA121="","",INDEX('3. Sınav(Telafi)'!$D$33:$AL$282,MATCH(AA121,'3. Sınav(Telafi)'!$D$33:$D$282,0),35))</f>
        <v/>
      </c>
    </row>
    <row r="122" spans="1:29" x14ac:dyDescent="0.2">
      <c r="A122" s="98" t="str">
        <f>IF(B122="","",INDEX('1.Sınav'!$C$33:$J$282,MATCH(B122,'1.Sınav'!$D$33:$D$282,0),1))</f>
        <v/>
      </c>
      <c r="B122" s="93" t="str">
        <f>IF('1.Sınav'!D153="","",SMALL('1.Sınav'!$D$33:$D$282,ROWS($B$2:B122)))</f>
        <v/>
      </c>
      <c r="C122" s="93" t="str">
        <f>IF(B122="","",INDEX('1.Sınav'!$D$33:$J$282,MATCH(B122,'1.Sınav'!$D$33:$D$282,0),2))</f>
        <v/>
      </c>
      <c r="D122" s="93" t="str">
        <f>IF(B122="","",INDEX('1.Sınav'!$D$33:$AJ$282,MATCH(B122,'1.Sınav'!$D$33:$D$282,0),33))</f>
        <v/>
      </c>
      <c r="E122" s="99"/>
      <c r="F122" s="98" t="str">
        <f>IF(G122="","",INDEX('2.Sınav'!$C$33:$J$282,MATCH(G122,'2.Sınav'!$D$33:$D$282,0),1))</f>
        <v/>
      </c>
      <c r="G122" s="93" t="str">
        <f>IF('2.Sınav'!D153="","",SMALL('2.Sınav'!$D$33:$D$282,ROWS($G$2:G122)))</f>
        <v/>
      </c>
      <c r="H122" s="93" t="str">
        <f>IF(G122="","",INDEX('2.Sınav'!$D$33:$J$282,MATCH(G122,'2.Sınav'!$D$33:$D$282,0),2))</f>
        <v/>
      </c>
      <c r="I122" s="94" t="str">
        <f>IF(G122="","",INDEX('2.Sınav'!$D$33:$AK$282,MATCH(G122,'2.Sınav'!$D$33:$D$282,0),34))</f>
        <v/>
      </c>
      <c r="J122" s="100"/>
      <c r="K122" s="98" t="str">
        <f>IF(L122="","",INDEX('3.Sınav'!$C$33:$J$282,MATCH(L122,'3.Sınav'!$D$33:$D$282,0),1))</f>
        <v/>
      </c>
      <c r="L122" s="93" t="str">
        <f>IF('3.Sınav'!D153="","",SMALL('3.Sınav'!$D$33:$D$282,ROWS($L$2:L122)))</f>
        <v/>
      </c>
      <c r="M122" s="93" t="str">
        <f>IF(L122="","",INDEX('3.Sınav'!$D$33:$J$282,MATCH(L122,'3.Sınav'!$D$33:$D$282,0),2))</f>
        <v/>
      </c>
      <c r="N122" s="94" t="str">
        <f>IF(L122="","",INDEX('3.Sınav'!$D$33:$AK$282,MATCH(L122,'3.Sınav'!$D$33:$D$282,0),34))</f>
        <v/>
      </c>
      <c r="O122" s="100"/>
      <c r="P122" s="98" t="str">
        <f>IF(Q122="","",INDEX('1. Sınav(Telafi)'!$C$33:$J$282,MATCH(Q122,'1. Sınav(Telafi)'!$D$33:$D$282,0),1))</f>
        <v/>
      </c>
      <c r="Q122" s="94" t="str">
        <f>IF('1. Sınav(Telafi)'!D153="","",SMALL('1. Sınav(Telafi)'!$D$33:$D$282,ROWS($Q$2:Q122)))</f>
        <v/>
      </c>
      <c r="R122" s="94" t="str">
        <f>IF(Q122="","",INDEX('1. Sınav(Telafi)'!$D$33:$J$282,MATCH(Q122,'1. Sınav(Telafi)'!$D$33:$D$282,0),2))</f>
        <v/>
      </c>
      <c r="S122" s="94" t="str">
        <f>IF(Q122="","",INDEX('1. Sınav(Telafi)'!$D$33:$AL$282,MATCH(Q122,'1. Sınav(Telafi)'!$D$33:$D$282,0),35))</f>
        <v/>
      </c>
      <c r="T122" s="100"/>
      <c r="U122" s="98" t="str">
        <f>IF(V122="","",INDEX('2. Sınav(Telafi)'!$C$33:$J$282,MATCH(V122,'2. Sınav(Telafi)'!$D$33:$D$282,0),1))</f>
        <v/>
      </c>
      <c r="V122" s="94" t="str">
        <f>IF('2. Sınav(Telafi)'!D153="","",SMALL('2. Sınav(Telafi)'!$D$33:$D$282,ROWS($V$2:V122)))</f>
        <v/>
      </c>
      <c r="W122" s="94" t="str">
        <f>IF(V122="","",INDEX('2. Sınav(Telafi)'!$D$33:$J$282,MATCH(V122,'2. Sınav(Telafi)'!$D$33:$D$282,0),2))</f>
        <v/>
      </c>
      <c r="X122" s="94" t="str">
        <f>IF(V122="","",INDEX('2. Sınav(Telafi)'!$D$33:$AL$282,MATCH(V122,'2. Sınav(Telafi)'!$D$33:$D$282,0),35))</f>
        <v/>
      </c>
      <c r="Y122" s="100"/>
      <c r="Z122" s="98" t="str">
        <f>IF(AA122="","",INDEX('3. Sınav(Telafi)'!$C$33:$J$282,MATCH(AA122,'3. Sınav(Telafi)'!$D$33:$D$282,0),1))</f>
        <v/>
      </c>
      <c r="AA122" s="94" t="str">
        <f>IF('3. Sınav(Telafi)'!D153="","",SMALL('3. Sınav(Telafi)'!$D$33:$D$282,ROWS($AA$2:AA122)))</f>
        <v/>
      </c>
      <c r="AB122" s="94" t="str">
        <f>IF(AA122="","",INDEX('3. Sınav(Telafi)'!$D$33:$J$282,MATCH(AA122,'3. Sınav(Telafi)'!$D$33:$D$282,0),2))</f>
        <v/>
      </c>
      <c r="AC122" s="94" t="str">
        <f>IF(AA122="","",INDEX('3. Sınav(Telafi)'!$D$33:$AL$282,MATCH(AA122,'3. Sınav(Telafi)'!$D$33:$D$282,0),35))</f>
        <v/>
      </c>
    </row>
    <row r="123" spans="1:29" x14ac:dyDescent="0.2">
      <c r="A123" s="98" t="str">
        <f>IF(B123="","",INDEX('1.Sınav'!$C$33:$J$282,MATCH(B123,'1.Sınav'!$D$33:$D$282,0),1))</f>
        <v/>
      </c>
      <c r="B123" s="93" t="str">
        <f>IF('1.Sınav'!D154="","",SMALL('1.Sınav'!$D$33:$D$282,ROWS($B$2:B123)))</f>
        <v/>
      </c>
      <c r="C123" s="93" t="str">
        <f>IF(B123="","",INDEX('1.Sınav'!$D$33:$J$282,MATCH(B123,'1.Sınav'!$D$33:$D$282,0),2))</f>
        <v/>
      </c>
      <c r="D123" s="93" t="str">
        <f>IF(B123="","",INDEX('1.Sınav'!$D$33:$AJ$282,MATCH(B123,'1.Sınav'!$D$33:$D$282,0),33))</f>
        <v/>
      </c>
      <c r="E123" s="99"/>
      <c r="F123" s="98" t="str">
        <f>IF(G123="","",INDEX('2.Sınav'!$C$33:$J$282,MATCH(G123,'2.Sınav'!$D$33:$D$282,0),1))</f>
        <v/>
      </c>
      <c r="G123" s="93" t="str">
        <f>IF('2.Sınav'!D154="","",SMALL('2.Sınav'!$D$33:$D$282,ROWS($G$2:G123)))</f>
        <v/>
      </c>
      <c r="H123" s="93" t="str">
        <f>IF(G123="","",INDEX('2.Sınav'!$D$33:$J$282,MATCH(G123,'2.Sınav'!$D$33:$D$282,0),2))</f>
        <v/>
      </c>
      <c r="I123" s="94" t="str">
        <f>IF(G123="","",INDEX('2.Sınav'!$D$33:$AK$282,MATCH(G123,'2.Sınav'!$D$33:$D$282,0),34))</f>
        <v/>
      </c>
      <c r="J123" s="100"/>
      <c r="K123" s="98" t="str">
        <f>IF(L123="","",INDEX('3.Sınav'!$C$33:$J$282,MATCH(L123,'3.Sınav'!$D$33:$D$282,0),1))</f>
        <v/>
      </c>
      <c r="L123" s="93" t="str">
        <f>IF('3.Sınav'!D154="","",SMALL('3.Sınav'!$D$33:$D$282,ROWS($L$2:L123)))</f>
        <v/>
      </c>
      <c r="M123" s="93" t="str">
        <f>IF(L123="","",INDEX('3.Sınav'!$D$33:$J$282,MATCH(L123,'3.Sınav'!$D$33:$D$282,0),2))</f>
        <v/>
      </c>
      <c r="N123" s="94" t="str">
        <f>IF(L123="","",INDEX('3.Sınav'!$D$33:$AK$282,MATCH(L123,'3.Sınav'!$D$33:$D$282,0),34))</f>
        <v/>
      </c>
      <c r="O123" s="100"/>
      <c r="P123" s="98" t="str">
        <f>IF(Q123="","",INDEX('1. Sınav(Telafi)'!$C$33:$J$282,MATCH(Q123,'1. Sınav(Telafi)'!$D$33:$D$282,0),1))</f>
        <v/>
      </c>
      <c r="Q123" s="94" t="str">
        <f>IF('1. Sınav(Telafi)'!D154="","",SMALL('1. Sınav(Telafi)'!$D$33:$D$282,ROWS($Q$2:Q123)))</f>
        <v/>
      </c>
      <c r="R123" s="94" t="str">
        <f>IF(Q123="","",INDEX('1. Sınav(Telafi)'!$D$33:$J$282,MATCH(Q123,'1. Sınav(Telafi)'!$D$33:$D$282,0),2))</f>
        <v/>
      </c>
      <c r="S123" s="94" t="str">
        <f>IF(Q123="","",INDEX('1. Sınav(Telafi)'!$D$33:$AL$282,MATCH(Q123,'1. Sınav(Telafi)'!$D$33:$D$282,0),35))</f>
        <v/>
      </c>
      <c r="T123" s="100"/>
      <c r="U123" s="98" t="str">
        <f>IF(V123="","",INDEX('2. Sınav(Telafi)'!$C$33:$J$282,MATCH(V123,'2. Sınav(Telafi)'!$D$33:$D$282,0),1))</f>
        <v/>
      </c>
      <c r="V123" s="94" t="str">
        <f>IF('2. Sınav(Telafi)'!D154="","",SMALL('2. Sınav(Telafi)'!$D$33:$D$282,ROWS($V$2:V123)))</f>
        <v/>
      </c>
      <c r="W123" s="94" t="str">
        <f>IF(V123="","",INDEX('2. Sınav(Telafi)'!$D$33:$J$282,MATCH(V123,'2. Sınav(Telafi)'!$D$33:$D$282,0),2))</f>
        <v/>
      </c>
      <c r="X123" s="94" t="str">
        <f>IF(V123="","",INDEX('2. Sınav(Telafi)'!$D$33:$AL$282,MATCH(V123,'2. Sınav(Telafi)'!$D$33:$D$282,0),35))</f>
        <v/>
      </c>
      <c r="Y123" s="100"/>
      <c r="Z123" s="98" t="str">
        <f>IF(AA123="","",INDEX('3. Sınav(Telafi)'!$C$33:$J$282,MATCH(AA123,'3. Sınav(Telafi)'!$D$33:$D$282,0),1))</f>
        <v/>
      </c>
      <c r="AA123" s="94" t="str">
        <f>IF('3. Sınav(Telafi)'!D154="","",SMALL('3. Sınav(Telafi)'!$D$33:$D$282,ROWS($AA$2:AA123)))</f>
        <v/>
      </c>
      <c r="AB123" s="94" t="str">
        <f>IF(AA123="","",INDEX('3. Sınav(Telafi)'!$D$33:$J$282,MATCH(AA123,'3. Sınav(Telafi)'!$D$33:$D$282,0),2))</f>
        <v/>
      </c>
      <c r="AC123" s="94" t="str">
        <f>IF(AA123="","",INDEX('3. Sınav(Telafi)'!$D$33:$AL$282,MATCH(AA123,'3. Sınav(Telafi)'!$D$33:$D$282,0),35))</f>
        <v/>
      </c>
    </row>
    <row r="124" spans="1:29" x14ac:dyDescent="0.2">
      <c r="A124" s="98" t="str">
        <f>IF(B124="","",INDEX('1.Sınav'!$C$33:$J$282,MATCH(B124,'1.Sınav'!$D$33:$D$282,0),1))</f>
        <v/>
      </c>
      <c r="B124" s="93" t="str">
        <f>IF('1.Sınav'!D155="","",SMALL('1.Sınav'!$D$33:$D$282,ROWS($B$2:B124)))</f>
        <v/>
      </c>
      <c r="C124" s="93" t="str">
        <f>IF(B124="","",INDEX('1.Sınav'!$D$33:$J$282,MATCH(B124,'1.Sınav'!$D$33:$D$282,0),2))</f>
        <v/>
      </c>
      <c r="D124" s="93" t="str">
        <f>IF(B124="","",INDEX('1.Sınav'!$D$33:$AJ$282,MATCH(B124,'1.Sınav'!$D$33:$D$282,0),33))</f>
        <v/>
      </c>
      <c r="E124" s="99"/>
      <c r="F124" s="98" t="str">
        <f>IF(G124="","",INDEX('2.Sınav'!$C$33:$J$282,MATCH(G124,'2.Sınav'!$D$33:$D$282,0),1))</f>
        <v/>
      </c>
      <c r="G124" s="93" t="str">
        <f>IF('2.Sınav'!D155="","",SMALL('2.Sınav'!$D$33:$D$282,ROWS($G$2:G124)))</f>
        <v/>
      </c>
      <c r="H124" s="93" t="str">
        <f>IF(G124="","",INDEX('2.Sınav'!$D$33:$J$282,MATCH(G124,'2.Sınav'!$D$33:$D$282,0),2))</f>
        <v/>
      </c>
      <c r="I124" s="94" t="str">
        <f>IF(G124="","",INDEX('2.Sınav'!$D$33:$AK$282,MATCH(G124,'2.Sınav'!$D$33:$D$282,0),34))</f>
        <v/>
      </c>
      <c r="J124" s="100"/>
      <c r="K124" s="98" t="str">
        <f>IF(L124="","",INDEX('3.Sınav'!$C$33:$J$282,MATCH(L124,'3.Sınav'!$D$33:$D$282,0),1))</f>
        <v/>
      </c>
      <c r="L124" s="93" t="str">
        <f>IF('3.Sınav'!D155="","",SMALL('3.Sınav'!$D$33:$D$282,ROWS($L$2:L124)))</f>
        <v/>
      </c>
      <c r="M124" s="93" t="str">
        <f>IF(L124="","",INDEX('3.Sınav'!$D$33:$J$282,MATCH(L124,'3.Sınav'!$D$33:$D$282,0),2))</f>
        <v/>
      </c>
      <c r="N124" s="94" t="str">
        <f>IF(L124="","",INDEX('3.Sınav'!$D$33:$AK$282,MATCH(L124,'3.Sınav'!$D$33:$D$282,0),34))</f>
        <v/>
      </c>
      <c r="O124" s="100"/>
      <c r="P124" s="98" t="str">
        <f>IF(Q124="","",INDEX('1. Sınav(Telafi)'!$C$33:$J$282,MATCH(Q124,'1. Sınav(Telafi)'!$D$33:$D$282,0),1))</f>
        <v/>
      </c>
      <c r="Q124" s="94" t="str">
        <f>IF('1. Sınav(Telafi)'!D155="","",SMALL('1. Sınav(Telafi)'!$D$33:$D$282,ROWS($Q$2:Q124)))</f>
        <v/>
      </c>
      <c r="R124" s="94" t="str">
        <f>IF(Q124="","",INDEX('1. Sınav(Telafi)'!$D$33:$J$282,MATCH(Q124,'1. Sınav(Telafi)'!$D$33:$D$282,0),2))</f>
        <v/>
      </c>
      <c r="S124" s="94" t="str">
        <f>IF(Q124="","",INDEX('1. Sınav(Telafi)'!$D$33:$AL$282,MATCH(Q124,'1. Sınav(Telafi)'!$D$33:$D$282,0),35))</f>
        <v/>
      </c>
      <c r="T124" s="100"/>
      <c r="U124" s="98" t="str">
        <f>IF(V124="","",INDEX('2. Sınav(Telafi)'!$C$33:$J$282,MATCH(V124,'2. Sınav(Telafi)'!$D$33:$D$282,0),1))</f>
        <v/>
      </c>
      <c r="V124" s="94" t="str">
        <f>IF('2. Sınav(Telafi)'!D155="","",SMALL('2. Sınav(Telafi)'!$D$33:$D$282,ROWS($V$2:V124)))</f>
        <v/>
      </c>
      <c r="W124" s="94" t="str">
        <f>IF(V124="","",INDEX('2. Sınav(Telafi)'!$D$33:$J$282,MATCH(V124,'2. Sınav(Telafi)'!$D$33:$D$282,0),2))</f>
        <v/>
      </c>
      <c r="X124" s="94" t="str">
        <f>IF(V124="","",INDEX('2. Sınav(Telafi)'!$D$33:$AL$282,MATCH(V124,'2. Sınav(Telafi)'!$D$33:$D$282,0),35))</f>
        <v/>
      </c>
      <c r="Y124" s="100"/>
      <c r="Z124" s="98" t="str">
        <f>IF(AA124="","",INDEX('3. Sınav(Telafi)'!$C$33:$J$282,MATCH(AA124,'3. Sınav(Telafi)'!$D$33:$D$282,0),1))</f>
        <v/>
      </c>
      <c r="AA124" s="94" t="str">
        <f>IF('3. Sınav(Telafi)'!D155="","",SMALL('3. Sınav(Telafi)'!$D$33:$D$282,ROWS($AA$2:AA124)))</f>
        <v/>
      </c>
      <c r="AB124" s="94" t="str">
        <f>IF(AA124="","",INDEX('3. Sınav(Telafi)'!$D$33:$J$282,MATCH(AA124,'3. Sınav(Telafi)'!$D$33:$D$282,0),2))</f>
        <v/>
      </c>
      <c r="AC124" s="94" t="str">
        <f>IF(AA124="","",INDEX('3. Sınav(Telafi)'!$D$33:$AL$282,MATCH(AA124,'3. Sınav(Telafi)'!$D$33:$D$282,0),35))</f>
        <v/>
      </c>
    </row>
    <row r="125" spans="1:29" x14ac:dyDescent="0.2">
      <c r="A125" s="98" t="str">
        <f>IF(B125="","",INDEX('1.Sınav'!$C$33:$J$282,MATCH(B125,'1.Sınav'!$D$33:$D$282,0),1))</f>
        <v/>
      </c>
      <c r="B125" s="93" t="str">
        <f>IF('1.Sınav'!D156="","",SMALL('1.Sınav'!$D$33:$D$282,ROWS($B$2:B125)))</f>
        <v/>
      </c>
      <c r="C125" s="93" t="str">
        <f>IF(B125="","",INDEX('1.Sınav'!$D$33:$J$282,MATCH(B125,'1.Sınav'!$D$33:$D$282,0),2))</f>
        <v/>
      </c>
      <c r="D125" s="93" t="str">
        <f>IF(B125="","",INDEX('1.Sınav'!$D$33:$AJ$282,MATCH(B125,'1.Sınav'!$D$33:$D$282,0),33))</f>
        <v/>
      </c>
      <c r="E125" s="99"/>
      <c r="F125" s="98" t="str">
        <f>IF(G125="","",INDEX('2.Sınav'!$C$33:$J$282,MATCH(G125,'2.Sınav'!$D$33:$D$282,0),1))</f>
        <v/>
      </c>
      <c r="G125" s="93" t="str">
        <f>IF('2.Sınav'!D156="","",SMALL('2.Sınav'!$D$33:$D$282,ROWS($G$2:G125)))</f>
        <v/>
      </c>
      <c r="H125" s="93" t="str">
        <f>IF(G125="","",INDEX('2.Sınav'!$D$33:$J$282,MATCH(G125,'2.Sınav'!$D$33:$D$282,0),2))</f>
        <v/>
      </c>
      <c r="I125" s="94" t="str">
        <f>IF(G125="","",INDEX('2.Sınav'!$D$33:$AK$282,MATCH(G125,'2.Sınav'!$D$33:$D$282,0),34))</f>
        <v/>
      </c>
      <c r="J125" s="100"/>
      <c r="K125" s="98" t="str">
        <f>IF(L125="","",INDEX('3.Sınav'!$C$33:$J$282,MATCH(L125,'3.Sınav'!$D$33:$D$282,0),1))</f>
        <v/>
      </c>
      <c r="L125" s="93" t="str">
        <f>IF('3.Sınav'!D156="","",SMALL('3.Sınav'!$D$33:$D$282,ROWS($L$2:L125)))</f>
        <v/>
      </c>
      <c r="M125" s="93" t="str">
        <f>IF(L125="","",INDEX('3.Sınav'!$D$33:$J$282,MATCH(L125,'3.Sınav'!$D$33:$D$282,0),2))</f>
        <v/>
      </c>
      <c r="N125" s="94" t="str">
        <f>IF(L125="","",INDEX('3.Sınav'!$D$33:$AK$282,MATCH(L125,'3.Sınav'!$D$33:$D$282,0),34))</f>
        <v/>
      </c>
      <c r="O125" s="100"/>
      <c r="P125" s="98" t="str">
        <f>IF(Q125="","",INDEX('1. Sınav(Telafi)'!$C$33:$J$282,MATCH(Q125,'1. Sınav(Telafi)'!$D$33:$D$282,0),1))</f>
        <v/>
      </c>
      <c r="Q125" s="94" t="str">
        <f>IF('1. Sınav(Telafi)'!D156="","",SMALL('1. Sınav(Telafi)'!$D$33:$D$282,ROWS($Q$2:Q125)))</f>
        <v/>
      </c>
      <c r="R125" s="94" t="str">
        <f>IF(Q125="","",INDEX('1. Sınav(Telafi)'!$D$33:$J$282,MATCH(Q125,'1. Sınav(Telafi)'!$D$33:$D$282,0),2))</f>
        <v/>
      </c>
      <c r="S125" s="94" t="str">
        <f>IF(Q125="","",INDEX('1. Sınav(Telafi)'!$D$33:$AL$282,MATCH(Q125,'1. Sınav(Telafi)'!$D$33:$D$282,0),35))</f>
        <v/>
      </c>
      <c r="T125" s="100"/>
      <c r="U125" s="98" t="str">
        <f>IF(V125="","",INDEX('2. Sınav(Telafi)'!$C$33:$J$282,MATCH(V125,'2. Sınav(Telafi)'!$D$33:$D$282,0),1))</f>
        <v/>
      </c>
      <c r="V125" s="94" t="str">
        <f>IF('2. Sınav(Telafi)'!D156="","",SMALL('2. Sınav(Telafi)'!$D$33:$D$282,ROWS($V$2:V125)))</f>
        <v/>
      </c>
      <c r="W125" s="94" t="str">
        <f>IF(V125="","",INDEX('2. Sınav(Telafi)'!$D$33:$J$282,MATCH(V125,'2. Sınav(Telafi)'!$D$33:$D$282,0),2))</f>
        <v/>
      </c>
      <c r="X125" s="94" t="str">
        <f>IF(V125="","",INDEX('2. Sınav(Telafi)'!$D$33:$AL$282,MATCH(V125,'2. Sınav(Telafi)'!$D$33:$D$282,0),35))</f>
        <v/>
      </c>
      <c r="Y125" s="100"/>
      <c r="Z125" s="98" t="str">
        <f>IF(AA125="","",INDEX('3. Sınav(Telafi)'!$C$33:$J$282,MATCH(AA125,'3. Sınav(Telafi)'!$D$33:$D$282,0),1))</f>
        <v/>
      </c>
      <c r="AA125" s="94" t="str">
        <f>IF('3. Sınav(Telafi)'!D156="","",SMALL('3. Sınav(Telafi)'!$D$33:$D$282,ROWS($AA$2:AA125)))</f>
        <v/>
      </c>
      <c r="AB125" s="94" t="str">
        <f>IF(AA125="","",INDEX('3. Sınav(Telafi)'!$D$33:$J$282,MATCH(AA125,'3. Sınav(Telafi)'!$D$33:$D$282,0),2))</f>
        <v/>
      </c>
      <c r="AC125" s="94" t="str">
        <f>IF(AA125="","",INDEX('3. Sınav(Telafi)'!$D$33:$AL$282,MATCH(AA125,'3. Sınav(Telafi)'!$D$33:$D$282,0),35))</f>
        <v/>
      </c>
    </row>
    <row r="126" spans="1:29" x14ac:dyDescent="0.2">
      <c r="A126" s="98" t="str">
        <f>IF(B126="","",INDEX('1.Sınav'!$C$33:$J$282,MATCH(B126,'1.Sınav'!$D$33:$D$282,0),1))</f>
        <v/>
      </c>
      <c r="B126" s="93" t="str">
        <f>IF('1.Sınav'!D157="","",SMALL('1.Sınav'!$D$33:$D$282,ROWS($B$2:B126)))</f>
        <v/>
      </c>
      <c r="C126" s="93" t="str">
        <f>IF(B126="","",INDEX('1.Sınav'!$D$33:$J$282,MATCH(B126,'1.Sınav'!$D$33:$D$282,0),2))</f>
        <v/>
      </c>
      <c r="D126" s="93" t="str">
        <f>IF(B126="","",INDEX('1.Sınav'!$D$33:$AJ$282,MATCH(B126,'1.Sınav'!$D$33:$D$282,0),33))</f>
        <v/>
      </c>
      <c r="E126" s="99"/>
      <c r="F126" s="98" t="str">
        <f>IF(G126="","",INDEX('2.Sınav'!$C$33:$J$282,MATCH(G126,'2.Sınav'!$D$33:$D$282,0),1))</f>
        <v/>
      </c>
      <c r="G126" s="93" t="str">
        <f>IF('2.Sınav'!D157="","",SMALL('2.Sınav'!$D$33:$D$282,ROWS($G$2:G126)))</f>
        <v/>
      </c>
      <c r="H126" s="93" t="str">
        <f>IF(G126="","",INDEX('2.Sınav'!$D$33:$J$282,MATCH(G126,'2.Sınav'!$D$33:$D$282,0),2))</f>
        <v/>
      </c>
      <c r="I126" s="94" t="str">
        <f>IF(G126="","",INDEX('2.Sınav'!$D$33:$AK$282,MATCH(G126,'2.Sınav'!$D$33:$D$282,0),34))</f>
        <v/>
      </c>
      <c r="J126" s="100"/>
      <c r="K126" s="98" t="str">
        <f>IF(L126="","",INDEX('3.Sınav'!$C$33:$J$282,MATCH(L126,'3.Sınav'!$D$33:$D$282,0),1))</f>
        <v/>
      </c>
      <c r="L126" s="93" t="str">
        <f>IF('3.Sınav'!D157="","",SMALL('3.Sınav'!$D$33:$D$282,ROWS($L$2:L126)))</f>
        <v/>
      </c>
      <c r="M126" s="93" t="str">
        <f>IF(L126="","",INDEX('3.Sınav'!$D$33:$J$282,MATCH(L126,'3.Sınav'!$D$33:$D$282,0),2))</f>
        <v/>
      </c>
      <c r="N126" s="94" t="str">
        <f>IF(L126="","",INDEX('3.Sınav'!$D$33:$AK$282,MATCH(L126,'3.Sınav'!$D$33:$D$282,0),34))</f>
        <v/>
      </c>
      <c r="O126" s="100"/>
      <c r="P126" s="98" t="str">
        <f>IF(Q126="","",INDEX('1. Sınav(Telafi)'!$C$33:$J$282,MATCH(Q126,'1. Sınav(Telafi)'!$D$33:$D$282,0),1))</f>
        <v/>
      </c>
      <c r="Q126" s="94" t="str">
        <f>IF('1. Sınav(Telafi)'!D157="","",SMALL('1. Sınav(Telafi)'!$D$33:$D$282,ROWS($Q$2:Q126)))</f>
        <v/>
      </c>
      <c r="R126" s="94" t="str">
        <f>IF(Q126="","",INDEX('1. Sınav(Telafi)'!$D$33:$J$282,MATCH(Q126,'1. Sınav(Telafi)'!$D$33:$D$282,0),2))</f>
        <v/>
      </c>
      <c r="S126" s="94" t="str">
        <f>IF(Q126="","",INDEX('1. Sınav(Telafi)'!$D$33:$AL$282,MATCH(Q126,'1. Sınav(Telafi)'!$D$33:$D$282,0),35))</f>
        <v/>
      </c>
      <c r="T126" s="100"/>
      <c r="U126" s="98" t="str">
        <f>IF(V126="","",INDEX('2. Sınav(Telafi)'!$C$33:$J$282,MATCH(V126,'2. Sınav(Telafi)'!$D$33:$D$282,0),1))</f>
        <v/>
      </c>
      <c r="V126" s="94" t="str">
        <f>IF('2. Sınav(Telafi)'!D157="","",SMALL('2. Sınav(Telafi)'!$D$33:$D$282,ROWS($V$2:V126)))</f>
        <v/>
      </c>
      <c r="W126" s="94" t="str">
        <f>IF(V126="","",INDEX('2. Sınav(Telafi)'!$D$33:$J$282,MATCH(V126,'2. Sınav(Telafi)'!$D$33:$D$282,0),2))</f>
        <v/>
      </c>
      <c r="X126" s="94" t="str">
        <f>IF(V126="","",INDEX('2. Sınav(Telafi)'!$D$33:$AL$282,MATCH(V126,'2. Sınav(Telafi)'!$D$33:$D$282,0),35))</f>
        <v/>
      </c>
      <c r="Y126" s="100"/>
      <c r="Z126" s="98" t="str">
        <f>IF(AA126="","",INDEX('3. Sınav(Telafi)'!$C$33:$J$282,MATCH(AA126,'3. Sınav(Telafi)'!$D$33:$D$282,0),1))</f>
        <v/>
      </c>
      <c r="AA126" s="94" t="str">
        <f>IF('3. Sınav(Telafi)'!D157="","",SMALL('3. Sınav(Telafi)'!$D$33:$D$282,ROWS($AA$2:AA126)))</f>
        <v/>
      </c>
      <c r="AB126" s="94" t="str">
        <f>IF(AA126="","",INDEX('3. Sınav(Telafi)'!$D$33:$J$282,MATCH(AA126,'3. Sınav(Telafi)'!$D$33:$D$282,0),2))</f>
        <v/>
      </c>
      <c r="AC126" s="94" t="str">
        <f>IF(AA126="","",INDEX('3. Sınav(Telafi)'!$D$33:$AL$282,MATCH(AA126,'3. Sınav(Telafi)'!$D$33:$D$282,0),35))</f>
        <v/>
      </c>
    </row>
    <row r="127" spans="1:29" x14ac:dyDescent="0.2">
      <c r="A127" s="98" t="str">
        <f>IF(B127="","",INDEX('1.Sınav'!$C$33:$J$282,MATCH(B127,'1.Sınav'!$D$33:$D$282,0),1))</f>
        <v/>
      </c>
      <c r="B127" s="93" t="str">
        <f>IF('1.Sınav'!D158="","",SMALL('1.Sınav'!$D$33:$D$282,ROWS($B$2:B127)))</f>
        <v/>
      </c>
      <c r="C127" s="93" t="str">
        <f>IF(B127="","",INDEX('1.Sınav'!$D$33:$J$282,MATCH(B127,'1.Sınav'!$D$33:$D$282,0),2))</f>
        <v/>
      </c>
      <c r="D127" s="93" t="str">
        <f>IF(B127="","",INDEX('1.Sınav'!$D$33:$AJ$282,MATCH(B127,'1.Sınav'!$D$33:$D$282,0),33))</f>
        <v/>
      </c>
      <c r="E127" s="99"/>
      <c r="F127" s="98" t="str">
        <f>IF(G127="","",INDEX('2.Sınav'!$C$33:$J$282,MATCH(G127,'2.Sınav'!$D$33:$D$282,0),1))</f>
        <v/>
      </c>
      <c r="G127" s="93" t="str">
        <f>IF('2.Sınav'!D158="","",SMALL('2.Sınav'!$D$33:$D$282,ROWS($G$2:G127)))</f>
        <v/>
      </c>
      <c r="H127" s="93" t="str">
        <f>IF(G127="","",INDEX('2.Sınav'!$D$33:$J$282,MATCH(G127,'2.Sınav'!$D$33:$D$282,0),2))</f>
        <v/>
      </c>
      <c r="I127" s="94" t="str">
        <f>IF(G127="","",INDEX('2.Sınav'!$D$33:$AK$282,MATCH(G127,'2.Sınav'!$D$33:$D$282,0),34))</f>
        <v/>
      </c>
      <c r="J127" s="100"/>
      <c r="K127" s="98" t="str">
        <f>IF(L127="","",INDEX('3.Sınav'!$C$33:$J$282,MATCH(L127,'3.Sınav'!$D$33:$D$282,0),1))</f>
        <v/>
      </c>
      <c r="L127" s="93" t="str">
        <f>IF('3.Sınav'!D158="","",SMALL('3.Sınav'!$D$33:$D$282,ROWS($L$2:L127)))</f>
        <v/>
      </c>
      <c r="M127" s="93" t="str">
        <f>IF(L127="","",INDEX('3.Sınav'!$D$33:$J$282,MATCH(L127,'3.Sınav'!$D$33:$D$282,0),2))</f>
        <v/>
      </c>
      <c r="N127" s="94" t="str">
        <f>IF(L127="","",INDEX('3.Sınav'!$D$33:$AK$282,MATCH(L127,'3.Sınav'!$D$33:$D$282,0),34))</f>
        <v/>
      </c>
      <c r="O127" s="100"/>
      <c r="P127" s="98" t="str">
        <f>IF(Q127="","",INDEX('1. Sınav(Telafi)'!$C$33:$J$282,MATCH(Q127,'1. Sınav(Telafi)'!$D$33:$D$282,0),1))</f>
        <v/>
      </c>
      <c r="Q127" s="94" t="str">
        <f>IF('1. Sınav(Telafi)'!D158="","",SMALL('1. Sınav(Telafi)'!$D$33:$D$282,ROWS($Q$2:Q127)))</f>
        <v/>
      </c>
      <c r="R127" s="94" t="str">
        <f>IF(Q127="","",INDEX('1. Sınav(Telafi)'!$D$33:$J$282,MATCH(Q127,'1. Sınav(Telafi)'!$D$33:$D$282,0),2))</f>
        <v/>
      </c>
      <c r="S127" s="94" t="str">
        <f>IF(Q127="","",INDEX('1. Sınav(Telafi)'!$D$33:$AL$282,MATCH(Q127,'1. Sınav(Telafi)'!$D$33:$D$282,0),35))</f>
        <v/>
      </c>
      <c r="T127" s="100"/>
      <c r="U127" s="98" t="str">
        <f>IF(V127="","",INDEX('2. Sınav(Telafi)'!$C$33:$J$282,MATCH(V127,'2. Sınav(Telafi)'!$D$33:$D$282,0),1))</f>
        <v/>
      </c>
      <c r="V127" s="94" t="str">
        <f>IF('2. Sınav(Telafi)'!D158="","",SMALL('2. Sınav(Telafi)'!$D$33:$D$282,ROWS($V$2:V127)))</f>
        <v/>
      </c>
      <c r="W127" s="94" t="str">
        <f>IF(V127="","",INDEX('2. Sınav(Telafi)'!$D$33:$J$282,MATCH(V127,'2. Sınav(Telafi)'!$D$33:$D$282,0),2))</f>
        <v/>
      </c>
      <c r="X127" s="94" t="str">
        <f>IF(V127="","",INDEX('2. Sınav(Telafi)'!$D$33:$AL$282,MATCH(V127,'2. Sınav(Telafi)'!$D$33:$D$282,0),35))</f>
        <v/>
      </c>
      <c r="Y127" s="100"/>
      <c r="Z127" s="98" t="str">
        <f>IF(AA127="","",INDEX('3. Sınav(Telafi)'!$C$33:$J$282,MATCH(AA127,'3. Sınav(Telafi)'!$D$33:$D$282,0),1))</f>
        <v/>
      </c>
      <c r="AA127" s="94" t="str">
        <f>IF('3. Sınav(Telafi)'!D158="","",SMALL('3. Sınav(Telafi)'!$D$33:$D$282,ROWS($AA$2:AA127)))</f>
        <v/>
      </c>
      <c r="AB127" s="94" t="str">
        <f>IF(AA127="","",INDEX('3. Sınav(Telafi)'!$D$33:$J$282,MATCH(AA127,'3. Sınav(Telafi)'!$D$33:$D$282,0),2))</f>
        <v/>
      </c>
      <c r="AC127" s="94" t="str">
        <f>IF(AA127="","",INDEX('3. Sınav(Telafi)'!$D$33:$AL$282,MATCH(AA127,'3. Sınav(Telafi)'!$D$33:$D$282,0),35))</f>
        <v/>
      </c>
    </row>
    <row r="128" spans="1:29" x14ac:dyDescent="0.2">
      <c r="A128" s="98" t="str">
        <f>IF(B128="","",INDEX('1.Sınav'!$C$33:$J$282,MATCH(B128,'1.Sınav'!$D$33:$D$282,0),1))</f>
        <v/>
      </c>
      <c r="B128" s="93" t="str">
        <f>IF('1.Sınav'!D159="","",SMALL('1.Sınav'!$D$33:$D$282,ROWS($B$2:B128)))</f>
        <v/>
      </c>
      <c r="C128" s="93" t="str">
        <f>IF(B128="","",INDEX('1.Sınav'!$D$33:$J$282,MATCH(B128,'1.Sınav'!$D$33:$D$282,0),2))</f>
        <v/>
      </c>
      <c r="D128" s="93" t="str">
        <f>IF(B128="","",INDEX('1.Sınav'!$D$33:$AJ$282,MATCH(B128,'1.Sınav'!$D$33:$D$282,0),33))</f>
        <v/>
      </c>
      <c r="E128" s="99"/>
      <c r="F128" s="98" t="str">
        <f>IF(G128="","",INDEX('2.Sınav'!$C$33:$J$282,MATCH(G128,'2.Sınav'!$D$33:$D$282,0),1))</f>
        <v/>
      </c>
      <c r="G128" s="93" t="str">
        <f>IF('2.Sınav'!D159="","",SMALL('2.Sınav'!$D$33:$D$282,ROWS($G$2:G128)))</f>
        <v/>
      </c>
      <c r="H128" s="93" t="str">
        <f>IF(G128="","",INDEX('2.Sınav'!$D$33:$J$282,MATCH(G128,'2.Sınav'!$D$33:$D$282,0),2))</f>
        <v/>
      </c>
      <c r="I128" s="94" t="str">
        <f>IF(G128="","",INDEX('2.Sınav'!$D$33:$AK$282,MATCH(G128,'2.Sınav'!$D$33:$D$282,0),34))</f>
        <v/>
      </c>
      <c r="J128" s="100"/>
      <c r="K128" s="98" t="str">
        <f>IF(L128="","",INDEX('3.Sınav'!$C$33:$J$282,MATCH(L128,'3.Sınav'!$D$33:$D$282,0),1))</f>
        <v/>
      </c>
      <c r="L128" s="93" t="str">
        <f>IF('3.Sınav'!D159="","",SMALL('3.Sınav'!$D$33:$D$282,ROWS($L$2:L128)))</f>
        <v/>
      </c>
      <c r="M128" s="93" t="str">
        <f>IF(L128="","",INDEX('3.Sınav'!$D$33:$J$282,MATCH(L128,'3.Sınav'!$D$33:$D$282,0),2))</f>
        <v/>
      </c>
      <c r="N128" s="94" t="str">
        <f>IF(L128="","",INDEX('3.Sınav'!$D$33:$AK$282,MATCH(L128,'3.Sınav'!$D$33:$D$282,0),34))</f>
        <v/>
      </c>
      <c r="O128" s="100"/>
      <c r="P128" s="98" t="str">
        <f>IF(Q128="","",INDEX('1. Sınav(Telafi)'!$C$33:$J$282,MATCH(Q128,'1. Sınav(Telafi)'!$D$33:$D$282,0),1))</f>
        <v/>
      </c>
      <c r="Q128" s="94" t="str">
        <f>IF('1. Sınav(Telafi)'!D159="","",SMALL('1. Sınav(Telafi)'!$D$33:$D$282,ROWS($Q$2:Q128)))</f>
        <v/>
      </c>
      <c r="R128" s="94" t="str">
        <f>IF(Q128="","",INDEX('1. Sınav(Telafi)'!$D$33:$J$282,MATCH(Q128,'1. Sınav(Telafi)'!$D$33:$D$282,0),2))</f>
        <v/>
      </c>
      <c r="S128" s="94" t="str">
        <f>IF(Q128="","",INDEX('1. Sınav(Telafi)'!$D$33:$AL$282,MATCH(Q128,'1. Sınav(Telafi)'!$D$33:$D$282,0),35))</f>
        <v/>
      </c>
      <c r="T128" s="100"/>
      <c r="U128" s="98" t="str">
        <f>IF(V128="","",INDEX('2. Sınav(Telafi)'!$C$33:$J$282,MATCH(V128,'2. Sınav(Telafi)'!$D$33:$D$282,0),1))</f>
        <v/>
      </c>
      <c r="V128" s="94" t="str">
        <f>IF('2. Sınav(Telafi)'!D159="","",SMALL('2. Sınav(Telafi)'!$D$33:$D$282,ROWS($V$2:V128)))</f>
        <v/>
      </c>
      <c r="W128" s="94" t="str">
        <f>IF(V128="","",INDEX('2. Sınav(Telafi)'!$D$33:$J$282,MATCH(V128,'2. Sınav(Telafi)'!$D$33:$D$282,0),2))</f>
        <v/>
      </c>
      <c r="X128" s="94" t="str">
        <f>IF(V128="","",INDEX('2. Sınav(Telafi)'!$D$33:$AL$282,MATCH(V128,'2. Sınav(Telafi)'!$D$33:$D$282,0),35))</f>
        <v/>
      </c>
      <c r="Y128" s="100"/>
      <c r="Z128" s="98" t="str">
        <f>IF(AA128="","",INDEX('3. Sınav(Telafi)'!$C$33:$J$282,MATCH(AA128,'3. Sınav(Telafi)'!$D$33:$D$282,0),1))</f>
        <v/>
      </c>
      <c r="AA128" s="94" t="str">
        <f>IF('3. Sınav(Telafi)'!D159="","",SMALL('3. Sınav(Telafi)'!$D$33:$D$282,ROWS($AA$2:AA128)))</f>
        <v/>
      </c>
      <c r="AB128" s="94" t="str">
        <f>IF(AA128="","",INDEX('3. Sınav(Telafi)'!$D$33:$J$282,MATCH(AA128,'3. Sınav(Telafi)'!$D$33:$D$282,0),2))</f>
        <v/>
      </c>
      <c r="AC128" s="94" t="str">
        <f>IF(AA128="","",INDEX('3. Sınav(Telafi)'!$D$33:$AL$282,MATCH(AA128,'3. Sınav(Telafi)'!$D$33:$D$282,0),35))</f>
        <v/>
      </c>
    </row>
    <row r="129" spans="1:29" x14ac:dyDescent="0.2">
      <c r="A129" s="98" t="str">
        <f>IF(B129="","",INDEX('1.Sınav'!$C$33:$J$282,MATCH(B129,'1.Sınav'!$D$33:$D$282,0),1))</f>
        <v/>
      </c>
      <c r="B129" s="93" t="str">
        <f>IF('1.Sınav'!D160="","",SMALL('1.Sınav'!$D$33:$D$282,ROWS($B$2:B129)))</f>
        <v/>
      </c>
      <c r="C129" s="93" t="str">
        <f>IF(B129="","",INDEX('1.Sınav'!$D$33:$J$282,MATCH(B129,'1.Sınav'!$D$33:$D$282,0),2))</f>
        <v/>
      </c>
      <c r="D129" s="93" t="str">
        <f>IF(B129="","",INDEX('1.Sınav'!$D$33:$AJ$282,MATCH(B129,'1.Sınav'!$D$33:$D$282,0),33))</f>
        <v/>
      </c>
      <c r="E129" s="99"/>
      <c r="F129" s="98" t="str">
        <f>IF(G129="","",INDEX('2.Sınav'!$C$33:$J$282,MATCH(G129,'2.Sınav'!$D$33:$D$282,0),1))</f>
        <v/>
      </c>
      <c r="G129" s="93" t="str">
        <f>IF('2.Sınav'!D160="","",SMALL('2.Sınav'!$D$33:$D$282,ROWS($G$2:G129)))</f>
        <v/>
      </c>
      <c r="H129" s="93" t="str">
        <f>IF(G129="","",INDEX('2.Sınav'!$D$33:$J$282,MATCH(G129,'2.Sınav'!$D$33:$D$282,0),2))</f>
        <v/>
      </c>
      <c r="I129" s="94" t="str">
        <f>IF(G129="","",INDEX('2.Sınav'!$D$33:$AK$282,MATCH(G129,'2.Sınav'!$D$33:$D$282,0),34))</f>
        <v/>
      </c>
      <c r="J129" s="100"/>
      <c r="K129" s="98" t="str">
        <f>IF(L129="","",INDEX('3.Sınav'!$C$33:$J$282,MATCH(L129,'3.Sınav'!$D$33:$D$282,0),1))</f>
        <v/>
      </c>
      <c r="L129" s="93" t="str">
        <f>IF('3.Sınav'!D160="","",SMALL('3.Sınav'!$D$33:$D$282,ROWS($L$2:L129)))</f>
        <v/>
      </c>
      <c r="M129" s="93" t="str">
        <f>IF(L129="","",INDEX('3.Sınav'!$D$33:$J$282,MATCH(L129,'3.Sınav'!$D$33:$D$282,0),2))</f>
        <v/>
      </c>
      <c r="N129" s="94" t="str">
        <f>IF(L129="","",INDEX('3.Sınav'!$D$33:$AK$282,MATCH(L129,'3.Sınav'!$D$33:$D$282,0),34))</f>
        <v/>
      </c>
      <c r="O129" s="100"/>
      <c r="P129" s="98" t="str">
        <f>IF(Q129="","",INDEX('1. Sınav(Telafi)'!$C$33:$J$282,MATCH(Q129,'1. Sınav(Telafi)'!$D$33:$D$282,0),1))</f>
        <v/>
      </c>
      <c r="Q129" s="94" t="str">
        <f>IF('1. Sınav(Telafi)'!D160="","",SMALL('1. Sınav(Telafi)'!$D$33:$D$282,ROWS($Q$2:Q129)))</f>
        <v/>
      </c>
      <c r="R129" s="94" t="str">
        <f>IF(Q129="","",INDEX('1. Sınav(Telafi)'!$D$33:$J$282,MATCH(Q129,'1. Sınav(Telafi)'!$D$33:$D$282,0),2))</f>
        <v/>
      </c>
      <c r="S129" s="94" t="str">
        <f>IF(Q129="","",INDEX('1. Sınav(Telafi)'!$D$33:$AL$282,MATCH(Q129,'1. Sınav(Telafi)'!$D$33:$D$282,0),35))</f>
        <v/>
      </c>
      <c r="T129" s="100"/>
      <c r="U129" s="98" t="str">
        <f>IF(V129="","",INDEX('2. Sınav(Telafi)'!$C$33:$J$282,MATCH(V129,'2. Sınav(Telafi)'!$D$33:$D$282,0),1))</f>
        <v/>
      </c>
      <c r="V129" s="94" t="str">
        <f>IF('2. Sınav(Telafi)'!D160="","",SMALL('2. Sınav(Telafi)'!$D$33:$D$282,ROWS($V$2:V129)))</f>
        <v/>
      </c>
      <c r="W129" s="94" t="str">
        <f>IF(V129="","",INDEX('2. Sınav(Telafi)'!$D$33:$J$282,MATCH(V129,'2. Sınav(Telafi)'!$D$33:$D$282,0),2))</f>
        <v/>
      </c>
      <c r="X129" s="94" t="str">
        <f>IF(V129="","",INDEX('2. Sınav(Telafi)'!$D$33:$AL$282,MATCH(V129,'2. Sınav(Telafi)'!$D$33:$D$282,0),35))</f>
        <v/>
      </c>
      <c r="Y129" s="100"/>
      <c r="Z129" s="98" t="str">
        <f>IF(AA129="","",INDEX('3. Sınav(Telafi)'!$C$33:$J$282,MATCH(AA129,'3. Sınav(Telafi)'!$D$33:$D$282,0),1))</f>
        <v/>
      </c>
      <c r="AA129" s="94" t="str">
        <f>IF('3. Sınav(Telafi)'!D160="","",SMALL('3. Sınav(Telafi)'!$D$33:$D$282,ROWS($AA$2:AA129)))</f>
        <v/>
      </c>
      <c r="AB129" s="94" t="str">
        <f>IF(AA129="","",INDEX('3. Sınav(Telafi)'!$D$33:$J$282,MATCH(AA129,'3. Sınav(Telafi)'!$D$33:$D$282,0),2))</f>
        <v/>
      </c>
      <c r="AC129" s="94" t="str">
        <f>IF(AA129="","",INDEX('3. Sınav(Telafi)'!$D$33:$AL$282,MATCH(AA129,'3. Sınav(Telafi)'!$D$33:$D$282,0),35))</f>
        <v/>
      </c>
    </row>
    <row r="130" spans="1:29" x14ac:dyDescent="0.2">
      <c r="A130" s="98" t="str">
        <f>IF(B130="","",INDEX('1.Sınav'!$C$33:$J$282,MATCH(B130,'1.Sınav'!$D$33:$D$282,0),1))</f>
        <v/>
      </c>
      <c r="B130" s="93" t="str">
        <f>IF('1.Sınav'!D161="","",SMALL('1.Sınav'!$D$33:$D$282,ROWS($B$2:B130)))</f>
        <v/>
      </c>
      <c r="C130" s="93" t="str">
        <f>IF(B130="","",INDEX('1.Sınav'!$D$33:$J$282,MATCH(B130,'1.Sınav'!$D$33:$D$282,0),2))</f>
        <v/>
      </c>
      <c r="D130" s="93" t="str">
        <f>IF(B130="","",INDEX('1.Sınav'!$D$33:$AJ$282,MATCH(B130,'1.Sınav'!$D$33:$D$282,0),33))</f>
        <v/>
      </c>
      <c r="E130" s="99"/>
      <c r="F130" s="98" t="str">
        <f>IF(G130="","",INDEX('2.Sınav'!$C$33:$J$282,MATCH(G130,'2.Sınav'!$D$33:$D$282,0),1))</f>
        <v/>
      </c>
      <c r="G130" s="93" t="str">
        <f>IF('2.Sınav'!D161="","",SMALL('2.Sınav'!$D$33:$D$282,ROWS($G$2:G130)))</f>
        <v/>
      </c>
      <c r="H130" s="93" t="str">
        <f>IF(G130="","",INDEX('2.Sınav'!$D$33:$J$282,MATCH(G130,'2.Sınav'!$D$33:$D$282,0),2))</f>
        <v/>
      </c>
      <c r="I130" s="94" t="str">
        <f>IF(G130="","",INDEX('2.Sınav'!$D$33:$AK$282,MATCH(G130,'2.Sınav'!$D$33:$D$282,0),34))</f>
        <v/>
      </c>
      <c r="J130" s="100"/>
      <c r="K130" s="98" t="str">
        <f>IF(L130="","",INDEX('3.Sınav'!$C$33:$J$282,MATCH(L130,'3.Sınav'!$D$33:$D$282,0),1))</f>
        <v/>
      </c>
      <c r="L130" s="93" t="str">
        <f>IF('3.Sınav'!D161="","",SMALL('3.Sınav'!$D$33:$D$282,ROWS($L$2:L130)))</f>
        <v/>
      </c>
      <c r="M130" s="93" t="str">
        <f>IF(L130="","",INDEX('3.Sınav'!$D$33:$J$282,MATCH(L130,'3.Sınav'!$D$33:$D$282,0),2))</f>
        <v/>
      </c>
      <c r="N130" s="94" t="str">
        <f>IF(L130="","",INDEX('3.Sınav'!$D$33:$AK$282,MATCH(L130,'3.Sınav'!$D$33:$D$282,0),34))</f>
        <v/>
      </c>
      <c r="O130" s="100"/>
      <c r="P130" s="98" t="str">
        <f>IF(Q130="","",INDEX('1. Sınav(Telafi)'!$C$33:$J$282,MATCH(Q130,'1. Sınav(Telafi)'!$D$33:$D$282,0),1))</f>
        <v/>
      </c>
      <c r="Q130" s="94" t="str">
        <f>IF('1. Sınav(Telafi)'!D161="","",SMALL('1. Sınav(Telafi)'!$D$33:$D$282,ROWS($Q$2:Q130)))</f>
        <v/>
      </c>
      <c r="R130" s="94" t="str">
        <f>IF(Q130="","",INDEX('1. Sınav(Telafi)'!$D$33:$J$282,MATCH(Q130,'1. Sınav(Telafi)'!$D$33:$D$282,0),2))</f>
        <v/>
      </c>
      <c r="S130" s="94" t="str">
        <f>IF(Q130="","",INDEX('1. Sınav(Telafi)'!$D$33:$AL$282,MATCH(Q130,'1. Sınav(Telafi)'!$D$33:$D$282,0),35))</f>
        <v/>
      </c>
      <c r="T130" s="100"/>
      <c r="U130" s="98" t="str">
        <f>IF(V130="","",INDEX('2. Sınav(Telafi)'!$C$33:$J$282,MATCH(V130,'2. Sınav(Telafi)'!$D$33:$D$282,0),1))</f>
        <v/>
      </c>
      <c r="V130" s="94" t="str">
        <f>IF('2. Sınav(Telafi)'!D161="","",SMALL('2. Sınav(Telafi)'!$D$33:$D$282,ROWS($V$2:V130)))</f>
        <v/>
      </c>
      <c r="W130" s="94" t="str">
        <f>IF(V130="","",INDEX('2. Sınav(Telafi)'!$D$33:$J$282,MATCH(V130,'2. Sınav(Telafi)'!$D$33:$D$282,0),2))</f>
        <v/>
      </c>
      <c r="X130" s="94" t="str">
        <f>IF(V130="","",INDEX('2. Sınav(Telafi)'!$D$33:$AL$282,MATCH(V130,'2. Sınav(Telafi)'!$D$33:$D$282,0),35))</f>
        <v/>
      </c>
      <c r="Y130" s="100"/>
      <c r="Z130" s="98" t="str">
        <f>IF(AA130="","",INDEX('3. Sınav(Telafi)'!$C$33:$J$282,MATCH(AA130,'3. Sınav(Telafi)'!$D$33:$D$282,0),1))</f>
        <v/>
      </c>
      <c r="AA130" s="94" t="str">
        <f>IF('3. Sınav(Telafi)'!D161="","",SMALL('3. Sınav(Telafi)'!$D$33:$D$282,ROWS($AA$2:AA130)))</f>
        <v/>
      </c>
      <c r="AB130" s="94" t="str">
        <f>IF(AA130="","",INDEX('3. Sınav(Telafi)'!$D$33:$J$282,MATCH(AA130,'3. Sınav(Telafi)'!$D$33:$D$282,0),2))</f>
        <v/>
      </c>
      <c r="AC130" s="94" t="str">
        <f>IF(AA130="","",INDEX('3. Sınav(Telafi)'!$D$33:$AL$282,MATCH(AA130,'3. Sınav(Telafi)'!$D$33:$D$282,0),35))</f>
        <v/>
      </c>
    </row>
    <row r="131" spans="1:29" x14ac:dyDescent="0.2">
      <c r="A131" s="98" t="str">
        <f>IF(B131="","",INDEX('1.Sınav'!$C$33:$J$282,MATCH(B131,'1.Sınav'!$D$33:$D$282,0),1))</f>
        <v/>
      </c>
      <c r="B131" s="93" t="str">
        <f>IF('1.Sınav'!D162="","",SMALL('1.Sınav'!$D$33:$D$282,ROWS($B$2:B131)))</f>
        <v/>
      </c>
      <c r="C131" s="93" t="str">
        <f>IF(B131="","",INDEX('1.Sınav'!$D$33:$J$282,MATCH(B131,'1.Sınav'!$D$33:$D$282,0),2))</f>
        <v/>
      </c>
      <c r="D131" s="93" t="str">
        <f>IF(B131="","",INDEX('1.Sınav'!$D$33:$AJ$282,MATCH(B131,'1.Sınav'!$D$33:$D$282,0),33))</f>
        <v/>
      </c>
      <c r="E131" s="99"/>
      <c r="F131" s="98" t="str">
        <f>IF(G131="","",INDEX('2.Sınav'!$C$33:$J$282,MATCH(G131,'2.Sınav'!$D$33:$D$282,0),1))</f>
        <v/>
      </c>
      <c r="G131" s="93" t="str">
        <f>IF('2.Sınav'!D162="","",SMALL('2.Sınav'!$D$33:$D$282,ROWS($G$2:G131)))</f>
        <v/>
      </c>
      <c r="H131" s="93" t="str">
        <f>IF(G131="","",INDEX('2.Sınav'!$D$33:$J$282,MATCH(G131,'2.Sınav'!$D$33:$D$282,0),2))</f>
        <v/>
      </c>
      <c r="I131" s="94" t="str">
        <f>IF(G131="","",INDEX('2.Sınav'!$D$33:$AK$282,MATCH(G131,'2.Sınav'!$D$33:$D$282,0),34))</f>
        <v/>
      </c>
      <c r="J131" s="100"/>
      <c r="K131" s="98" t="str">
        <f>IF(L131="","",INDEX('3.Sınav'!$C$33:$J$282,MATCH(L131,'3.Sınav'!$D$33:$D$282,0),1))</f>
        <v/>
      </c>
      <c r="L131" s="93" t="str">
        <f>IF('3.Sınav'!D162="","",SMALL('3.Sınav'!$D$33:$D$282,ROWS($L$2:L131)))</f>
        <v/>
      </c>
      <c r="M131" s="93" t="str">
        <f>IF(L131="","",INDEX('3.Sınav'!$D$33:$J$282,MATCH(L131,'3.Sınav'!$D$33:$D$282,0),2))</f>
        <v/>
      </c>
      <c r="N131" s="94" t="str">
        <f>IF(L131="","",INDEX('3.Sınav'!$D$33:$AK$282,MATCH(L131,'3.Sınav'!$D$33:$D$282,0),34))</f>
        <v/>
      </c>
      <c r="O131" s="100"/>
      <c r="P131" s="98" t="str">
        <f>IF(Q131="","",INDEX('1. Sınav(Telafi)'!$C$33:$J$282,MATCH(Q131,'1. Sınav(Telafi)'!$D$33:$D$282,0),1))</f>
        <v/>
      </c>
      <c r="Q131" s="94" t="str">
        <f>IF('1. Sınav(Telafi)'!D162="","",SMALL('1. Sınav(Telafi)'!$D$33:$D$282,ROWS($Q$2:Q131)))</f>
        <v/>
      </c>
      <c r="R131" s="94" t="str">
        <f>IF(Q131="","",INDEX('1. Sınav(Telafi)'!$D$33:$J$282,MATCH(Q131,'1. Sınav(Telafi)'!$D$33:$D$282,0),2))</f>
        <v/>
      </c>
      <c r="S131" s="94" t="str">
        <f>IF(Q131="","",INDEX('1. Sınav(Telafi)'!$D$33:$AL$282,MATCH(Q131,'1. Sınav(Telafi)'!$D$33:$D$282,0),35))</f>
        <v/>
      </c>
      <c r="T131" s="100"/>
      <c r="U131" s="98" t="str">
        <f>IF(V131="","",INDEX('2. Sınav(Telafi)'!$C$33:$J$282,MATCH(V131,'2. Sınav(Telafi)'!$D$33:$D$282,0),1))</f>
        <v/>
      </c>
      <c r="V131" s="94" t="str">
        <f>IF('2. Sınav(Telafi)'!D162="","",SMALL('2. Sınav(Telafi)'!$D$33:$D$282,ROWS($V$2:V131)))</f>
        <v/>
      </c>
      <c r="W131" s="94" t="str">
        <f>IF(V131="","",INDEX('2. Sınav(Telafi)'!$D$33:$J$282,MATCH(V131,'2. Sınav(Telafi)'!$D$33:$D$282,0),2))</f>
        <v/>
      </c>
      <c r="X131" s="94" t="str">
        <f>IF(V131="","",INDEX('2. Sınav(Telafi)'!$D$33:$AL$282,MATCH(V131,'2. Sınav(Telafi)'!$D$33:$D$282,0),35))</f>
        <v/>
      </c>
      <c r="Y131" s="100"/>
      <c r="Z131" s="98" t="str">
        <f>IF(AA131="","",INDEX('3. Sınav(Telafi)'!$C$33:$J$282,MATCH(AA131,'3. Sınav(Telafi)'!$D$33:$D$282,0),1))</f>
        <v/>
      </c>
      <c r="AA131" s="94" t="str">
        <f>IF('3. Sınav(Telafi)'!D162="","",SMALL('3. Sınav(Telafi)'!$D$33:$D$282,ROWS($AA$2:AA131)))</f>
        <v/>
      </c>
      <c r="AB131" s="94" t="str">
        <f>IF(AA131="","",INDEX('3. Sınav(Telafi)'!$D$33:$J$282,MATCH(AA131,'3. Sınav(Telafi)'!$D$33:$D$282,0),2))</f>
        <v/>
      </c>
      <c r="AC131" s="94" t="str">
        <f>IF(AA131="","",INDEX('3. Sınav(Telafi)'!$D$33:$AL$282,MATCH(AA131,'3. Sınav(Telafi)'!$D$33:$D$282,0),35))</f>
        <v/>
      </c>
    </row>
    <row r="132" spans="1:29" x14ac:dyDescent="0.2">
      <c r="A132" s="98" t="str">
        <f>IF(B132="","",INDEX('1.Sınav'!$C$33:$J$282,MATCH(B132,'1.Sınav'!$D$33:$D$282,0),1))</f>
        <v/>
      </c>
      <c r="B132" s="93" t="str">
        <f>IF('1.Sınav'!D163="","",SMALL('1.Sınav'!$D$33:$D$282,ROWS($B$2:B132)))</f>
        <v/>
      </c>
      <c r="C132" s="93" t="str">
        <f>IF(B132="","",INDEX('1.Sınav'!$D$33:$J$282,MATCH(B132,'1.Sınav'!$D$33:$D$282,0),2))</f>
        <v/>
      </c>
      <c r="D132" s="93" t="str">
        <f>IF(B132="","",INDEX('1.Sınav'!$D$33:$AJ$282,MATCH(B132,'1.Sınav'!$D$33:$D$282,0),33))</f>
        <v/>
      </c>
      <c r="E132" s="99"/>
      <c r="F132" s="98" t="str">
        <f>IF(G132="","",INDEX('2.Sınav'!$C$33:$J$282,MATCH(G132,'2.Sınav'!$D$33:$D$282,0),1))</f>
        <v/>
      </c>
      <c r="G132" s="93" t="str">
        <f>IF('2.Sınav'!D163="","",SMALL('2.Sınav'!$D$33:$D$282,ROWS($G$2:G132)))</f>
        <v/>
      </c>
      <c r="H132" s="93" t="str">
        <f>IF(G132="","",INDEX('2.Sınav'!$D$33:$J$282,MATCH(G132,'2.Sınav'!$D$33:$D$282,0),2))</f>
        <v/>
      </c>
      <c r="I132" s="94" t="str">
        <f>IF(G132="","",INDEX('2.Sınav'!$D$33:$AK$282,MATCH(G132,'2.Sınav'!$D$33:$D$282,0),34))</f>
        <v/>
      </c>
      <c r="J132" s="100"/>
      <c r="K132" s="98" t="str">
        <f>IF(L132="","",INDEX('3.Sınav'!$C$33:$J$282,MATCH(L132,'3.Sınav'!$D$33:$D$282,0),1))</f>
        <v/>
      </c>
      <c r="L132" s="93" t="str">
        <f>IF('3.Sınav'!D163="","",SMALL('3.Sınav'!$D$33:$D$282,ROWS($L$2:L132)))</f>
        <v/>
      </c>
      <c r="M132" s="93" t="str">
        <f>IF(L132="","",INDEX('3.Sınav'!$D$33:$J$282,MATCH(L132,'3.Sınav'!$D$33:$D$282,0),2))</f>
        <v/>
      </c>
      <c r="N132" s="94" t="str">
        <f>IF(L132="","",INDEX('3.Sınav'!$D$33:$AK$282,MATCH(L132,'3.Sınav'!$D$33:$D$282,0),34))</f>
        <v/>
      </c>
      <c r="O132" s="100"/>
      <c r="P132" s="98" t="str">
        <f>IF(Q132="","",INDEX('1. Sınav(Telafi)'!$C$33:$J$282,MATCH(Q132,'1. Sınav(Telafi)'!$D$33:$D$282,0),1))</f>
        <v/>
      </c>
      <c r="Q132" s="94" t="str">
        <f>IF('1. Sınav(Telafi)'!D163="","",SMALL('1. Sınav(Telafi)'!$D$33:$D$282,ROWS($Q$2:Q132)))</f>
        <v/>
      </c>
      <c r="R132" s="94" t="str">
        <f>IF(Q132="","",INDEX('1. Sınav(Telafi)'!$D$33:$J$282,MATCH(Q132,'1. Sınav(Telafi)'!$D$33:$D$282,0),2))</f>
        <v/>
      </c>
      <c r="S132" s="94" t="str">
        <f>IF(Q132="","",INDEX('1. Sınav(Telafi)'!$D$33:$AL$282,MATCH(Q132,'1. Sınav(Telafi)'!$D$33:$D$282,0),35))</f>
        <v/>
      </c>
      <c r="T132" s="100"/>
      <c r="U132" s="98" t="str">
        <f>IF(V132="","",INDEX('2. Sınav(Telafi)'!$C$33:$J$282,MATCH(V132,'2. Sınav(Telafi)'!$D$33:$D$282,0),1))</f>
        <v/>
      </c>
      <c r="V132" s="94" t="str">
        <f>IF('2. Sınav(Telafi)'!D163="","",SMALL('2. Sınav(Telafi)'!$D$33:$D$282,ROWS($V$2:V132)))</f>
        <v/>
      </c>
      <c r="W132" s="94" t="str">
        <f>IF(V132="","",INDEX('2. Sınav(Telafi)'!$D$33:$J$282,MATCH(V132,'2. Sınav(Telafi)'!$D$33:$D$282,0),2))</f>
        <v/>
      </c>
      <c r="X132" s="94" t="str">
        <f>IF(V132="","",INDEX('2. Sınav(Telafi)'!$D$33:$AL$282,MATCH(V132,'2. Sınav(Telafi)'!$D$33:$D$282,0),35))</f>
        <v/>
      </c>
      <c r="Y132" s="100"/>
      <c r="Z132" s="98" t="str">
        <f>IF(AA132="","",INDEX('3. Sınav(Telafi)'!$C$33:$J$282,MATCH(AA132,'3. Sınav(Telafi)'!$D$33:$D$282,0),1))</f>
        <v/>
      </c>
      <c r="AA132" s="94" t="str">
        <f>IF('3. Sınav(Telafi)'!D163="","",SMALL('3. Sınav(Telafi)'!$D$33:$D$282,ROWS($AA$2:AA132)))</f>
        <v/>
      </c>
      <c r="AB132" s="94" t="str">
        <f>IF(AA132="","",INDEX('3. Sınav(Telafi)'!$D$33:$J$282,MATCH(AA132,'3. Sınav(Telafi)'!$D$33:$D$282,0),2))</f>
        <v/>
      </c>
      <c r="AC132" s="94" t="str">
        <f>IF(AA132="","",INDEX('3. Sınav(Telafi)'!$D$33:$AL$282,MATCH(AA132,'3. Sınav(Telafi)'!$D$33:$D$282,0),35))</f>
        <v/>
      </c>
    </row>
    <row r="133" spans="1:29" x14ac:dyDescent="0.2">
      <c r="A133" s="98" t="str">
        <f>IF(B133="","",INDEX('1.Sınav'!$C$33:$J$282,MATCH(B133,'1.Sınav'!$D$33:$D$282,0),1))</f>
        <v/>
      </c>
      <c r="B133" s="93" t="str">
        <f>IF('1.Sınav'!D164="","",SMALL('1.Sınav'!$D$33:$D$282,ROWS($B$2:B133)))</f>
        <v/>
      </c>
      <c r="C133" s="93" t="str">
        <f>IF(B133="","",INDEX('1.Sınav'!$D$33:$J$282,MATCH(B133,'1.Sınav'!$D$33:$D$282,0),2))</f>
        <v/>
      </c>
      <c r="D133" s="93" t="str">
        <f>IF(B133="","",INDEX('1.Sınav'!$D$33:$AJ$282,MATCH(B133,'1.Sınav'!$D$33:$D$282,0),33))</f>
        <v/>
      </c>
      <c r="E133" s="99"/>
      <c r="F133" s="98" t="str">
        <f>IF(G133="","",INDEX('2.Sınav'!$C$33:$J$282,MATCH(G133,'2.Sınav'!$D$33:$D$282,0),1))</f>
        <v/>
      </c>
      <c r="G133" s="93" t="str">
        <f>IF('2.Sınav'!D164="","",SMALL('2.Sınav'!$D$33:$D$282,ROWS($G$2:G133)))</f>
        <v/>
      </c>
      <c r="H133" s="93" t="str">
        <f>IF(G133="","",INDEX('2.Sınav'!$D$33:$J$282,MATCH(G133,'2.Sınav'!$D$33:$D$282,0),2))</f>
        <v/>
      </c>
      <c r="I133" s="94" t="str">
        <f>IF(G133="","",INDEX('2.Sınav'!$D$33:$AK$282,MATCH(G133,'2.Sınav'!$D$33:$D$282,0),34))</f>
        <v/>
      </c>
      <c r="J133" s="100"/>
      <c r="K133" s="98" t="str">
        <f>IF(L133="","",INDEX('3.Sınav'!$C$33:$J$282,MATCH(L133,'3.Sınav'!$D$33:$D$282,0),1))</f>
        <v/>
      </c>
      <c r="L133" s="93" t="str">
        <f>IF('3.Sınav'!D164="","",SMALL('3.Sınav'!$D$33:$D$282,ROWS($L$2:L133)))</f>
        <v/>
      </c>
      <c r="M133" s="93" t="str">
        <f>IF(L133="","",INDEX('3.Sınav'!$D$33:$J$282,MATCH(L133,'3.Sınav'!$D$33:$D$282,0),2))</f>
        <v/>
      </c>
      <c r="N133" s="94" t="str">
        <f>IF(L133="","",INDEX('3.Sınav'!$D$33:$AK$282,MATCH(L133,'3.Sınav'!$D$33:$D$282,0),34))</f>
        <v/>
      </c>
      <c r="O133" s="100"/>
      <c r="P133" s="98" t="str">
        <f>IF(Q133="","",INDEX('1. Sınav(Telafi)'!$C$33:$J$282,MATCH(Q133,'1. Sınav(Telafi)'!$D$33:$D$282,0),1))</f>
        <v/>
      </c>
      <c r="Q133" s="94" t="str">
        <f>IF('1. Sınav(Telafi)'!D164="","",SMALL('1. Sınav(Telafi)'!$D$33:$D$282,ROWS($Q$2:Q133)))</f>
        <v/>
      </c>
      <c r="R133" s="94" t="str">
        <f>IF(Q133="","",INDEX('1. Sınav(Telafi)'!$D$33:$J$282,MATCH(Q133,'1. Sınav(Telafi)'!$D$33:$D$282,0),2))</f>
        <v/>
      </c>
      <c r="S133" s="94" t="str">
        <f>IF(Q133="","",INDEX('1. Sınav(Telafi)'!$D$33:$AL$282,MATCH(Q133,'1. Sınav(Telafi)'!$D$33:$D$282,0),35))</f>
        <v/>
      </c>
      <c r="T133" s="100"/>
      <c r="U133" s="98" t="str">
        <f>IF(V133="","",INDEX('2. Sınav(Telafi)'!$C$33:$J$282,MATCH(V133,'2. Sınav(Telafi)'!$D$33:$D$282,0),1))</f>
        <v/>
      </c>
      <c r="V133" s="94" t="str">
        <f>IF('2. Sınav(Telafi)'!D164="","",SMALL('2. Sınav(Telafi)'!$D$33:$D$282,ROWS($V$2:V133)))</f>
        <v/>
      </c>
      <c r="W133" s="94" t="str">
        <f>IF(V133="","",INDEX('2. Sınav(Telafi)'!$D$33:$J$282,MATCH(V133,'2. Sınav(Telafi)'!$D$33:$D$282,0),2))</f>
        <v/>
      </c>
      <c r="X133" s="94" t="str">
        <f>IF(V133="","",INDEX('2. Sınav(Telafi)'!$D$33:$AL$282,MATCH(V133,'2. Sınav(Telafi)'!$D$33:$D$282,0),35))</f>
        <v/>
      </c>
      <c r="Y133" s="100"/>
      <c r="Z133" s="98" t="str">
        <f>IF(AA133="","",INDEX('3. Sınav(Telafi)'!$C$33:$J$282,MATCH(AA133,'3. Sınav(Telafi)'!$D$33:$D$282,0),1))</f>
        <v/>
      </c>
      <c r="AA133" s="94" t="str">
        <f>IF('3. Sınav(Telafi)'!D164="","",SMALL('3. Sınav(Telafi)'!$D$33:$D$282,ROWS($AA$2:AA133)))</f>
        <v/>
      </c>
      <c r="AB133" s="94" t="str">
        <f>IF(AA133="","",INDEX('3. Sınav(Telafi)'!$D$33:$J$282,MATCH(AA133,'3. Sınav(Telafi)'!$D$33:$D$282,0),2))</f>
        <v/>
      </c>
      <c r="AC133" s="94" t="str">
        <f>IF(AA133="","",INDEX('3. Sınav(Telafi)'!$D$33:$AL$282,MATCH(AA133,'3. Sınav(Telafi)'!$D$33:$D$282,0),35))</f>
        <v/>
      </c>
    </row>
    <row r="134" spans="1:29" x14ac:dyDescent="0.2">
      <c r="A134" s="98" t="str">
        <f>IF(B134="","",INDEX('1.Sınav'!$C$33:$J$282,MATCH(B134,'1.Sınav'!$D$33:$D$282,0),1))</f>
        <v/>
      </c>
      <c r="B134" s="93" t="str">
        <f>IF('1.Sınav'!D165="","",SMALL('1.Sınav'!$D$33:$D$282,ROWS($B$2:B134)))</f>
        <v/>
      </c>
      <c r="C134" s="93" t="str">
        <f>IF(B134="","",INDEX('1.Sınav'!$D$33:$J$282,MATCH(B134,'1.Sınav'!$D$33:$D$282,0),2))</f>
        <v/>
      </c>
      <c r="D134" s="93" t="str">
        <f>IF(B134="","",INDEX('1.Sınav'!$D$33:$AJ$282,MATCH(B134,'1.Sınav'!$D$33:$D$282,0),33))</f>
        <v/>
      </c>
      <c r="E134" s="99"/>
      <c r="F134" s="98" t="str">
        <f>IF(G134="","",INDEX('2.Sınav'!$C$33:$J$282,MATCH(G134,'2.Sınav'!$D$33:$D$282,0),1))</f>
        <v/>
      </c>
      <c r="G134" s="93" t="str">
        <f>IF('2.Sınav'!D165="","",SMALL('2.Sınav'!$D$33:$D$282,ROWS($G$2:G134)))</f>
        <v/>
      </c>
      <c r="H134" s="93" t="str">
        <f>IF(G134="","",INDEX('2.Sınav'!$D$33:$J$282,MATCH(G134,'2.Sınav'!$D$33:$D$282,0),2))</f>
        <v/>
      </c>
      <c r="I134" s="94" t="str">
        <f>IF(G134="","",INDEX('2.Sınav'!$D$33:$AK$282,MATCH(G134,'2.Sınav'!$D$33:$D$282,0),34))</f>
        <v/>
      </c>
      <c r="J134" s="100"/>
      <c r="K134" s="98" t="str">
        <f>IF(L134="","",INDEX('3.Sınav'!$C$33:$J$282,MATCH(L134,'3.Sınav'!$D$33:$D$282,0),1))</f>
        <v/>
      </c>
      <c r="L134" s="93" t="str">
        <f>IF('3.Sınav'!D165="","",SMALL('3.Sınav'!$D$33:$D$282,ROWS($L$2:L134)))</f>
        <v/>
      </c>
      <c r="M134" s="93" t="str">
        <f>IF(L134="","",INDEX('3.Sınav'!$D$33:$J$282,MATCH(L134,'3.Sınav'!$D$33:$D$282,0),2))</f>
        <v/>
      </c>
      <c r="N134" s="94" t="str">
        <f>IF(L134="","",INDEX('3.Sınav'!$D$33:$AK$282,MATCH(L134,'3.Sınav'!$D$33:$D$282,0),34))</f>
        <v/>
      </c>
      <c r="O134" s="100"/>
      <c r="P134" s="98" t="str">
        <f>IF(Q134="","",INDEX('1. Sınav(Telafi)'!$C$33:$J$282,MATCH(Q134,'1. Sınav(Telafi)'!$D$33:$D$282,0),1))</f>
        <v/>
      </c>
      <c r="Q134" s="94" t="str">
        <f>IF('1. Sınav(Telafi)'!D165="","",SMALL('1. Sınav(Telafi)'!$D$33:$D$282,ROWS($Q$2:Q134)))</f>
        <v/>
      </c>
      <c r="R134" s="94" t="str">
        <f>IF(Q134="","",INDEX('1. Sınav(Telafi)'!$D$33:$J$282,MATCH(Q134,'1. Sınav(Telafi)'!$D$33:$D$282,0),2))</f>
        <v/>
      </c>
      <c r="S134" s="94" t="str">
        <f>IF(Q134="","",INDEX('1. Sınav(Telafi)'!$D$33:$AL$282,MATCH(Q134,'1. Sınav(Telafi)'!$D$33:$D$282,0),35))</f>
        <v/>
      </c>
      <c r="T134" s="100"/>
      <c r="U134" s="98" t="str">
        <f>IF(V134="","",INDEX('2. Sınav(Telafi)'!$C$33:$J$282,MATCH(V134,'2. Sınav(Telafi)'!$D$33:$D$282,0),1))</f>
        <v/>
      </c>
      <c r="V134" s="94" t="str">
        <f>IF('2. Sınav(Telafi)'!D165="","",SMALL('2. Sınav(Telafi)'!$D$33:$D$282,ROWS($V$2:V134)))</f>
        <v/>
      </c>
      <c r="W134" s="94" t="str">
        <f>IF(V134="","",INDEX('2. Sınav(Telafi)'!$D$33:$J$282,MATCH(V134,'2. Sınav(Telafi)'!$D$33:$D$282,0),2))</f>
        <v/>
      </c>
      <c r="X134" s="94" t="str">
        <f>IF(V134="","",INDEX('2. Sınav(Telafi)'!$D$33:$AL$282,MATCH(V134,'2. Sınav(Telafi)'!$D$33:$D$282,0),35))</f>
        <v/>
      </c>
      <c r="Y134" s="100"/>
      <c r="Z134" s="98" t="str">
        <f>IF(AA134="","",INDEX('3. Sınav(Telafi)'!$C$33:$J$282,MATCH(AA134,'3. Sınav(Telafi)'!$D$33:$D$282,0),1))</f>
        <v/>
      </c>
      <c r="AA134" s="94" t="str">
        <f>IF('3. Sınav(Telafi)'!D165="","",SMALL('3. Sınav(Telafi)'!$D$33:$D$282,ROWS($AA$2:AA134)))</f>
        <v/>
      </c>
      <c r="AB134" s="94" t="str">
        <f>IF(AA134="","",INDEX('3. Sınav(Telafi)'!$D$33:$J$282,MATCH(AA134,'3. Sınav(Telafi)'!$D$33:$D$282,0),2))</f>
        <v/>
      </c>
      <c r="AC134" s="94" t="str">
        <f>IF(AA134="","",INDEX('3. Sınav(Telafi)'!$D$33:$AL$282,MATCH(AA134,'3. Sınav(Telafi)'!$D$33:$D$282,0),35))</f>
        <v/>
      </c>
    </row>
    <row r="135" spans="1:29" x14ac:dyDescent="0.2">
      <c r="A135" s="98" t="str">
        <f>IF(B135="","",INDEX('1.Sınav'!$C$33:$J$282,MATCH(B135,'1.Sınav'!$D$33:$D$282,0),1))</f>
        <v/>
      </c>
      <c r="B135" s="93" t="str">
        <f>IF('1.Sınav'!D166="","",SMALL('1.Sınav'!$D$33:$D$282,ROWS($B$2:B135)))</f>
        <v/>
      </c>
      <c r="C135" s="93" t="str">
        <f>IF(B135="","",INDEX('1.Sınav'!$D$33:$J$282,MATCH(B135,'1.Sınav'!$D$33:$D$282,0),2))</f>
        <v/>
      </c>
      <c r="D135" s="93" t="str">
        <f>IF(B135="","",INDEX('1.Sınav'!$D$33:$AJ$282,MATCH(B135,'1.Sınav'!$D$33:$D$282,0),33))</f>
        <v/>
      </c>
      <c r="E135" s="99"/>
      <c r="F135" s="98" t="str">
        <f>IF(G135="","",INDEX('2.Sınav'!$C$33:$J$282,MATCH(G135,'2.Sınav'!$D$33:$D$282,0),1))</f>
        <v/>
      </c>
      <c r="G135" s="93" t="str">
        <f>IF('2.Sınav'!D166="","",SMALL('2.Sınav'!$D$33:$D$282,ROWS($G$2:G135)))</f>
        <v/>
      </c>
      <c r="H135" s="93" t="str">
        <f>IF(G135="","",INDEX('2.Sınav'!$D$33:$J$282,MATCH(G135,'2.Sınav'!$D$33:$D$282,0),2))</f>
        <v/>
      </c>
      <c r="I135" s="94" t="str">
        <f>IF(G135="","",INDEX('2.Sınav'!$D$33:$AK$282,MATCH(G135,'2.Sınav'!$D$33:$D$282,0),34))</f>
        <v/>
      </c>
      <c r="J135" s="100"/>
      <c r="K135" s="98" t="str">
        <f>IF(L135="","",INDEX('3.Sınav'!$C$33:$J$282,MATCH(L135,'3.Sınav'!$D$33:$D$282,0),1))</f>
        <v/>
      </c>
      <c r="L135" s="93" t="str">
        <f>IF('3.Sınav'!D166="","",SMALL('3.Sınav'!$D$33:$D$282,ROWS($L$2:L135)))</f>
        <v/>
      </c>
      <c r="M135" s="93" t="str">
        <f>IF(L135="","",INDEX('3.Sınav'!$D$33:$J$282,MATCH(L135,'3.Sınav'!$D$33:$D$282,0),2))</f>
        <v/>
      </c>
      <c r="N135" s="94" t="str">
        <f>IF(L135="","",INDEX('3.Sınav'!$D$33:$AK$282,MATCH(L135,'3.Sınav'!$D$33:$D$282,0),34))</f>
        <v/>
      </c>
      <c r="O135" s="100"/>
      <c r="P135" s="98" t="str">
        <f>IF(Q135="","",INDEX('1. Sınav(Telafi)'!$C$33:$J$282,MATCH(Q135,'1. Sınav(Telafi)'!$D$33:$D$282,0),1))</f>
        <v/>
      </c>
      <c r="Q135" s="94" t="str">
        <f>IF('1. Sınav(Telafi)'!D166="","",SMALL('1. Sınav(Telafi)'!$D$33:$D$282,ROWS($Q$2:Q135)))</f>
        <v/>
      </c>
      <c r="R135" s="94" t="str">
        <f>IF(Q135="","",INDEX('1. Sınav(Telafi)'!$D$33:$J$282,MATCH(Q135,'1. Sınav(Telafi)'!$D$33:$D$282,0),2))</f>
        <v/>
      </c>
      <c r="S135" s="94" t="str">
        <f>IF(Q135="","",INDEX('1. Sınav(Telafi)'!$D$33:$AL$282,MATCH(Q135,'1. Sınav(Telafi)'!$D$33:$D$282,0),35))</f>
        <v/>
      </c>
      <c r="T135" s="100"/>
      <c r="U135" s="98" t="str">
        <f>IF(V135="","",INDEX('2. Sınav(Telafi)'!$C$33:$J$282,MATCH(V135,'2. Sınav(Telafi)'!$D$33:$D$282,0),1))</f>
        <v/>
      </c>
      <c r="V135" s="94" t="str">
        <f>IF('2. Sınav(Telafi)'!D166="","",SMALL('2. Sınav(Telafi)'!$D$33:$D$282,ROWS($V$2:V135)))</f>
        <v/>
      </c>
      <c r="W135" s="94" t="str">
        <f>IF(V135="","",INDEX('2. Sınav(Telafi)'!$D$33:$J$282,MATCH(V135,'2. Sınav(Telafi)'!$D$33:$D$282,0),2))</f>
        <v/>
      </c>
      <c r="X135" s="94" t="str">
        <f>IF(V135="","",INDEX('2. Sınav(Telafi)'!$D$33:$AL$282,MATCH(V135,'2. Sınav(Telafi)'!$D$33:$D$282,0),35))</f>
        <v/>
      </c>
      <c r="Y135" s="100"/>
      <c r="Z135" s="98" t="str">
        <f>IF(AA135="","",INDEX('3. Sınav(Telafi)'!$C$33:$J$282,MATCH(AA135,'3. Sınav(Telafi)'!$D$33:$D$282,0),1))</f>
        <v/>
      </c>
      <c r="AA135" s="94" t="str">
        <f>IF('3. Sınav(Telafi)'!D166="","",SMALL('3. Sınav(Telafi)'!$D$33:$D$282,ROWS($AA$2:AA135)))</f>
        <v/>
      </c>
      <c r="AB135" s="94" t="str">
        <f>IF(AA135="","",INDEX('3. Sınav(Telafi)'!$D$33:$J$282,MATCH(AA135,'3. Sınav(Telafi)'!$D$33:$D$282,0),2))</f>
        <v/>
      </c>
      <c r="AC135" s="94" t="str">
        <f>IF(AA135="","",INDEX('3. Sınav(Telafi)'!$D$33:$AL$282,MATCH(AA135,'3. Sınav(Telafi)'!$D$33:$D$282,0),35))</f>
        <v/>
      </c>
    </row>
    <row r="136" spans="1:29" x14ac:dyDescent="0.2">
      <c r="A136" s="98" t="str">
        <f>IF(B136="","",INDEX('1.Sınav'!$C$33:$J$282,MATCH(B136,'1.Sınav'!$D$33:$D$282,0),1))</f>
        <v/>
      </c>
      <c r="B136" s="93" t="str">
        <f>IF('1.Sınav'!D167="","",SMALL('1.Sınav'!$D$33:$D$282,ROWS($B$2:B136)))</f>
        <v/>
      </c>
      <c r="C136" s="93" t="str">
        <f>IF(B136="","",INDEX('1.Sınav'!$D$33:$J$282,MATCH(B136,'1.Sınav'!$D$33:$D$282,0),2))</f>
        <v/>
      </c>
      <c r="D136" s="93" t="str">
        <f>IF(B136="","",INDEX('1.Sınav'!$D$33:$AJ$282,MATCH(B136,'1.Sınav'!$D$33:$D$282,0),33))</f>
        <v/>
      </c>
      <c r="E136" s="99"/>
      <c r="F136" s="98" t="str">
        <f>IF(G136="","",INDEX('2.Sınav'!$C$33:$J$282,MATCH(G136,'2.Sınav'!$D$33:$D$282,0),1))</f>
        <v/>
      </c>
      <c r="G136" s="93" t="str">
        <f>IF('2.Sınav'!D167="","",SMALL('2.Sınav'!$D$33:$D$282,ROWS($G$2:G136)))</f>
        <v/>
      </c>
      <c r="H136" s="93" t="str">
        <f>IF(G136="","",INDEX('2.Sınav'!$D$33:$J$282,MATCH(G136,'2.Sınav'!$D$33:$D$282,0),2))</f>
        <v/>
      </c>
      <c r="I136" s="94" t="str">
        <f>IF(G136="","",INDEX('2.Sınav'!$D$33:$AK$282,MATCH(G136,'2.Sınav'!$D$33:$D$282,0),34))</f>
        <v/>
      </c>
      <c r="J136" s="100"/>
      <c r="K136" s="98" t="str">
        <f>IF(L136="","",INDEX('3.Sınav'!$C$33:$J$282,MATCH(L136,'3.Sınav'!$D$33:$D$282,0),1))</f>
        <v/>
      </c>
      <c r="L136" s="93" t="str">
        <f>IF('3.Sınav'!D167="","",SMALL('3.Sınav'!$D$33:$D$282,ROWS($L$2:L136)))</f>
        <v/>
      </c>
      <c r="M136" s="93" t="str">
        <f>IF(L136="","",INDEX('3.Sınav'!$D$33:$J$282,MATCH(L136,'3.Sınav'!$D$33:$D$282,0),2))</f>
        <v/>
      </c>
      <c r="N136" s="94" t="str">
        <f>IF(L136="","",INDEX('3.Sınav'!$D$33:$AK$282,MATCH(L136,'3.Sınav'!$D$33:$D$282,0),34))</f>
        <v/>
      </c>
      <c r="O136" s="100"/>
      <c r="P136" s="98" t="str">
        <f>IF(Q136="","",INDEX('1. Sınav(Telafi)'!$C$33:$J$282,MATCH(Q136,'1. Sınav(Telafi)'!$D$33:$D$282,0),1))</f>
        <v/>
      </c>
      <c r="Q136" s="94" t="str">
        <f>IF('1. Sınav(Telafi)'!D167="","",SMALL('1. Sınav(Telafi)'!$D$33:$D$282,ROWS($Q$2:Q136)))</f>
        <v/>
      </c>
      <c r="R136" s="94" t="str">
        <f>IF(Q136="","",INDEX('1. Sınav(Telafi)'!$D$33:$J$282,MATCH(Q136,'1. Sınav(Telafi)'!$D$33:$D$282,0),2))</f>
        <v/>
      </c>
      <c r="S136" s="94" t="str">
        <f>IF(Q136="","",INDEX('1. Sınav(Telafi)'!$D$33:$AL$282,MATCH(Q136,'1. Sınav(Telafi)'!$D$33:$D$282,0),35))</f>
        <v/>
      </c>
      <c r="T136" s="100"/>
      <c r="U136" s="98" t="str">
        <f>IF(V136="","",INDEX('2. Sınav(Telafi)'!$C$33:$J$282,MATCH(V136,'2. Sınav(Telafi)'!$D$33:$D$282,0),1))</f>
        <v/>
      </c>
      <c r="V136" s="94" t="str">
        <f>IF('2. Sınav(Telafi)'!D167="","",SMALL('2. Sınav(Telafi)'!$D$33:$D$282,ROWS($V$2:V136)))</f>
        <v/>
      </c>
      <c r="W136" s="94" t="str">
        <f>IF(V136="","",INDEX('2. Sınav(Telafi)'!$D$33:$J$282,MATCH(V136,'2. Sınav(Telafi)'!$D$33:$D$282,0),2))</f>
        <v/>
      </c>
      <c r="X136" s="94" t="str">
        <f>IF(V136="","",INDEX('2. Sınav(Telafi)'!$D$33:$AL$282,MATCH(V136,'2. Sınav(Telafi)'!$D$33:$D$282,0),35))</f>
        <v/>
      </c>
      <c r="Y136" s="100"/>
      <c r="Z136" s="98" t="str">
        <f>IF(AA136="","",INDEX('3. Sınav(Telafi)'!$C$33:$J$282,MATCH(AA136,'3. Sınav(Telafi)'!$D$33:$D$282,0),1))</f>
        <v/>
      </c>
      <c r="AA136" s="94" t="str">
        <f>IF('3. Sınav(Telafi)'!D167="","",SMALL('3. Sınav(Telafi)'!$D$33:$D$282,ROWS($AA$2:AA136)))</f>
        <v/>
      </c>
      <c r="AB136" s="94" t="str">
        <f>IF(AA136="","",INDEX('3. Sınav(Telafi)'!$D$33:$J$282,MATCH(AA136,'3. Sınav(Telafi)'!$D$33:$D$282,0),2))</f>
        <v/>
      </c>
      <c r="AC136" s="94" t="str">
        <f>IF(AA136="","",INDEX('3. Sınav(Telafi)'!$D$33:$AL$282,MATCH(AA136,'3. Sınav(Telafi)'!$D$33:$D$282,0),35))</f>
        <v/>
      </c>
    </row>
    <row r="137" spans="1:29" x14ac:dyDescent="0.2">
      <c r="A137" s="98" t="str">
        <f>IF(B137="","",INDEX('1.Sınav'!$C$33:$J$282,MATCH(B137,'1.Sınav'!$D$33:$D$282,0),1))</f>
        <v/>
      </c>
      <c r="B137" s="93" t="str">
        <f>IF('1.Sınav'!D168="","",SMALL('1.Sınav'!$D$33:$D$282,ROWS($B$2:B137)))</f>
        <v/>
      </c>
      <c r="C137" s="93" t="str">
        <f>IF(B137="","",INDEX('1.Sınav'!$D$33:$J$282,MATCH(B137,'1.Sınav'!$D$33:$D$282,0),2))</f>
        <v/>
      </c>
      <c r="D137" s="93" t="str">
        <f>IF(B137="","",INDEX('1.Sınav'!$D$33:$AJ$282,MATCH(B137,'1.Sınav'!$D$33:$D$282,0),33))</f>
        <v/>
      </c>
      <c r="E137" s="99"/>
      <c r="F137" s="98" t="str">
        <f>IF(G137="","",INDEX('2.Sınav'!$C$33:$J$282,MATCH(G137,'2.Sınav'!$D$33:$D$282,0),1))</f>
        <v/>
      </c>
      <c r="G137" s="93" t="str">
        <f>IF('2.Sınav'!D168="","",SMALL('2.Sınav'!$D$33:$D$282,ROWS($G$2:G137)))</f>
        <v/>
      </c>
      <c r="H137" s="93" t="str">
        <f>IF(G137="","",INDEX('2.Sınav'!$D$33:$J$282,MATCH(G137,'2.Sınav'!$D$33:$D$282,0),2))</f>
        <v/>
      </c>
      <c r="I137" s="94" t="str">
        <f>IF(G137="","",INDEX('2.Sınav'!$D$33:$AK$282,MATCH(G137,'2.Sınav'!$D$33:$D$282,0),34))</f>
        <v/>
      </c>
      <c r="J137" s="100"/>
      <c r="K137" s="98" t="str">
        <f>IF(L137="","",INDEX('3.Sınav'!$C$33:$J$282,MATCH(L137,'3.Sınav'!$D$33:$D$282,0),1))</f>
        <v/>
      </c>
      <c r="L137" s="93" t="str">
        <f>IF('3.Sınav'!D168="","",SMALL('3.Sınav'!$D$33:$D$282,ROWS($L$2:L137)))</f>
        <v/>
      </c>
      <c r="M137" s="93" t="str">
        <f>IF(L137="","",INDEX('3.Sınav'!$D$33:$J$282,MATCH(L137,'3.Sınav'!$D$33:$D$282,0),2))</f>
        <v/>
      </c>
      <c r="N137" s="94" t="str">
        <f>IF(L137="","",INDEX('3.Sınav'!$D$33:$AK$282,MATCH(L137,'3.Sınav'!$D$33:$D$282,0),34))</f>
        <v/>
      </c>
      <c r="O137" s="100"/>
      <c r="P137" s="98" t="str">
        <f>IF(Q137="","",INDEX('1. Sınav(Telafi)'!$C$33:$J$282,MATCH(Q137,'1. Sınav(Telafi)'!$D$33:$D$282,0),1))</f>
        <v/>
      </c>
      <c r="Q137" s="94" t="str">
        <f>IF('1. Sınav(Telafi)'!D168="","",SMALL('1. Sınav(Telafi)'!$D$33:$D$282,ROWS($Q$2:Q137)))</f>
        <v/>
      </c>
      <c r="R137" s="94" t="str">
        <f>IF(Q137="","",INDEX('1. Sınav(Telafi)'!$D$33:$J$282,MATCH(Q137,'1. Sınav(Telafi)'!$D$33:$D$282,0),2))</f>
        <v/>
      </c>
      <c r="S137" s="94" t="str">
        <f>IF(Q137="","",INDEX('1. Sınav(Telafi)'!$D$33:$AL$282,MATCH(Q137,'1. Sınav(Telafi)'!$D$33:$D$282,0),35))</f>
        <v/>
      </c>
      <c r="T137" s="100"/>
      <c r="U137" s="98" t="str">
        <f>IF(V137="","",INDEX('2. Sınav(Telafi)'!$C$33:$J$282,MATCH(V137,'2. Sınav(Telafi)'!$D$33:$D$282,0),1))</f>
        <v/>
      </c>
      <c r="V137" s="94" t="str">
        <f>IF('2. Sınav(Telafi)'!D168="","",SMALL('2. Sınav(Telafi)'!$D$33:$D$282,ROWS($V$2:V137)))</f>
        <v/>
      </c>
      <c r="W137" s="94" t="str">
        <f>IF(V137="","",INDEX('2. Sınav(Telafi)'!$D$33:$J$282,MATCH(V137,'2. Sınav(Telafi)'!$D$33:$D$282,0),2))</f>
        <v/>
      </c>
      <c r="X137" s="94" t="str">
        <f>IF(V137="","",INDEX('2. Sınav(Telafi)'!$D$33:$AL$282,MATCH(V137,'2. Sınav(Telafi)'!$D$33:$D$282,0),35))</f>
        <v/>
      </c>
      <c r="Y137" s="100"/>
      <c r="Z137" s="98" t="str">
        <f>IF(AA137="","",INDEX('3. Sınav(Telafi)'!$C$33:$J$282,MATCH(AA137,'3. Sınav(Telafi)'!$D$33:$D$282,0),1))</f>
        <v/>
      </c>
      <c r="AA137" s="94" t="str">
        <f>IF('3. Sınav(Telafi)'!D168="","",SMALL('3. Sınav(Telafi)'!$D$33:$D$282,ROWS($AA$2:AA137)))</f>
        <v/>
      </c>
      <c r="AB137" s="94" t="str">
        <f>IF(AA137="","",INDEX('3. Sınav(Telafi)'!$D$33:$J$282,MATCH(AA137,'3. Sınav(Telafi)'!$D$33:$D$282,0),2))</f>
        <v/>
      </c>
      <c r="AC137" s="94" t="str">
        <f>IF(AA137="","",INDEX('3. Sınav(Telafi)'!$D$33:$AL$282,MATCH(AA137,'3. Sınav(Telafi)'!$D$33:$D$282,0),35))</f>
        <v/>
      </c>
    </row>
    <row r="138" spans="1:29" x14ac:dyDescent="0.2">
      <c r="A138" s="98" t="str">
        <f>IF(B138="","",INDEX('1.Sınav'!$C$33:$J$282,MATCH(B138,'1.Sınav'!$D$33:$D$282,0),1))</f>
        <v/>
      </c>
      <c r="B138" s="93" t="str">
        <f>IF('1.Sınav'!D169="","",SMALL('1.Sınav'!$D$33:$D$282,ROWS($B$2:B138)))</f>
        <v/>
      </c>
      <c r="C138" s="93" t="str">
        <f>IF(B138="","",INDEX('1.Sınav'!$D$33:$J$282,MATCH(B138,'1.Sınav'!$D$33:$D$282,0),2))</f>
        <v/>
      </c>
      <c r="D138" s="93" t="str">
        <f>IF(B138="","",INDEX('1.Sınav'!$D$33:$AJ$282,MATCH(B138,'1.Sınav'!$D$33:$D$282,0),33))</f>
        <v/>
      </c>
      <c r="E138" s="99"/>
      <c r="F138" s="98" t="str">
        <f>IF(G138="","",INDEX('2.Sınav'!$C$33:$J$282,MATCH(G138,'2.Sınav'!$D$33:$D$282,0),1))</f>
        <v/>
      </c>
      <c r="G138" s="93" t="str">
        <f>IF('2.Sınav'!D169="","",SMALL('2.Sınav'!$D$33:$D$282,ROWS($G$2:G138)))</f>
        <v/>
      </c>
      <c r="H138" s="93" t="str">
        <f>IF(G138="","",INDEX('2.Sınav'!$D$33:$J$282,MATCH(G138,'2.Sınav'!$D$33:$D$282,0),2))</f>
        <v/>
      </c>
      <c r="I138" s="94" t="str">
        <f>IF(G138="","",INDEX('2.Sınav'!$D$33:$AK$282,MATCH(G138,'2.Sınav'!$D$33:$D$282,0),34))</f>
        <v/>
      </c>
      <c r="J138" s="100"/>
      <c r="K138" s="98" t="str">
        <f>IF(L138="","",INDEX('3.Sınav'!$C$33:$J$282,MATCH(L138,'3.Sınav'!$D$33:$D$282,0),1))</f>
        <v/>
      </c>
      <c r="L138" s="93" t="str">
        <f>IF('3.Sınav'!D169="","",SMALL('3.Sınav'!$D$33:$D$282,ROWS($L$2:L138)))</f>
        <v/>
      </c>
      <c r="M138" s="93" t="str">
        <f>IF(L138="","",INDEX('3.Sınav'!$D$33:$J$282,MATCH(L138,'3.Sınav'!$D$33:$D$282,0),2))</f>
        <v/>
      </c>
      <c r="N138" s="94" t="str">
        <f>IF(L138="","",INDEX('3.Sınav'!$D$33:$AK$282,MATCH(L138,'3.Sınav'!$D$33:$D$282,0),34))</f>
        <v/>
      </c>
      <c r="O138" s="100"/>
      <c r="P138" s="98" t="str">
        <f>IF(Q138="","",INDEX('1. Sınav(Telafi)'!$C$33:$J$282,MATCH(Q138,'1. Sınav(Telafi)'!$D$33:$D$282,0),1))</f>
        <v/>
      </c>
      <c r="Q138" s="94" t="str">
        <f>IF('1. Sınav(Telafi)'!D169="","",SMALL('1. Sınav(Telafi)'!$D$33:$D$282,ROWS($Q$2:Q138)))</f>
        <v/>
      </c>
      <c r="R138" s="94" t="str">
        <f>IF(Q138="","",INDEX('1. Sınav(Telafi)'!$D$33:$J$282,MATCH(Q138,'1. Sınav(Telafi)'!$D$33:$D$282,0),2))</f>
        <v/>
      </c>
      <c r="S138" s="94" t="str">
        <f>IF(Q138="","",INDEX('1. Sınav(Telafi)'!$D$33:$AL$282,MATCH(Q138,'1. Sınav(Telafi)'!$D$33:$D$282,0),35))</f>
        <v/>
      </c>
      <c r="T138" s="100"/>
      <c r="U138" s="98" t="str">
        <f>IF(V138="","",INDEX('2. Sınav(Telafi)'!$C$33:$J$282,MATCH(V138,'2. Sınav(Telafi)'!$D$33:$D$282,0),1))</f>
        <v/>
      </c>
      <c r="V138" s="94" t="str">
        <f>IF('2. Sınav(Telafi)'!D169="","",SMALL('2. Sınav(Telafi)'!$D$33:$D$282,ROWS($V$2:V138)))</f>
        <v/>
      </c>
      <c r="W138" s="94" t="str">
        <f>IF(V138="","",INDEX('2. Sınav(Telafi)'!$D$33:$J$282,MATCH(V138,'2. Sınav(Telafi)'!$D$33:$D$282,0),2))</f>
        <v/>
      </c>
      <c r="X138" s="94" t="str">
        <f>IF(V138="","",INDEX('2. Sınav(Telafi)'!$D$33:$AL$282,MATCH(V138,'2. Sınav(Telafi)'!$D$33:$D$282,0),35))</f>
        <v/>
      </c>
      <c r="Y138" s="100"/>
      <c r="Z138" s="98" t="str">
        <f>IF(AA138="","",INDEX('3. Sınav(Telafi)'!$C$33:$J$282,MATCH(AA138,'3. Sınav(Telafi)'!$D$33:$D$282,0),1))</f>
        <v/>
      </c>
      <c r="AA138" s="94" t="str">
        <f>IF('3. Sınav(Telafi)'!D169="","",SMALL('3. Sınav(Telafi)'!$D$33:$D$282,ROWS($AA$2:AA138)))</f>
        <v/>
      </c>
      <c r="AB138" s="94" t="str">
        <f>IF(AA138="","",INDEX('3. Sınav(Telafi)'!$D$33:$J$282,MATCH(AA138,'3. Sınav(Telafi)'!$D$33:$D$282,0),2))</f>
        <v/>
      </c>
      <c r="AC138" s="94" t="str">
        <f>IF(AA138="","",INDEX('3. Sınav(Telafi)'!$D$33:$AL$282,MATCH(AA138,'3. Sınav(Telafi)'!$D$33:$D$282,0),35))</f>
        <v/>
      </c>
    </row>
    <row r="139" spans="1:29" x14ac:dyDescent="0.2">
      <c r="A139" s="98" t="str">
        <f>IF(B139="","",INDEX('1.Sınav'!$C$33:$J$282,MATCH(B139,'1.Sınav'!$D$33:$D$282,0),1))</f>
        <v/>
      </c>
      <c r="B139" s="93" t="str">
        <f>IF('1.Sınav'!D170="","",SMALL('1.Sınav'!$D$33:$D$282,ROWS($B$2:B139)))</f>
        <v/>
      </c>
      <c r="C139" s="93" t="str">
        <f>IF(B139="","",INDEX('1.Sınav'!$D$33:$J$282,MATCH(B139,'1.Sınav'!$D$33:$D$282,0),2))</f>
        <v/>
      </c>
      <c r="D139" s="93" t="str">
        <f>IF(B139="","",INDEX('1.Sınav'!$D$33:$AJ$282,MATCH(B139,'1.Sınav'!$D$33:$D$282,0),33))</f>
        <v/>
      </c>
      <c r="E139" s="99"/>
      <c r="F139" s="98" t="str">
        <f>IF(G139="","",INDEX('2.Sınav'!$C$33:$J$282,MATCH(G139,'2.Sınav'!$D$33:$D$282,0),1))</f>
        <v/>
      </c>
      <c r="G139" s="93" t="str">
        <f>IF('2.Sınav'!D170="","",SMALL('2.Sınav'!$D$33:$D$282,ROWS($G$2:G139)))</f>
        <v/>
      </c>
      <c r="H139" s="93" t="str">
        <f>IF(G139="","",INDEX('2.Sınav'!$D$33:$J$282,MATCH(G139,'2.Sınav'!$D$33:$D$282,0),2))</f>
        <v/>
      </c>
      <c r="I139" s="94" t="str">
        <f>IF(G139="","",INDEX('2.Sınav'!$D$33:$AK$282,MATCH(G139,'2.Sınav'!$D$33:$D$282,0),34))</f>
        <v/>
      </c>
      <c r="J139" s="100"/>
      <c r="K139" s="98" t="str">
        <f>IF(L139="","",INDEX('3.Sınav'!$C$33:$J$282,MATCH(L139,'3.Sınav'!$D$33:$D$282,0),1))</f>
        <v/>
      </c>
      <c r="L139" s="93" t="str">
        <f>IF('3.Sınav'!D170="","",SMALL('3.Sınav'!$D$33:$D$282,ROWS($L$2:L139)))</f>
        <v/>
      </c>
      <c r="M139" s="93" t="str">
        <f>IF(L139="","",INDEX('3.Sınav'!$D$33:$J$282,MATCH(L139,'3.Sınav'!$D$33:$D$282,0),2))</f>
        <v/>
      </c>
      <c r="N139" s="94" t="str">
        <f>IF(L139="","",INDEX('3.Sınav'!$D$33:$AK$282,MATCH(L139,'3.Sınav'!$D$33:$D$282,0),34))</f>
        <v/>
      </c>
      <c r="O139" s="100"/>
      <c r="P139" s="98" t="str">
        <f>IF(Q139="","",INDEX('1. Sınav(Telafi)'!$C$33:$J$282,MATCH(Q139,'1. Sınav(Telafi)'!$D$33:$D$282,0),1))</f>
        <v/>
      </c>
      <c r="Q139" s="94" t="str">
        <f>IF('1. Sınav(Telafi)'!D170="","",SMALL('1. Sınav(Telafi)'!$D$33:$D$282,ROWS($Q$2:Q139)))</f>
        <v/>
      </c>
      <c r="R139" s="94" t="str">
        <f>IF(Q139="","",INDEX('1. Sınav(Telafi)'!$D$33:$J$282,MATCH(Q139,'1. Sınav(Telafi)'!$D$33:$D$282,0),2))</f>
        <v/>
      </c>
      <c r="S139" s="94" t="str">
        <f>IF(Q139="","",INDEX('1. Sınav(Telafi)'!$D$33:$AL$282,MATCH(Q139,'1. Sınav(Telafi)'!$D$33:$D$282,0),35))</f>
        <v/>
      </c>
      <c r="T139" s="100"/>
      <c r="U139" s="98" t="str">
        <f>IF(V139="","",INDEX('2. Sınav(Telafi)'!$C$33:$J$282,MATCH(V139,'2. Sınav(Telafi)'!$D$33:$D$282,0),1))</f>
        <v/>
      </c>
      <c r="V139" s="94" t="str">
        <f>IF('2. Sınav(Telafi)'!D170="","",SMALL('2. Sınav(Telafi)'!$D$33:$D$282,ROWS($V$2:V139)))</f>
        <v/>
      </c>
      <c r="W139" s="94" t="str">
        <f>IF(V139="","",INDEX('2. Sınav(Telafi)'!$D$33:$J$282,MATCH(V139,'2. Sınav(Telafi)'!$D$33:$D$282,0),2))</f>
        <v/>
      </c>
      <c r="X139" s="94" t="str">
        <f>IF(V139="","",INDEX('2. Sınav(Telafi)'!$D$33:$AL$282,MATCH(V139,'2. Sınav(Telafi)'!$D$33:$D$282,0),35))</f>
        <v/>
      </c>
      <c r="Y139" s="100"/>
      <c r="Z139" s="98" t="str">
        <f>IF(AA139="","",INDEX('3. Sınav(Telafi)'!$C$33:$J$282,MATCH(AA139,'3. Sınav(Telafi)'!$D$33:$D$282,0),1))</f>
        <v/>
      </c>
      <c r="AA139" s="94" t="str">
        <f>IF('3. Sınav(Telafi)'!D170="","",SMALL('3. Sınav(Telafi)'!$D$33:$D$282,ROWS($AA$2:AA139)))</f>
        <v/>
      </c>
      <c r="AB139" s="94" t="str">
        <f>IF(AA139="","",INDEX('3. Sınav(Telafi)'!$D$33:$J$282,MATCH(AA139,'3. Sınav(Telafi)'!$D$33:$D$282,0),2))</f>
        <v/>
      </c>
      <c r="AC139" s="94" t="str">
        <f>IF(AA139="","",INDEX('3. Sınav(Telafi)'!$D$33:$AL$282,MATCH(AA139,'3. Sınav(Telafi)'!$D$33:$D$282,0),35))</f>
        <v/>
      </c>
    </row>
    <row r="140" spans="1:29" x14ac:dyDescent="0.2">
      <c r="A140" s="98" t="str">
        <f>IF(B140="","",INDEX('1.Sınav'!$C$33:$J$282,MATCH(B140,'1.Sınav'!$D$33:$D$282,0),1))</f>
        <v/>
      </c>
      <c r="B140" s="93" t="str">
        <f>IF('1.Sınav'!D171="","",SMALL('1.Sınav'!$D$33:$D$282,ROWS($B$2:B140)))</f>
        <v/>
      </c>
      <c r="C140" s="93" t="str">
        <f>IF(B140="","",INDEX('1.Sınav'!$D$33:$J$282,MATCH(B140,'1.Sınav'!$D$33:$D$282,0),2))</f>
        <v/>
      </c>
      <c r="D140" s="93" t="str">
        <f>IF(B140="","",INDEX('1.Sınav'!$D$33:$AJ$282,MATCH(B140,'1.Sınav'!$D$33:$D$282,0),33))</f>
        <v/>
      </c>
      <c r="E140" s="99"/>
      <c r="F140" s="98" t="str">
        <f>IF(G140="","",INDEX('2.Sınav'!$C$33:$J$282,MATCH(G140,'2.Sınav'!$D$33:$D$282,0),1))</f>
        <v/>
      </c>
      <c r="G140" s="93" t="str">
        <f>IF('2.Sınav'!D171="","",SMALL('2.Sınav'!$D$33:$D$282,ROWS($G$2:G140)))</f>
        <v/>
      </c>
      <c r="H140" s="93" t="str">
        <f>IF(G140="","",INDEX('2.Sınav'!$D$33:$J$282,MATCH(G140,'2.Sınav'!$D$33:$D$282,0),2))</f>
        <v/>
      </c>
      <c r="I140" s="94" t="str">
        <f>IF(G140="","",INDEX('2.Sınav'!$D$33:$AK$282,MATCH(G140,'2.Sınav'!$D$33:$D$282,0),34))</f>
        <v/>
      </c>
      <c r="J140" s="100"/>
      <c r="K140" s="98" t="str">
        <f>IF(L140="","",INDEX('3.Sınav'!$C$33:$J$282,MATCH(L140,'3.Sınav'!$D$33:$D$282,0),1))</f>
        <v/>
      </c>
      <c r="L140" s="93" t="str">
        <f>IF('3.Sınav'!D171="","",SMALL('3.Sınav'!$D$33:$D$282,ROWS($L$2:L140)))</f>
        <v/>
      </c>
      <c r="M140" s="93" t="str">
        <f>IF(L140="","",INDEX('3.Sınav'!$D$33:$J$282,MATCH(L140,'3.Sınav'!$D$33:$D$282,0),2))</f>
        <v/>
      </c>
      <c r="N140" s="94" t="str">
        <f>IF(L140="","",INDEX('3.Sınav'!$D$33:$AK$282,MATCH(L140,'3.Sınav'!$D$33:$D$282,0),34))</f>
        <v/>
      </c>
      <c r="O140" s="100"/>
      <c r="P140" s="98" t="str">
        <f>IF(Q140="","",INDEX('1. Sınav(Telafi)'!$C$33:$J$282,MATCH(Q140,'1. Sınav(Telafi)'!$D$33:$D$282,0),1))</f>
        <v/>
      </c>
      <c r="Q140" s="94" t="str">
        <f>IF('1. Sınav(Telafi)'!D171="","",SMALL('1. Sınav(Telafi)'!$D$33:$D$282,ROWS($Q$2:Q140)))</f>
        <v/>
      </c>
      <c r="R140" s="94" t="str">
        <f>IF(Q140="","",INDEX('1. Sınav(Telafi)'!$D$33:$J$282,MATCH(Q140,'1. Sınav(Telafi)'!$D$33:$D$282,0),2))</f>
        <v/>
      </c>
      <c r="S140" s="94" t="str">
        <f>IF(Q140="","",INDEX('1. Sınav(Telafi)'!$D$33:$AL$282,MATCH(Q140,'1. Sınav(Telafi)'!$D$33:$D$282,0),35))</f>
        <v/>
      </c>
      <c r="T140" s="100"/>
      <c r="U140" s="98" t="str">
        <f>IF(V140="","",INDEX('2. Sınav(Telafi)'!$C$33:$J$282,MATCH(V140,'2. Sınav(Telafi)'!$D$33:$D$282,0),1))</f>
        <v/>
      </c>
      <c r="V140" s="94" t="str">
        <f>IF('2. Sınav(Telafi)'!D171="","",SMALL('2. Sınav(Telafi)'!$D$33:$D$282,ROWS($V$2:V140)))</f>
        <v/>
      </c>
      <c r="W140" s="94" t="str">
        <f>IF(V140="","",INDEX('2. Sınav(Telafi)'!$D$33:$J$282,MATCH(V140,'2. Sınav(Telafi)'!$D$33:$D$282,0),2))</f>
        <v/>
      </c>
      <c r="X140" s="94" t="str">
        <f>IF(V140="","",INDEX('2. Sınav(Telafi)'!$D$33:$AL$282,MATCH(V140,'2. Sınav(Telafi)'!$D$33:$D$282,0),35))</f>
        <v/>
      </c>
      <c r="Y140" s="100"/>
      <c r="Z140" s="98" t="str">
        <f>IF(AA140="","",INDEX('3. Sınav(Telafi)'!$C$33:$J$282,MATCH(AA140,'3. Sınav(Telafi)'!$D$33:$D$282,0),1))</f>
        <v/>
      </c>
      <c r="AA140" s="94" t="str">
        <f>IF('3. Sınav(Telafi)'!D171="","",SMALL('3. Sınav(Telafi)'!$D$33:$D$282,ROWS($AA$2:AA140)))</f>
        <v/>
      </c>
      <c r="AB140" s="94" t="str">
        <f>IF(AA140="","",INDEX('3. Sınav(Telafi)'!$D$33:$J$282,MATCH(AA140,'3. Sınav(Telafi)'!$D$33:$D$282,0),2))</f>
        <v/>
      </c>
      <c r="AC140" s="94" t="str">
        <f>IF(AA140="","",INDEX('3. Sınav(Telafi)'!$D$33:$AL$282,MATCH(AA140,'3. Sınav(Telafi)'!$D$33:$D$282,0),35))</f>
        <v/>
      </c>
    </row>
    <row r="141" spans="1:29" x14ac:dyDescent="0.2">
      <c r="A141" s="98" t="str">
        <f>IF(B141="","",INDEX('1.Sınav'!$C$33:$J$282,MATCH(B141,'1.Sınav'!$D$33:$D$282,0),1))</f>
        <v/>
      </c>
      <c r="B141" s="93" t="str">
        <f>IF('1.Sınav'!D172="","",SMALL('1.Sınav'!$D$33:$D$282,ROWS($B$2:B141)))</f>
        <v/>
      </c>
      <c r="C141" s="93" t="str">
        <f>IF(B141="","",INDEX('1.Sınav'!$D$33:$J$282,MATCH(B141,'1.Sınav'!$D$33:$D$282,0),2))</f>
        <v/>
      </c>
      <c r="D141" s="93" t="str">
        <f>IF(B141="","",INDEX('1.Sınav'!$D$33:$AJ$282,MATCH(B141,'1.Sınav'!$D$33:$D$282,0),33))</f>
        <v/>
      </c>
      <c r="E141" s="99"/>
      <c r="F141" s="98" t="str">
        <f>IF(G141="","",INDEX('2.Sınav'!$C$33:$J$282,MATCH(G141,'2.Sınav'!$D$33:$D$282,0),1))</f>
        <v/>
      </c>
      <c r="G141" s="93" t="str">
        <f>IF('2.Sınav'!D172="","",SMALL('2.Sınav'!$D$33:$D$282,ROWS($G$2:G141)))</f>
        <v/>
      </c>
      <c r="H141" s="93" t="str">
        <f>IF(G141="","",INDEX('2.Sınav'!$D$33:$J$282,MATCH(G141,'2.Sınav'!$D$33:$D$282,0),2))</f>
        <v/>
      </c>
      <c r="I141" s="94" t="str">
        <f>IF(G141="","",INDEX('2.Sınav'!$D$33:$AK$282,MATCH(G141,'2.Sınav'!$D$33:$D$282,0),34))</f>
        <v/>
      </c>
      <c r="J141" s="100"/>
      <c r="K141" s="98" t="str">
        <f>IF(L141="","",INDEX('3.Sınav'!$C$33:$J$282,MATCH(L141,'3.Sınav'!$D$33:$D$282,0),1))</f>
        <v/>
      </c>
      <c r="L141" s="93" t="str">
        <f>IF('3.Sınav'!D172="","",SMALL('3.Sınav'!$D$33:$D$282,ROWS($L$2:L141)))</f>
        <v/>
      </c>
      <c r="M141" s="93" t="str">
        <f>IF(L141="","",INDEX('3.Sınav'!$D$33:$J$282,MATCH(L141,'3.Sınav'!$D$33:$D$282,0),2))</f>
        <v/>
      </c>
      <c r="N141" s="94" t="str">
        <f>IF(L141="","",INDEX('3.Sınav'!$D$33:$AK$282,MATCH(L141,'3.Sınav'!$D$33:$D$282,0),34))</f>
        <v/>
      </c>
      <c r="O141" s="100"/>
      <c r="P141" s="98" t="str">
        <f>IF(Q141="","",INDEX('1. Sınav(Telafi)'!$C$33:$J$282,MATCH(Q141,'1. Sınav(Telafi)'!$D$33:$D$282,0),1))</f>
        <v/>
      </c>
      <c r="Q141" s="94" t="str">
        <f>IF('1. Sınav(Telafi)'!D172="","",SMALL('1. Sınav(Telafi)'!$D$33:$D$282,ROWS($Q$2:Q141)))</f>
        <v/>
      </c>
      <c r="R141" s="94" t="str">
        <f>IF(Q141="","",INDEX('1. Sınav(Telafi)'!$D$33:$J$282,MATCH(Q141,'1. Sınav(Telafi)'!$D$33:$D$282,0),2))</f>
        <v/>
      </c>
      <c r="S141" s="94" t="str">
        <f>IF(Q141="","",INDEX('1. Sınav(Telafi)'!$D$33:$AL$282,MATCH(Q141,'1. Sınav(Telafi)'!$D$33:$D$282,0),35))</f>
        <v/>
      </c>
      <c r="T141" s="100"/>
      <c r="U141" s="98" t="str">
        <f>IF(V141="","",INDEX('2. Sınav(Telafi)'!$C$33:$J$282,MATCH(V141,'2. Sınav(Telafi)'!$D$33:$D$282,0),1))</f>
        <v/>
      </c>
      <c r="V141" s="94" t="str">
        <f>IF('2. Sınav(Telafi)'!D172="","",SMALL('2. Sınav(Telafi)'!$D$33:$D$282,ROWS($V$2:V141)))</f>
        <v/>
      </c>
      <c r="W141" s="94" t="str">
        <f>IF(V141="","",INDEX('2. Sınav(Telafi)'!$D$33:$J$282,MATCH(V141,'2. Sınav(Telafi)'!$D$33:$D$282,0),2))</f>
        <v/>
      </c>
      <c r="X141" s="94" t="str">
        <f>IF(V141="","",INDEX('2. Sınav(Telafi)'!$D$33:$AL$282,MATCH(V141,'2. Sınav(Telafi)'!$D$33:$D$282,0),35))</f>
        <v/>
      </c>
      <c r="Y141" s="100"/>
      <c r="Z141" s="98" t="str">
        <f>IF(AA141="","",INDEX('3. Sınav(Telafi)'!$C$33:$J$282,MATCH(AA141,'3. Sınav(Telafi)'!$D$33:$D$282,0),1))</f>
        <v/>
      </c>
      <c r="AA141" s="94" t="str">
        <f>IF('3. Sınav(Telafi)'!D172="","",SMALL('3. Sınav(Telafi)'!$D$33:$D$282,ROWS($AA$2:AA141)))</f>
        <v/>
      </c>
      <c r="AB141" s="94" t="str">
        <f>IF(AA141="","",INDEX('3. Sınav(Telafi)'!$D$33:$J$282,MATCH(AA141,'3. Sınav(Telafi)'!$D$33:$D$282,0),2))</f>
        <v/>
      </c>
      <c r="AC141" s="94" t="str">
        <f>IF(AA141="","",INDEX('3. Sınav(Telafi)'!$D$33:$AL$282,MATCH(AA141,'3. Sınav(Telafi)'!$D$33:$D$282,0),35))</f>
        <v/>
      </c>
    </row>
    <row r="142" spans="1:29" x14ac:dyDescent="0.2">
      <c r="A142" s="98" t="str">
        <f>IF(B142="","",INDEX('1.Sınav'!$C$33:$J$282,MATCH(B142,'1.Sınav'!$D$33:$D$282,0),1))</f>
        <v/>
      </c>
      <c r="B142" s="93" t="str">
        <f>IF('1.Sınav'!D173="","",SMALL('1.Sınav'!$D$33:$D$282,ROWS($B$2:B142)))</f>
        <v/>
      </c>
      <c r="C142" s="93" t="str">
        <f>IF(B142="","",INDEX('1.Sınav'!$D$33:$J$282,MATCH(B142,'1.Sınav'!$D$33:$D$282,0),2))</f>
        <v/>
      </c>
      <c r="D142" s="93" t="str">
        <f>IF(B142="","",INDEX('1.Sınav'!$D$33:$AJ$282,MATCH(B142,'1.Sınav'!$D$33:$D$282,0),33))</f>
        <v/>
      </c>
      <c r="E142" s="99"/>
      <c r="F142" s="98" t="str">
        <f>IF(G142="","",INDEX('2.Sınav'!$C$33:$J$282,MATCH(G142,'2.Sınav'!$D$33:$D$282,0),1))</f>
        <v/>
      </c>
      <c r="G142" s="93" t="str">
        <f>IF('2.Sınav'!D173="","",SMALL('2.Sınav'!$D$33:$D$282,ROWS($G$2:G142)))</f>
        <v/>
      </c>
      <c r="H142" s="93" t="str">
        <f>IF(G142="","",INDEX('2.Sınav'!$D$33:$J$282,MATCH(G142,'2.Sınav'!$D$33:$D$282,0),2))</f>
        <v/>
      </c>
      <c r="I142" s="94" t="str">
        <f>IF(G142="","",INDEX('2.Sınav'!$D$33:$AK$282,MATCH(G142,'2.Sınav'!$D$33:$D$282,0),34))</f>
        <v/>
      </c>
      <c r="J142" s="100"/>
      <c r="K142" s="98" t="str">
        <f>IF(L142="","",INDEX('3.Sınav'!$C$33:$J$282,MATCH(L142,'3.Sınav'!$D$33:$D$282,0),1))</f>
        <v/>
      </c>
      <c r="L142" s="93" t="str">
        <f>IF('3.Sınav'!D173="","",SMALL('3.Sınav'!$D$33:$D$282,ROWS($L$2:L142)))</f>
        <v/>
      </c>
      <c r="M142" s="93" t="str">
        <f>IF(L142="","",INDEX('3.Sınav'!$D$33:$J$282,MATCH(L142,'3.Sınav'!$D$33:$D$282,0),2))</f>
        <v/>
      </c>
      <c r="N142" s="94" t="str">
        <f>IF(L142="","",INDEX('3.Sınav'!$D$33:$AK$282,MATCH(L142,'3.Sınav'!$D$33:$D$282,0),34))</f>
        <v/>
      </c>
      <c r="O142" s="100"/>
      <c r="P142" s="98" t="str">
        <f>IF(Q142="","",INDEX('1. Sınav(Telafi)'!$C$33:$J$282,MATCH(Q142,'1. Sınav(Telafi)'!$D$33:$D$282,0),1))</f>
        <v/>
      </c>
      <c r="Q142" s="94" t="str">
        <f>IF('1. Sınav(Telafi)'!D173="","",SMALL('1. Sınav(Telafi)'!$D$33:$D$282,ROWS($Q$2:Q142)))</f>
        <v/>
      </c>
      <c r="R142" s="94" t="str">
        <f>IF(Q142="","",INDEX('1. Sınav(Telafi)'!$D$33:$J$282,MATCH(Q142,'1. Sınav(Telafi)'!$D$33:$D$282,0),2))</f>
        <v/>
      </c>
      <c r="S142" s="94" t="str">
        <f>IF(Q142="","",INDEX('1. Sınav(Telafi)'!$D$33:$AL$282,MATCH(Q142,'1. Sınav(Telafi)'!$D$33:$D$282,0),35))</f>
        <v/>
      </c>
      <c r="T142" s="100"/>
      <c r="U142" s="98" t="str">
        <f>IF(V142="","",INDEX('2. Sınav(Telafi)'!$C$33:$J$282,MATCH(V142,'2. Sınav(Telafi)'!$D$33:$D$282,0),1))</f>
        <v/>
      </c>
      <c r="V142" s="94" t="str">
        <f>IF('2. Sınav(Telafi)'!D173="","",SMALL('2. Sınav(Telafi)'!$D$33:$D$282,ROWS($V$2:V142)))</f>
        <v/>
      </c>
      <c r="W142" s="94" t="str">
        <f>IF(V142="","",INDEX('2. Sınav(Telafi)'!$D$33:$J$282,MATCH(V142,'2. Sınav(Telafi)'!$D$33:$D$282,0),2))</f>
        <v/>
      </c>
      <c r="X142" s="94" t="str">
        <f>IF(V142="","",INDEX('2. Sınav(Telafi)'!$D$33:$AL$282,MATCH(V142,'2. Sınav(Telafi)'!$D$33:$D$282,0),35))</f>
        <v/>
      </c>
      <c r="Y142" s="100"/>
      <c r="Z142" s="98" t="str">
        <f>IF(AA142="","",INDEX('3. Sınav(Telafi)'!$C$33:$J$282,MATCH(AA142,'3. Sınav(Telafi)'!$D$33:$D$282,0),1))</f>
        <v/>
      </c>
      <c r="AA142" s="94" t="str">
        <f>IF('3. Sınav(Telafi)'!D173="","",SMALL('3. Sınav(Telafi)'!$D$33:$D$282,ROWS($AA$2:AA142)))</f>
        <v/>
      </c>
      <c r="AB142" s="94" t="str">
        <f>IF(AA142="","",INDEX('3. Sınav(Telafi)'!$D$33:$J$282,MATCH(AA142,'3. Sınav(Telafi)'!$D$33:$D$282,0),2))</f>
        <v/>
      </c>
      <c r="AC142" s="94" t="str">
        <f>IF(AA142="","",INDEX('3. Sınav(Telafi)'!$D$33:$AL$282,MATCH(AA142,'3. Sınav(Telafi)'!$D$33:$D$282,0),35))</f>
        <v/>
      </c>
    </row>
    <row r="143" spans="1:29" x14ac:dyDescent="0.2">
      <c r="A143" s="98" t="str">
        <f>IF(B143="","",INDEX('1.Sınav'!$C$33:$J$282,MATCH(B143,'1.Sınav'!$D$33:$D$282,0),1))</f>
        <v/>
      </c>
      <c r="B143" s="93" t="str">
        <f>IF('1.Sınav'!D174="","",SMALL('1.Sınav'!$D$33:$D$282,ROWS($B$2:B143)))</f>
        <v/>
      </c>
      <c r="C143" s="93" t="str">
        <f>IF(B143="","",INDEX('1.Sınav'!$D$33:$J$282,MATCH(B143,'1.Sınav'!$D$33:$D$282,0),2))</f>
        <v/>
      </c>
      <c r="D143" s="93" t="str">
        <f>IF(B143="","",INDEX('1.Sınav'!$D$33:$AJ$282,MATCH(B143,'1.Sınav'!$D$33:$D$282,0),33))</f>
        <v/>
      </c>
      <c r="E143" s="99"/>
      <c r="F143" s="98" t="str">
        <f>IF(G143="","",INDEX('2.Sınav'!$C$33:$J$282,MATCH(G143,'2.Sınav'!$D$33:$D$282,0),1))</f>
        <v/>
      </c>
      <c r="G143" s="93" t="str">
        <f>IF('2.Sınav'!D174="","",SMALL('2.Sınav'!$D$33:$D$282,ROWS($G$2:G143)))</f>
        <v/>
      </c>
      <c r="H143" s="93" t="str">
        <f>IF(G143="","",INDEX('2.Sınav'!$D$33:$J$282,MATCH(G143,'2.Sınav'!$D$33:$D$282,0),2))</f>
        <v/>
      </c>
      <c r="I143" s="94" t="str">
        <f>IF(G143="","",INDEX('2.Sınav'!$D$33:$AK$282,MATCH(G143,'2.Sınav'!$D$33:$D$282,0),34))</f>
        <v/>
      </c>
      <c r="J143" s="100"/>
      <c r="K143" s="98" t="str">
        <f>IF(L143="","",INDEX('3.Sınav'!$C$33:$J$282,MATCH(L143,'3.Sınav'!$D$33:$D$282,0),1))</f>
        <v/>
      </c>
      <c r="L143" s="93" t="str">
        <f>IF('3.Sınav'!D174="","",SMALL('3.Sınav'!$D$33:$D$282,ROWS($L$2:L143)))</f>
        <v/>
      </c>
      <c r="M143" s="93" t="str">
        <f>IF(L143="","",INDEX('3.Sınav'!$D$33:$J$282,MATCH(L143,'3.Sınav'!$D$33:$D$282,0),2))</f>
        <v/>
      </c>
      <c r="N143" s="94" t="str">
        <f>IF(L143="","",INDEX('3.Sınav'!$D$33:$AK$282,MATCH(L143,'3.Sınav'!$D$33:$D$282,0),34))</f>
        <v/>
      </c>
      <c r="O143" s="100"/>
      <c r="P143" s="98" t="str">
        <f>IF(Q143="","",INDEX('1. Sınav(Telafi)'!$C$33:$J$282,MATCH(Q143,'1. Sınav(Telafi)'!$D$33:$D$282,0),1))</f>
        <v/>
      </c>
      <c r="Q143" s="94" t="str">
        <f>IF('1. Sınav(Telafi)'!D174="","",SMALL('1. Sınav(Telafi)'!$D$33:$D$282,ROWS($Q$2:Q143)))</f>
        <v/>
      </c>
      <c r="R143" s="94" t="str">
        <f>IF(Q143="","",INDEX('1. Sınav(Telafi)'!$D$33:$J$282,MATCH(Q143,'1. Sınav(Telafi)'!$D$33:$D$282,0),2))</f>
        <v/>
      </c>
      <c r="S143" s="94" t="str">
        <f>IF(Q143="","",INDEX('1. Sınav(Telafi)'!$D$33:$AL$282,MATCH(Q143,'1. Sınav(Telafi)'!$D$33:$D$282,0),35))</f>
        <v/>
      </c>
      <c r="T143" s="100"/>
      <c r="U143" s="98" t="str">
        <f>IF(V143="","",INDEX('2. Sınav(Telafi)'!$C$33:$J$282,MATCH(V143,'2. Sınav(Telafi)'!$D$33:$D$282,0),1))</f>
        <v/>
      </c>
      <c r="V143" s="94" t="str">
        <f>IF('2. Sınav(Telafi)'!D174="","",SMALL('2. Sınav(Telafi)'!$D$33:$D$282,ROWS($V$2:V143)))</f>
        <v/>
      </c>
      <c r="W143" s="94" t="str">
        <f>IF(V143="","",INDEX('2. Sınav(Telafi)'!$D$33:$J$282,MATCH(V143,'2. Sınav(Telafi)'!$D$33:$D$282,0),2))</f>
        <v/>
      </c>
      <c r="X143" s="94" t="str">
        <f>IF(V143="","",INDEX('2. Sınav(Telafi)'!$D$33:$AL$282,MATCH(V143,'2. Sınav(Telafi)'!$D$33:$D$282,0),35))</f>
        <v/>
      </c>
      <c r="Y143" s="100"/>
      <c r="Z143" s="98" t="str">
        <f>IF(AA143="","",INDEX('3. Sınav(Telafi)'!$C$33:$J$282,MATCH(AA143,'3. Sınav(Telafi)'!$D$33:$D$282,0),1))</f>
        <v/>
      </c>
      <c r="AA143" s="94" t="str">
        <f>IF('3. Sınav(Telafi)'!D174="","",SMALL('3. Sınav(Telafi)'!$D$33:$D$282,ROWS($AA$2:AA143)))</f>
        <v/>
      </c>
      <c r="AB143" s="94" t="str">
        <f>IF(AA143="","",INDEX('3. Sınav(Telafi)'!$D$33:$J$282,MATCH(AA143,'3. Sınav(Telafi)'!$D$33:$D$282,0),2))</f>
        <v/>
      </c>
      <c r="AC143" s="94" t="str">
        <f>IF(AA143="","",INDEX('3. Sınav(Telafi)'!$D$33:$AL$282,MATCH(AA143,'3. Sınav(Telafi)'!$D$33:$D$282,0),35))</f>
        <v/>
      </c>
    </row>
    <row r="144" spans="1:29" x14ac:dyDescent="0.2">
      <c r="A144" s="98" t="str">
        <f>IF(B144="","",INDEX('1.Sınav'!$C$33:$J$282,MATCH(B144,'1.Sınav'!$D$33:$D$282,0),1))</f>
        <v/>
      </c>
      <c r="B144" s="93" t="str">
        <f>IF('1.Sınav'!D175="","",SMALL('1.Sınav'!$D$33:$D$282,ROWS($B$2:B144)))</f>
        <v/>
      </c>
      <c r="C144" s="93" t="str">
        <f>IF(B144="","",INDEX('1.Sınav'!$D$33:$J$282,MATCH(B144,'1.Sınav'!$D$33:$D$282,0),2))</f>
        <v/>
      </c>
      <c r="D144" s="93" t="str">
        <f>IF(B144="","",INDEX('1.Sınav'!$D$33:$AJ$282,MATCH(B144,'1.Sınav'!$D$33:$D$282,0),33))</f>
        <v/>
      </c>
      <c r="E144" s="99"/>
      <c r="F144" s="98" t="str">
        <f>IF(G144="","",INDEX('2.Sınav'!$C$33:$J$282,MATCH(G144,'2.Sınav'!$D$33:$D$282,0),1))</f>
        <v/>
      </c>
      <c r="G144" s="93" t="str">
        <f>IF('2.Sınav'!D175="","",SMALL('2.Sınav'!$D$33:$D$282,ROWS($G$2:G144)))</f>
        <v/>
      </c>
      <c r="H144" s="93" t="str">
        <f>IF(G144="","",INDEX('2.Sınav'!$D$33:$J$282,MATCH(G144,'2.Sınav'!$D$33:$D$282,0),2))</f>
        <v/>
      </c>
      <c r="I144" s="94" t="str">
        <f>IF(G144="","",INDEX('2.Sınav'!$D$33:$AK$282,MATCH(G144,'2.Sınav'!$D$33:$D$282,0),34))</f>
        <v/>
      </c>
      <c r="J144" s="100"/>
      <c r="K144" s="98" t="str">
        <f>IF(L144="","",INDEX('3.Sınav'!$C$33:$J$282,MATCH(L144,'3.Sınav'!$D$33:$D$282,0),1))</f>
        <v/>
      </c>
      <c r="L144" s="93" t="str">
        <f>IF('3.Sınav'!D175="","",SMALL('3.Sınav'!$D$33:$D$282,ROWS($L$2:L144)))</f>
        <v/>
      </c>
      <c r="M144" s="93" t="str">
        <f>IF(L144="","",INDEX('3.Sınav'!$D$33:$J$282,MATCH(L144,'3.Sınav'!$D$33:$D$282,0),2))</f>
        <v/>
      </c>
      <c r="N144" s="94" t="str">
        <f>IF(L144="","",INDEX('3.Sınav'!$D$33:$AK$282,MATCH(L144,'3.Sınav'!$D$33:$D$282,0),34))</f>
        <v/>
      </c>
      <c r="O144" s="100"/>
      <c r="P144" s="98" t="str">
        <f>IF(Q144="","",INDEX('1. Sınav(Telafi)'!$C$33:$J$282,MATCH(Q144,'1. Sınav(Telafi)'!$D$33:$D$282,0),1))</f>
        <v/>
      </c>
      <c r="Q144" s="94" t="str">
        <f>IF('1. Sınav(Telafi)'!D175="","",SMALL('1. Sınav(Telafi)'!$D$33:$D$282,ROWS($Q$2:Q144)))</f>
        <v/>
      </c>
      <c r="R144" s="94" t="str">
        <f>IF(Q144="","",INDEX('1. Sınav(Telafi)'!$D$33:$J$282,MATCH(Q144,'1. Sınav(Telafi)'!$D$33:$D$282,0),2))</f>
        <v/>
      </c>
      <c r="S144" s="94" t="str">
        <f>IF(Q144="","",INDEX('1. Sınav(Telafi)'!$D$33:$AL$282,MATCH(Q144,'1. Sınav(Telafi)'!$D$33:$D$282,0),35))</f>
        <v/>
      </c>
      <c r="T144" s="100"/>
      <c r="U144" s="98" t="str">
        <f>IF(V144="","",INDEX('2. Sınav(Telafi)'!$C$33:$J$282,MATCH(V144,'2. Sınav(Telafi)'!$D$33:$D$282,0),1))</f>
        <v/>
      </c>
      <c r="V144" s="94" t="str">
        <f>IF('2. Sınav(Telafi)'!D175="","",SMALL('2. Sınav(Telafi)'!$D$33:$D$282,ROWS($V$2:V144)))</f>
        <v/>
      </c>
      <c r="W144" s="94" t="str">
        <f>IF(V144="","",INDEX('2. Sınav(Telafi)'!$D$33:$J$282,MATCH(V144,'2. Sınav(Telafi)'!$D$33:$D$282,0),2))</f>
        <v/>
      </c>
      <c r="X144" s="94" t="str">
        <f>IF(V144="","",INDEX('2. Sınav(Telafi)'!$D$33:$AL$282,MATCH(V144,'2. Sınav(Telafi)'!$D$33:$D$282,0),35))</f>
        <v/>
      </c>
      <c r="Y144" s="100"/>
      <c r="Z144" s="98" t="str">
        <f>IF(AA144="","",INDEX('3. Sınav(Telafi)'!$C$33:$J$282,MATCH(AA144,'3. Sınav(Telafi)'!$D$33:$D$282,0),1))</f>
        <v/>
      </c>
      <c r="AA144" s="94" t="str">
        <f>IF('3. Sınav(Telafi)'!D175="","",SMALL('3. Sınav(Telafi)'!$D$33:$D$282,ROWS($AA$2:AA144)))</f>
        <v/>
      </c>
      <c r="AB144" s="94" t="str">
        <f>IF(AA144="","",INDEX('3. Sınav(Telafi)'!$D$33:$J$282,MATCH(AA144,'3. Sınav(Telafi)'!$D$33:$D$282,0),2))</f>
        <v/>
      </c>
      <c r="AC144" s="94" t="str">
        <f>IF(AA144="","",INDEX('3. Sınav(Telafi)'!$D$33:$AL$282,MATCH(AA144,'3. Sınav(Telafi)'!$D$33:$D$282,0),35))</f>
        <v/>
      </c>
    </row>
    <row r="145" spans="1:29" x14ac:dyDescent="0.2">
      <c r="A145" s="98" t="str">
        <f>IF(B145="","",INDEX('1.Sınav'!$C$33:$J$282,MATCH(B145,'1.Sınav'!$D$33:$D$282,0),1))</f>
        <v/>
      </c>
      <c r="B145" s="93" t="str">
        <f>IF('1.Sınav'!D176="","",SMALL('1.Sınav'!$D$33:$D$282,ROWS($B$2:B145)))</f>
        <v/>
      </c>
      <c r="C145" s="93" t="str">
        <f>IF(B145="","",INDEX('1.Sınav'!$D$33:$J$282,MATCH(B145,'1.Sınav'!$D$33:$D$282,0),2))</f>
        <v/>
      </c>
      <c r="D145" s="93" t="str">
        <f>IF(B145="","",INDEX('1.Sınav'!$D$33:$AJ$282,MATCH(B145,'1.Sınav'!$D$33:$D$282,0),33))</f>
        <v/>
      </c>
      <c r="E145" s="99"/>
      <c r="F145" s="98" t="str">
        <f>IF(G145="","",INDEX('2.Sınav'!$C$33:$J$282,MATCH(G145,'2.Sınav'!$D$33:$D$282,0),1))</f>
        <v/>
      </c>
      <c r="G145" s="93" t="str">
        <f>IF('2.Sınav'!D176="","",SMALL('2.Sınav'!$D$33:$D$282,ROWS($G$2:G145)))</f>
        <v/>
      </c>
      <c r="H145" s="93" t="str">
        <f>IF(G145="","",INDEX('2.Sınav'!$D$33:$J$282,MATCH(G145,'2.Sınav'!$D$33:$D$282,0),2))</f>
        <v/>
      </c>
      <c r="I145" s="94" t="str">
        <f>IF(G145="","",INDEX('2.Sınav'!$D$33:$AK$282,MATCH(G145,'2.Sınav'!$D$33:$D$282,0),34))</f>
        <v/>
      </c>
      <c r="J145" s="100"/>
      <c r="K145" s="98" t="str">
        <f>IF(L145="","",INDEX('3.Sınav'!$C$33:$J$282,MATCH(L145,'3.Sınav'!$D$33:$D$282,0),1))</f>
        <v/>
      </c>
      <c r="L145" s="93" t="str">
        <f>IF('3.Sınav'!D176="","",SMALL('3.Sınav'!$D$33:$D$282,ROWS($L$2:L145)))</f>
        <v/>
      </c>
      <c r="M145" s="93" t="str">
        <f>IF(L145="","",INDEX('3.Sınav'!$D$33:$J$282,MATCH(L145,'3.Sınav'!$D$33:$D$282,0),2))</f>
        <v/>
      </c>
      <c r="N145" s="94" t="str">
        <f>IF(L145="","",INDEX('3.Sınav'!$D$33:$AK$282,MATCH(L145,'3.Sınav'!$D$33:$D$282,0),34))</f>
        <v/>
      </c>
      <c r="O145" s="100"/>
      <c r="P145" s="98" t="str">
        <f>IF(Q145="","",INDEX('1. Sınav(Telafi)'!$C$33:$J$282,MATCH(Q145,'1. Sınav(Telafi)'!$D$33:$D$282,0),1))</f>
        <v/>
      </c>
      <c r="Q145" s="94" t="str">
        <f>IF('1. Sınav(Telafi)'!D176="","",SMALL('1. Sınav(Telafi)'!$D$33:$D$282,ROWS($Q$2:Q145)))</f>
        <v/>
      </c>
      <c r="R145" s="94" t="str">
        <f>IF(Q145="","",INDEX('1. Sınav(Telafi)'!$D$33:$J$282,MATCH(Q145,'1. Sınav(Telafi)'!$D$33:$D$282,0),2))</f>
        <v/>
      </c>
      <c r="S145" s="94" t="str">
        <f>IF(Q145="","",INDEX('1. Sınav(Telafi)'!$D$33:$AL$282,MATCH(Q145,'1. Sınav(Telafi)'!$D$33:$D$282,0),35))</f>
        <v/>
      </c>
      <c r="T145" s="100"/>
      <c r="U145" s="98" t="str">
        <f>IF(V145="","",INDEX('2. Sınav(Telafi)'!$C$33:$J$282,MATCH(V145,'2. Sınav(Telafi)'!$D$33:$D$282,0),1))</f>
        <v/>
      </c>
      <c r="V145" s="94" t="str">
        <f>IF('2. Sınav(Telafi)'!D176="","",SMALL('2. Sınav(Telafi)'!$D$33:$D$282,ROWS($V$2:V145)))</f>
        <v/>
      </c>
      <c r="W145" s="94" t="str">
        <f>IF(V145="","",INDEX('2. Sınav(Telafi)'!$D$33:$J$282,MATCH(V145,'2. Sınav(Telafi)'!$D$33:$D$282,0),2))</f>
        <v/>
      </c>
      <c r="X145" s="94" t="str">
        <f>IF(V145="","",INDEX('2. Sınav(Telafi)'!$D$33:$AL$282,MATCH(V145,'2. Sınav(Telafi)'!$D$33:$D$282,0),35))</f>
        <v/>
      </c>
      <c r="Y145" s="100"/>
      <c r="Z145" s="98" t="str">
        <f>IF(AA145="","",INDEX('3. Sınav(Telafi)'!$C$33:$J$282,MATCH(AA145,'3. Sınav(Telafi)'!$D$33:$D$282,0),1))</f>
        <v/>
      </c>
      <c r="AA145" s="94" t="str">
        <f>IF('3. Sınav(Telafi)'!D176="","",SMALL('3. Sınav(Telafi)'!$D$33:$D$282,ROWS($AA$2:AA145)))</f>
        <v/>
      </c>
      <c r="AB145" s="94" t="str">
        <f>IF(AA145="","",INDEX('3. Sınav(Telafi)'!$D$33:$J$282,MATCH(AA145,'3. Sınav(Telafi)'!$D$33:$D$282,0),2))</f>
        <v/>
      </c>
      <c r="AC145" s="94" t="str">
        <f>IF(AA145="","",INDEX('3. Sınav(Telafi)'!$D$33:$AL$282,MATCH(AA145,'3. Sınav(Telafi)'!$D$33:$D$282,0),35))</f>
        <v/>
      </c>
    </row>
    <row r="146" spans="1:29" x14ac:dyDescent="0.2">
      <c r="A146" s="98" t="str">
        <f>IF(B146="","",INDEX('1.Sınav'!$C$33:$J$282,MATCH(B146,'1.Sınav'!$D$33:$D$282,0),1))</f>
        <v/>
      </c>
      <c r="B146" s="93" t="str">
        <f>IF('1.Sınav'!D177="","",SMALL('1.Sınav'!$D$33:$D$282,ROWS($B$2:B146)))</f>
        <v/>
      </c>
      <c r="C146" s="93" t="str">
        <f>IF(B146="","",INDEX('1.Sınav'!$D$33:$J$282,MATCH(B146,'1.Sınav'!$D$33:$D$282,0),2))</f>
        <v/>
      </c>
      <c r="D146" s="93" t="str">
        <f>IF(B146="","",INDEX('1.Sınav'!$D$33:$AJ$282,MATCH(B146,'1.Sınav'!$D$33:$D$282,0),33))</f>
        <v/>
      </c>
      <c r="E146" s="99"/>
      <c r="F146" s="98" t="str">
        <f>IF(G146="","",INDEX('2.Sınav'!$C$33:$J$282,MATCH(G146,'2.Sınav'!$D$33:$D$282,0),1))</f>
        <v/>
      </c>
      <c r="G146" s="93" t="str">
        <f>IF('2.Sınav'!D177="","",SMALL('2.Sınav'!$D$33:$D$282,ROWS($G$2:G146)))</f>
        <v/>
      </c>
      <c r="H146" s="93" t="str">
        <f>IF(G146="","",INDEX('2.Sınav'!$D$33:$J$282,MATCH(G146,'2.Sınav'!$D$33:$D$282,0),2))</f>
        <v/>
      </c>
      <c r="I146" s="94" t="str">
        <f>IF(G146="","",INDEX('2.Sınav'!$D$33:$AK$282,MATCH(G146,'2.Sınav'!$D$33:$D$282,0),34))</f>
        <v/>
      </c>
      <c r="J146" s="100"/>
      <c r="K146" s="98" t="str">
        <f>IF(L146="","",INDEX('3.Sınav'!$C$33:$J$282,MATCH(L146,'3.Sınav'!$D$33:$D$282,0),1))</f>
        <v/>
      </c>
      <c r="L146" s="93" t="str">
        <f>IF('3.Sınav'!D177="","",SMALL('3.Sınav'!$D$33:$D$282,ROWS($L$2:L146)))</f>
        <v/>
      </c>
      <c r="M146" s="93" t="str">
        <f>IF(L146="","",INDEX('3.Sınav'!$D$33:$J$282,MATCH(L146,'3.Sınav'!$D$33:$D$282,0),2))</f>
        <v/>
      </c>
      <c r="N146" s="94" t="str">
        <f>IF(L146="","",INDEX('3.Sınav'!$D$33:$AK$282,MATCH(L146,'3.Sınav'!$D$33:$D$282,0),34))</f>
        <v/>
      </c>
      <c r="O146" s="100"/>
      <c r="P146" s="98" t="str">
        <f>IF(Q146="","",INDEX('1. Sınav(Telafi)'!$C$33:$J$282,MATCH(Q146,'1. Sınav(Telafi)'!$D$33:$D$282,0),1))</f>
        <v/>
      </c>
      <c r="Q146" s="94" t="str">
        <f>IF('1. Sınav(Telafi)'!D177="","",SMALL('1. Sınav(Telafi)'!$D$33:$D$282,ROWS($Q$2:Q146)))</f>
        <v/>
      </c>
      <c r="R146" s="94" t="str">
        <f>IF(Q146="","",INDEX('1. Sınav(Telafi)'!$D$33:$J$282,MATCH(Q146,'1. Sınav(Telafi)'!$D$33:$D$282,0),2))</f>
        <v/>
      </c>
      <c r="S146" s="94" t="str">
        <f>IF(Q146="","",INDEX('1. Sınav(Telafi)'!$D$33:$AL$282,MATCH(Q146,'1. Sınav(Telafi)'!$D$33:$D$282,0),35))</f>
        <v/>
      </c>
      <c r="T146" s="100"/>
      <c r="U146" s="98" t="str">
        <f>IF(V146="","",INDEX('2. Sınav(Telafi)'!$C$33:$J$282,MATCH(V146,'2. Sınav(Telafi)'!$D$33:$D$282,0),1))</f>
        <v/>
      </c>
      <c r="V146" s="94" t="str">
        <f>IF('2. Sınav(Telafi)'!D177="","",SMALL('2. Sınav(Telafi)'!$D$33:$D$282,ROWS($V$2:V146)))</f>
        <v/>
      </c>
      <c r="W146" s="94" t="str">
        <f>IF(V146="","",INDEX('2. Sınav(Telafi)'!$D$33:$J$282,MATCH(V146,'2. Sınav(Telafi)'!$D$33:$D$282,0),2))</f>
        <v/>
      </c>
      <c r="X146" s="94" t="str">
        <f>IF(V146="","",INDEX('2. Sınav(Telafi)'!$D$33:$AL$282,MATCH(V146,'2. Sınav(Telafi)'!$D$33:$D$282,0),35))</f>
        <v/>
      </c>
      <c r="Y146" s="100"/>
      <c r="Z146" s="98" t="str">
        <f>IF(AA146="","",INDEX('3. Sınav(Telafi)'!$C$33:$J$282,MATCH(AA146,'3. Sınav(Telafi)'!$D$33:$D$282,0),1))</f>
        <v/>
      </c>
      <c r="AA146" s="94" t="str">
        <f>IF('3. Sınav(Telafi)'!D177="","",SMALL('3. Sınav(Telafi)'!$D$33:$D$282,ROWS($AA$2:AA146)))</f>
        <v/>
      </c>
      <c r="AB146" s="94" t="str">
        <f>IF(AA146="","",INDEX('3. Sınav(Telafi)'!$D$33:$J$282,MATCH(AA146,'3. Sınav(Telafi)'!$D$33:$D$282,0),2))</f>
        <v/>
      </c>
      <c r="AC146" s="94" t="str">
        <f>IF(AA146="","",INDEX('3. Sınav(Telafi)'!$D$33:$AL$282,MATCH(AA146,'3. Sınav(Telafi)'!$D$33:$D$282,0),35))</f>
        <v/>
      </c>
    </row>
    <row r="147" spans="1:29" x14ac:dyDescent="0.2">
      <c r="A147" s="98" t="str">
        <f>IF(B147="","",INDEX('1.Sınav'!$C$33:$J$282,MATCH(B147,'1.Sınav'!$D$33:$D$282,0),1))</f>
        <v/>
      </c>
      <c r="B147" s="93" t="str">
        <f>IF('1.Sınav'!D178="","",SMALL('1.Sınav'!$D$33:$D$282,ROWS($B$2:B147)))</f>
        <v/>
      </c>
      <c r="C147" s="93" t="str">
        <f>IF(B147="","",INDEX('1.Sınav'!$D$33:$J$282,MATCH(B147,'1.Sınav'!$D$33:$D$282,0),2))</f>
        <v/>
      </c>
      <c r="D147" s="93" t="str">
        <f>IF(B147="","",INDEX('1.Sınav'!$D$33:$AJ$282,MATCH(B147,'1.Sınav'!$D$33:$D$282,0),33))</f>
        <v/>
      </c>
      <c r="E147" s="99"/>
      <c r="F147" s="98" t="str">
        <f>IF(G147="","",INDEX('2.Sınav'!$C$33:$J$282,MATCH(G147,'2.Sınav'!$D$33:$D$282,0),1))</f>
        <v/>
      </c>
      <c r="G147" s="93" t="str">
        <f>IF('2.Sınav'!D178="","",SMALL('2.Sınav'!$D$33:$D$282,ROWS($G$2:G147)))</f>
        <v/>
      </c>
      <c r="H147" s="93" t="str">
        <f>IF(G147="","",INDEX('2.Sınav'!$D$33:$J$282,MATCH(G147,'2.Sınav'!$D$33:$D$282,0),2))</f>
        <v/>
      </c>
      <c r="I147" s="94" t="str">
        <f>IF(G147="","",INDEX('2.Sınav'!$D$33:$AK$282,MATCH(G147,'2.Sınav'!$D$33:$D$282,0),34))</f>
        <v/>
      </c>
      <c r="J147" s="100"/>
      <c r="K147" s="98" t="str">
        <f>IF(L147="","",INDEX('3.Sınav'!$C$33:$J$282,MATCH(L147,'3.Sınav'!$D$33:$D$282,0),1))</f>
        <v/>
      </c>
      <c r="L147" s="93" t="str">
        <f>IF('3.Sınav'!D178="","",SMALL('3.Sınav'!$D$33:$D$282,ROWS($L$2:L147)))</f>
        <v/>
      </c>
      <c r="M147" s="93" t="str">
        <f>IF(L147="","",INDEX('3.Sınav'!$D$33:$J$282,MATCH(L147,'3.Sınav'!$D$33:$D$282,0),2))</f>
        <v/>
      </c>
      <c r="N147" s="94" t="str">
        <f>IF(L147="","",INDEX('3.Sınav'!$D$33:$AK$282,MATCH(L147,'3.Sınav'!$D$33:$D$282,0),34))</f>
        <v/>
      </c>
      <c r="O147" s="100"/>
      <c r="P147" s="98" t="str">
        <f>IF(Q147="","",INDEX('1. Sınav(Telafi)'!$C$33:$J$282,MATCH(Q147,'1. Sınav(Telafi)'!$D$33:$D$282,0),1))</f>
        <v/>
      </c>
      <c r="Q147" s="94" t="str">
        <f>IF('1. Sınav(Telafi)'!D178="","",SMALL('1. Sınav(Telafi)'!$D$33:$D$282,ROWS($Q$2:Q147)))</f>
        <v/>
      </c>
      <c r="R147" s="94" t="str">
        <f>IF(Q147="","",INDEX('1. Sınav(Telafi)'!$D$33:$J$282,MATCH(Q147,'1. Sınav(Telafi)'!$D$33:$D$282,0),2))</f>
        <v/>
      </c>
      <c r="S147" s="94" t="str">
        <f>IF(Q147="","",INDEX('1. Sınav(Telafi)'!$D$33:$AL$282,MATCH(Q147,'1. Sınav(Telafi)'!$D$33:$D$282,0),35))</f>
        <v/>
      </c>
      <c r="T147" s="100"/>
      <c r="U147" s="98" t="str">
        <f>IF(V147="","",INDEX('2. Sınav(Telafi)'!$C$33:$J$282,MATCH(V147,'2. Sınav(Telafi)'!$D$33:$D$282,0),1))</f>
        <v/>
      </c>
      <c r="V147" s="94" t="str">
        <f>IF('2. Sınav(Telafi)'!D178="","",SMALL('2. Sınav(Telafi)'!$D$33:$D$282,ROWS($V$2:V147)))</f>
        <v/>
      </c>
      <c r="W147" s="94" t="str">
        <f>IF(V147="","",INDEX('2. Sınav(Telafi)'!$D$33:$J$282,MATCH(V147,'2. Sınav(Telafi)'!$D$33:$D$282,0),2))</f>
        <v/>
      </c>
      <c r="X147" s="94" t="str">
        <f>IF(V147="","",INDEX('2. Sınav(Telafi)'!$D$33:$AL$282,MATCH(V147,'2. Sınav(Telafi)'!$D$33:$D$282,0),35))</f>
        <v/>
      </c>
      <c r="Y147" s="100"/>
      <c r="Z147" s="98" t="str">
        <f>IF(AA147="","",INDEX('3. Sınav(Telafi)'!$C$33:$J$282,MATCH(AA147,'3. Sınav(Telafi)'!$D$33:$D$282,0),1))</f>
        <v/>
      </c>
      <c r="AA147" s="94" t="str">
        <f>IF('3. Sınav(Telafi)'!D178="","",SMALL('3. Sınav(Telafi)'!$D$33:$D$282,ROWS($AA$2:AA147)))</f>
        <v/>
      </c>
      <c r="AB147" s="94" t="str">
        <f>IF(AA147="","",INDEX('3. Sınav(Telafi)'!$D$33:$J$282,MATCH(AA147,'3. Sınav(Telafi)'!$D$33:$D$282,0),2))</f>
        <v/>
      </c>
      <c r="AC147" s="94" t="str">
        <f>IF(AA147="","",INDEX('3. Sınav(Telafi)'!$D$33:$AL$282,MATCH(AA147,'3. Sınav(Telafi)'!$D$33:$D$282,0),35))</f>
        <v/>
      </c>
    </row>
    <row r="148" spans="1:29" x14ac:dyDescent="0.2">
      <c r="A148" s="98" t="str">
        <f>IF(B148="","",INDEX('1.Sınav'!$C$33:$J$282,MATCH(B148,'1.Sınav'!$D$33:$D$282,0),1))</f>
        <v/>
      </c>
      <c r="B148" s="93" t="str">
        <f>IF('1.Sınav'!D179="","",SMALL('1.Sınav'!$D$33:$D$282,ROWS($B$2:B148)))</f>
        <v/>
      </c>
      <c r="C148" s="93" t="str">
        <f>IF(B148="","",INDEX('1.Sınav'!$D$33:$J$282,MATCH(B148,'1.Sınav'!$D$33:$D$282,0),2))</f>
        <v/>
      </c>
      <c r="D148" s="93" t="str">
        <f>IF(B148="","",INDEX('1.Sınav'!$D$33:$AJ$282,MATCH(B148,'1.Sınav'!$D$33:$D$282,0),33))</f>
        <v/>
      </c>
      <c r="E148" s="99"/>
      <c r="F148" s="98" t="str">
        <f>IF(G148="","",INDEX('2.Sınav'!$C$33:$J$282,MATCH(G148,'2.Sınav'!$D$33:$D$282,0),1))</f>
        <v/>
      </c>
      <c r="G148" s="93" t="str">
        <f>IF('2.Sınav'!D179="","",SMALL('2.Sınav'!$D$33:$D$282,ROWS($G$2:G148)))</f>
        <v/>
      </c>
      <c r="H148" s="93" t="str">
        <f>IF(G148="","",INDEX('2.Sınav'!$D$33:$J$282,MATCH(G148,'2.Sınav'!$D$33:$D$282,0),2))</f>
        <v/>
      </c>
      <c r="I148" s="94" t="str">
        <f>IF(G148="","",INDEX('2.Sınav'!$D$33:$AK$282,MATCH(G148,'2.Sınav'!$D$33:$D$282,0),34))</f>
        <v/>
      </c>
      <c r="J148" s="100"/>
      <c r="K148" s="98" t="str">
        <f>IF(L148="","",INDEX('3.Sınav'!$C$33:$J$282,MATCH(L148,'3.Sınav'!$D$33:$D$282,0),1))</f>
        <v/>
      </c>
      <c r="L148" s="93" t="str">
        <f>IF('3.Sınav'!D179="","",SMALL('3.Sınav'!$D$33:$D$282,ROWS($L$2:L148)))</f>
        <v/>
      </c>
      <c r="M148" s="93" t="str">
        <f>IF(L148="","",INDEX('3.Sınav'!$D$33:$J$282,MATCH(L148,'3.Sınav'!$D$33:$D$282,0),2))</f>
        <v/>
      </c>
      <c r="N148" s="94" t="str">
        <f>IF(L148="","",INDEX('3.Sınav'!$D$33:$AK$282,MATCH(L148,'3.Sınav'!$D$33:$D$282,0),34))</f>
        <v/>
      </c>
      <c r="O148" s="100"/>
      <c r="P148" s="98" t="str">
        <f>IF(Q148="","",INDEX('1. Sınav(Telafi)'!$C$33:$J$282,MATCH(Q148,'1. Sınav(Telafi)'!$D$33:$D$282,0),1))</f>
        <v/>
      </c>
      <c r="Q148" s="94" t="str">
        <f>IF('1. Sınav(Telafi)'!D179="","",SMALL('1. Sınav(Telafi)'!$D$33:$D$282,ROWS($Q$2:Q148)))</f>
        <v/>
      </c>
      <c r="R148" s="94" t="str">
        <f>IF(Q148="","",INDEX('1. Sınav(Telafi)'!$D$33:$J$282,MATCH(Q148,'1. Sınav(Telafi)'!$D$33:$D$282,0),2))</f>
        <v/>
      </c>
      <c r="S148" s="94" t="str">
        <f>IF(Q148="","",INDEX('1. Sınav(Telafi)'!$D$33:$AL$282,MATCH(Q148,'1. Sınav(Telafi)'!$D$33:$D$282,0),35))</f>
        <v/>
      </c>
      <c r="T148" s="100"/>
      <c r="U148" s="98" t="str">
        <f>IF(V148="","",INDEX('2. Sınav(Telafi)'!$C$33:$J$282,MATCH(V148,'2. Sınav(Telafi)'!$D$33:$D$282,0),1))</f>
        <v/>
      </c>
      <c r="V148" s="94" t="str">
        <f>IF('2. Sınav(Telafi)'!D179="","",SMALL('2. Sınav(Telafi)'!$D$33:$D$282,ROWS($V$2:V148)))</f>
        <v/>
      </c>
      <c r="W148" s="94" t="str">
        <f>IF(V148="","",INDEX('2. Sınav(Telafi)'!$D$33:$J$282,MATCH(V148,'2. Sınav(Telafi)'!$D$33:$D$282,0),2))</f>
        <v/>
      </c>
      <c r="X148" s="94" t="str">
        <f>IF(V148="","",INDEX('2. Sınav(Telafi)'!$D$33:$AL$282,MATCH(V148,'2. Sınav(Telafi)'!$D$33:$D$282,0),35))</f>
        <v/>
      </c>
      <c r="Y148" s="100"/>
      <c r="Z148" s="98" t="str">
        <f>IF(AA148="","",INDEX('3. Sınav(Telafi)'!$C$33:$J$282,MATCH(AA148,'3. Sınav(Telafi)'!$D$33:$D$282,0),1))</f>
        <v/>
      </c>
      <c r="AA148" s="94" t="str">
        <f>IF('3. Sınav(Telafi)'!D179="","",SMALL('3. Sınav(Telafi)'!$D$33:$D$282,ROWS($AA$2:AA148)))</f>
        <v/>
      </c>
      <c r="AB148" s="94" t="str">
        <f>IF(AA148="","",INDEX('3. Sınav(Telafi)'!$D$33:$J$282,MATCH(AA148,'3. Sınav(Telafi)'!$D$33:$D$282,0),2))</f>
        <v/>
      </c>
      <c r="AC148" s="94" t="str">
        <f>IF(AA148="","",INDEX('3. Sınav(Telafi)'!$D$33:$AL$282,MATCH(AA148,'3. Sınav(Telafi)'!$D$33:$D$282,0),35))</f>
        <v/>
      </c>
    </row>
    <row r="149" spans="1:29" x14ac:dyDescent="0.2">
      <c r="A149" s="98" t="str">
        <f>IF(B149="","",INDEX('1.Sınav'!$C$33:$J$282,MATCH(B149,'1.Sınav'!$D$33:$D$282,0),1))</f>
        <v/>
      </c>
      <c r="B149" s="93" t="str">
        <f>IF('1.Sınav'!D180="","",SMALL('1.Sınav'!$D$33:$D$282,ROWS($B$2:B149)))</f>
        <v/>
      </c>
      <c r="C149" s="93" t="str">
        <f>IF(B149="","",INDEX('1.Sınav'!$D$33:$J$282,MATCH(B149,'1.Sınav'!$D$33:$D$282,0),2))</f>
        <v/>
      </c>
      <c r="D149" s="93" t="str">
        <f>IF(B149="","",INDEX('1.Sınav'!$D$33:$AJ$282,MATCH(B149,'1.Sınav'!$D$33:$D$282,0),33))</f>
        <v/>
      </c>
      <c r="E149" s="99"/>
      <c r="F149" s="98" t="str">
        <f>IF(G149="","",INDEX('2.Sınav'!$C$33:$J$282,MATCH(G149,'2.Sınav'!$D$33:$D$282,0),1))</f>
        <v/>
      </c>
      <c r="G149" s="93" t="str">
        <f>IF('2.Sınav'!D180="","",SMALL('2.Sınav'!$D$33:$D$282,ROWS($G$2:G149)))</f>
        <v/>
      </c>
      <c r="H149" s="93" t="str">
        <f>IF(G149="","",INDEX('2.Sınav'!$D$33:$J$282,MATCH(G149,'2.Sınav'!$D$33:$D$282,0),2))</f>
        <v/>
      </c>
      <c r="I149" s="94" t="str">
        <f>IF(G149="","",INDEX('2.Sınav'!$D$33:$AK$282,MATCH(G149,'2.Sınav'!$D$33:$D$282,0),34))</f>
        <v/>
      </c>
      <c r="J149" s="100"/>
      <c r="K149" s="98" t="str">
        <f>IF(L149="","",INDEX('3.Sınav'!$C$33:$J$282,MATCH(L149,'3.Sınav'!$D$33:$D$282,0),1))</f>
        <v/>
      </c>
      <c r="L149" s="93" t="str">
        <f>IF('3.Sınav'!D180="","",SMALL('3.Sınav'!$D$33:$D$282,ROWS($L$2:L149)))</f>
        <v/>
      </c>
      <c r="M149" s="93" t="str">
        <f>IF(L149="","",INDEX('3.Sınav'!$D$33:$J$282,MATCH(L149,'3.Sınav'!$D$33:$D$282,0),2))</f>
        <v/>
      </c>
      <c r="N149" s="94" t="str">
        <f>IF(L149="","",INDEX('3.Sınav'!$D$33:$AK$282,MATCH(L149,'3.Sınav'!$D$33:$D$282,0),34))</f>
        <v/>
      </c>
      <c r="O149" s="100"/>
      <c r="P149" s="98" t="str">
        <f>IF(Q149="","",INDEX('1. Sınav(Telafi)'!$C$33:$J$282,MATCH(Q149,'1. Sınav(Telafi)'!$D$33:$D$282,0),1))</f>
        <v/>
      </c>
      <c r="Q149" s="94" t="str">
        <f>IF('1. Sınav(Telafi)'!D180="","",SMALL('1. Sınav(Telafi)'!$D$33:$D$282,ROWS($Q$2:Q149)))</f>
        <v/>
      </c>
      <c r="R149" s="94" t="str">
        <f>IF(Q149="","",INDEX('1. Sınav(Telafi)'!$D$33:$J$282,MATCH(Q149,'1. Sınav(Telafi)'!$D$33:$D$282,0),2))</f>
        <v/>
      </c>
      <c r="S149" s="94" t="str">
        <f>IF(Q149="","",INDEX('1. Sınav(Telafi)'!$D$33:$AL$282,MATCH(Q149,'1. Sınav(Telafi)'!$D$33:$D$282,0),35))</f>
        <v/>
      </c>
      <c r="T149" s="100"/>
      <c r="U149" s="98" t="str">
        <f>IF(V149="","",INDEX('2. Sınav(Telafi)'!$C$33:$J$282,MATCH(V149,'2. Sınav(Telafi)'!$D$33:$D$282,0),1))</f>
        <v/>
      </c>
      <c r="V149" s="94" t="str">
        <f>IF('2. Sınav(Telafi)'!D180="","",SMALL('2. Sınav(Telafi)'!$D$33:$D$282,ROWS($V$2:V149)))</f>
        <v/>
      </c>
      <c r="W149" s="94" t="str">
        <f>IF(V149="","",INDEX('2. Sınav(Telafi)'!$D$33:$J$282,MATCH(V149,'2. Sınav(Telafi)'!$D$33:$D$282,0),2))</f>
        <v/>
      </c>
      <c r="X149" s="94" t="str">
        <f>IF(V149="","",INDEX('2. Sınav(Telafi)'!$D$33:$AL$282,MATCH(V149,'2. Sınav(Telafi)'!$D$33:$D$282,0),35))</f>
        <v/>
      </c>
      <c r="Y149" s="100"/>
      <c r="Z149" s="98" t="str">
        <f>IF(AA149="","",INDEX('3. Sınav(Telafi)'!$C$33:$J$282,MATCH(AA149,'3. Sınav(Telafi)'!$D$33:$D$282,0),1))</f>
        <v/>
      </c>
      <c r="AA149" s="94" t="str">
        <f>IF('3. Sınav(Telafi)'!D180="","",SMALL('3. Sınav(Telafi)'!$D$33:$D$282,ROWS($AA$2:AA149)))</f>
        <v/>
      </c>
      <c r="AB149" s="94" t="str">
        <f>IF(AA149="","",INDEX('3. Sınav(Telafi)'!$D$33:$J$282,MATCH(AA149,'3. Sınav(Telafi)'!$D$33:$D$282,0),2))</f>
        <v/>
      </c>
      <c r="AC149" s="94" t="str">
        <f>IF(AA149="","",INDEX('3. Sınav(Telafi)'!$D$33:$AL$282,MATCH(AA149,'3. Sınav(Telafi)'!$D$33:$D$282,0),35))</f>
        <v/>
      </c>
    </row>
    <row r="150" spans="1:29" x14ac:dyDescent="0.2">
      <c r="A150" s="98" t="str">
        <f>IF(B150="","",INDEX('1.Sınav'!$C$33:$J$282,MATCH(B150,'1.Sınav'!$D$33:$D$282,0),1))</f>
        <v/>
      </c>
      <c r="B150" s="93" t="str">
        <f>IF('1.Sınav'!D181="","",SMALL('1.Sınav'!$D$33:$D$282,ROWS($B$2:B150)))</f>
        <v/>
      </c>
      <c r="C150" s="93" t="str">
        <f>IF(B150="","",INDEX('1.Sınav'!$D$33:$J$282,MATCH(B150,'1.Sınav'!$D$33:$D$282,0),2))</f>
        <v/>
      </c>
      <c r="D150" s="93" t="str">
        <f>IF(B150="","",INDEX('1.Sınav'!$D$33:$AJ$282,MATCH(B150,'1.Sınav'!$D$33:$D$282,0),33))</f>
        <v/>
      </c>
      <c r="E150" s="99"/>
      <c r="F150" s="98" t="str">
        <f>IF(G150="","",INDEX('2.Sınav'!$C$33:$J$282,MATCH(G150,'2.Sınav'!$D$33:$D$282,0),1))</f>
        <v/>
      </c>
      <c r="G150" s="93" t="str">
        <f>IF('2.Sınav'!D181="","",SMALL('2.Sınav'!$D$33:$D$282,ROWS($G$2:G150)))</f>
        <v/>
      </c>
      <c r="H150" s="93" t="str">
        <f>IF(G150="","",INDEX('2.Sınav'!$D$33:$J$282,MATCH(G150,'2.Sınav'!$D$33:$D$282,0),2))</f>
        <v/>
      </c>
      <c r="I150" s="94" t="str">
        <f>IF(G150="","",INDEX('2.Sınav'!$D$33:$AK$282,MATCH(G150,'2.Sınav'!$D$33:$D$282,0),34))</f>
        <v/>
      </c>
      <c r="J150" s="100"/>
      <c r="K150" s="98" t="str">
        <f>IF(L150="","",INDEX('3.Sınav'!$C$33:$J$282,MATCH(L150,'3.Sınav'!$D$33:$D$282,0),1))</f>
        <v/>
      </c>
      <c r="L150" s="93" t="str">
        <f>IF('3.Sınav'!D181="","",SMALL('3.Sınav'!$D$33:$D$282,ROWS($L$2:L150)))</f>
        <v/>
      </c>
      <c r="M150" s="93" t="str">
        <f>IF(L150="","",INDEX('3.Sınav'!$D$33:$J$282,MATCH(L150,'3.Sınav'!$D$33:$D$282,0),2))</f>
        <v/>
      </c>
      <c r="N150" s="94" t="str">
        <f>IF(L150="","",INDEX('3.Sınav'!$D$33:$AK$282,MATCH(L150,'3.Sınav'!$D$33:$D$282,0),34))</f>
        <v/>
      </c>
      <c r="O150" s="100"/>
      <c r="P150" s="98" t="str">
        <f>IF(Q150="","",INDEX('1. Sınav(Telafi)'!$C$33:$J$282,MATCH(Q150,'1. Sınav(Telafi)'!$D$33:$D$282,0),1))</f>
        <v/>
      </c>
      <c r="Q150" s="94" t="str">
        <f>IF('1. Sınav(Telafi)'!D181="","",SMALL('1. Sınav(Telafi)'!$D$33:$D$282,ROWS($Q$2:Q150)))</f>
        <v/>
      </c>
      <c r="R150" s="94" t="str">
        <f>IF(Q150="","",INDEX('1. Sınav(Telafi)'!$D$33:$J$282,MATCH(Q150,'1. Sınav(Telafi)'!$D$33:$D$282,0),2))</f>
        <v/>
      </c>
      <c r="S150" s="94" t="str">
        <f>IF(Q150="","",INDEX('1. Sınav(Telafi)'!$D$33:$AL$282,MATCH(Q150,'1. Sınav(Telafi)'!$D$33:$D$282,0),35))</f>
        <v/>
      </c>
      <c r="T150" s="100"/>
      <c r="U150" s="98" t="str">
        <f>IF(V150="","",INDEX('2. Sınav(Telafi)'!$C$33:$J$282,MATCH(V150,'2. Sınav(Telafi)'!$D$33:$D$282,0),1))</f>
        <v/>
      </c>
      <c r="V150" s="94" t="str">
        <f>IF('2. Sınav(Telafi)'!D181="","",SMALL('2. Sınav(Telafi)'!$D$33:$D$282,ROWS($V$2:V150)))</f>
        <v/>
      </c>
      <c r="W150" s="94" t="str">
        <f>IF(V150="","",INDEX('2. Sınav(Telafi)'!$D$33:$J$282,MATCH(V150,'2. Sınav(Telafi)'!$D$33:$D$282,0),2))</f>
        <v/>
      </c>
      <c r="X150" s="94" t="str">
        <f>IF(V150="","",INDEX('2. Sınav(Telafi)'!$D$33:$AL$282,MATCH(V150,'2. Sınav(Telafi)'!$D$33:$D$282,0),35))</f>
        <v/>
      </c>
      <c r="Y150" s="100"/>
      <c r="Z150" s="98" t="str">
        <f>IF(AA150="","",INDEX('3. Sınav(Telafi)'!$C$33:$J$282,MATCH(AA150,'3. Sınav(Telafi)'!$D$33:$D$282,0),1))</f>
        <v/>
      </c>
      <c r="AA150" s="94" t="str">
        <f>IF('3. Sınav(Telafi)'!D181="","",SMALL('3. Sınav(Telafi)'!$D$33:$D$282,ROWS($AA$2:AA150)))</f>
        <v/>
      </c>
      <c r="AB150" s="94" t="str">
        <f>IF(AA150="","",INDEX('3. Sınav(Telafi)'!$D$33:$J$282,MATCH(AA150,'3. Sınav(Telafi)'!$D$33:$D$282,0),2))</f>
        <v/>
      </c>
      <c r="AC150" s="94" t="str">
        <f>IF(AA150="","",INDEX('3. Sınav(Telafi)'!$D$33:$AL$282,MATCH(AA150,'3. Sınav(Telafi)'!$D$33:$D$282,0),35))</f>
        <v/>
      </c>
    </row>
    <row r="151" spans="1:29" x14ac:dyDescent="0.2">
      <c r="A151" s="98" t="str">
        <f>IF(B151="","",INDEX('1.Sınav'!$C$33:$J$282,MATCH(B151,'1.Sınav'!$D$33:$D$282,0),1))</f>
        <v/>
      </c>
      <c r="B151" s="93" t="str">
        <f>IF('1.Sınav'!D182="","",SMALL('1.Sınav'!$D$33:$D$282,ROWS($B$2:B151)))</f>
        <v/>
      </c>
      <c r="C151" s="93" t="str">
        <f>IF(B151="","",INDEX('1.Sınav'!$D$33:$J$282,MATCH(B151,'1.Sınav'!$D$33:$D$282,0),2))</f>
        <v/>
      </c>
      <c r="D151" s="93" t="str">
        <f>IF(B151="","",INDEX('1.Sınav'!$D$33:$AJ$282,MATCH(B151,'1.Sınav'!$D$33:$D$282,0),33))</f>
        <v/>
      </c>
      <c r="E151" s="99"/>
      <c r="F151" s="98" t="str">
        <f>IF(G151="","",INDEX('2.Sınav'!$C$33:$J$282,MATCH(G151,'2.Sınav'!$D$33:$D$282,0),1))</f>
        <v/>
      </c>
      <c r="G151" s="93" t="str">
        <f>IF('2.Sınav'!D182="","",SMALL('2.Sınav'!$D$33:$D$282,ROWS($G$2:G151)))</f>
        <v/>
      </c>
      <c r="H151" s="93" t="str">
        <f>IF(G151="","",INDEX('2.Sınav'!$D$33:$J$282,MATCH(G151,'2.Sınav'!$D$33:$D$282,0),2))</f>
        <v/>
      </c>
      <c r="I151" s="94" t="str">
        <f>IF(G151="","",INDEX('2.Sınav'!$D$33:$AK$282,MATCH(G151,'2.Sınav'!$D$33:$D$282,0),34))</f>
        <v/>
      </c>
      <c r="J151" s="100"/>
      <c r="K151" s="98" t="str">
        <f>IF(L151="","",INDEX('3.Sınav'!$C$33:$J$282,MATCH(L151,'3.Sınav'!$D$33:$D$282,0),1))</f>
        <v/>
      </c>
      <c r="L151" s="93" t="str">
        <f>IF('3.Sınav'!D182="","",SMALL('3.Sınav'!$D$33:$D$282,ROWS($L$2:L151)))</f>
        <v/>
      </c>
      <c r="M151" s="93" t="str">
        <f>IF(L151="","",INDEX('3.Sınav'!$D$33:$J$282,MATCH(L151,'3.Sınav'!$D$33:$D$282,0),2))</f>
        <v/>
      </c>
      <c r="N151" s="94" t="str">
        <f>IF(L151="","",INDEX('3.Sınav'!$D$33:$AK$282,MATCH(L151,'3.Sınav'!$D$33:$D$282,0),34))</f>
        <v/>
      </c>
      <c r="O151" s="100"/>
      <c r="P151" s="98" t="str">
        <f>IF(Q151="","",INDEX('1. Sınav(Telafi)'!$C$33:$J$282,MATCH(Q151,'1. Sınav(Telafi)'!$D$33:$D$282,0),1))</f>
        <v/>
      </c>
      <c r="Q151" s="94" t="str">
        <f>IF('1. Sınav(Telafi)'!D182="","",SMALL('1. Sınav(Telafi)'!$D$33:$D$282,ROWS($Q$2:Q151)))</f>
        <v/>
      </c>
      <c r="R151" s="94" t="str">
        <f>IF(Q151="","",INDEX('1. Sınav(Telafi)'!$D$33:$J$282,MATCH(Q151,'1. Sınav(Telafi)'!$D$33:$D$282,0),2))</f>
        <v/>
      </c>
      <c r="S151" s="94" t="str">
        <f>IF(Q151="","",INDEX('1. Sınav(Telafi)'!$D$33:$AL$282,MATCH(Q151,'1. Sınav(Telafi)'!$D$33:$D$282,0),35))</f>
        <v/>
      </c>
      <c r="T151" s="100"/>
      <c r="U151" s="98" t="str">
        <f>IF(V151="","",INDEX('2. Sınav(Telafi)'!$C$33:$J$282,MATCH(V151,'2. Sınav(Telafi)'!$D$33:$D$282,0),1))</f>
        <v/>
      </c>
      <c r="V151" s="94" t="str">
        <f>IF('2. Sınav(Telafi)'!D182="","",SMALL('2. Sınav(Telafi)'!$D$33:$D$282,ROWS($V$2:V151)))</f>
        <v/>
      </c>
      <c r="W151" s="94" t="str">
        <f>IF(V151="","",INDEX('2. Sınav(Telafi)'!$D$33:$J$282,MATCH(V151,'2. Sınav(Telafi)'!$D$33:$D$282,0),2))</f>
        <v/>
      </c>
      <c r="X151" s="94" t="str">
        <f>IF(V151="","",INDEX('2. Sınav(Telafi)'!$D$33:$AL$282,MATCH(V151,'2. Sınav(Telafi)'!$D$33:$D$282,0),35))</f>
        <v/>
      </c>
      <c r="Y151" s="100"/>
      <c r="Z151" s="98" t="str">
        <f>IF(AA151="","",INDEX('3. Sınav(Telafi)'!$C$33:$J$282,MATCH(AA151,'3. Sınav(Telafi)'!$D$33:$D$282,0),1))</f>
        <v/>
      </c>
      <c r="AA151" s="94" t="str">
        <f>IF('3. Sınav(Telafi)'!D182="","",SMALL('3. Sınav(Telafi)'!$D$33:$D$282,ROWS($AA$2:AA151)))</f>
        <v/>
      </c>
      <c r="AB151" s="94" t="str">
        <f>IF(AA151="","",INDEX('3. Sınav(Telafi)'!$D$33:$J$282,MATCH(AA151,'3. Sınav(Telafi)'!$D$33:$D$282,0),2))</f>
        <v/>
      </c>
      <c r="AC151" s="94" t="str">
        <f>IF(AA151="","",INDEX('3. Sınav(Telafi)'!$D$33:$AL$282,MATCH(AA151,'3. Sınav(Telafi)'!$D$33:$D$282,0),35))</f>
        <v/>
      </c>
    </row>
    <row r="152" spans="1:29" x14ac:dyDescent="0.2">
      <c r="A152" s="98" t="str">
        <f>IF(B152="","",INDEX('1.Sınav'!$C$33:$J$282,MATCH(B152,'1.Sınav'!$D$33:$D$282,0),1))</f>
        <v/>
      </c>
      <c r="B152" s="93" t="str">
        <f>IF('1.Sınav'!D183="","",SMALL('1.Sınav'!$D$33:$D$282,ROWS($B$2:B152)))</f>
        <v/>
      </c>
      <c r="C152" s="93" t="str">
        <f>IF(B152="","",INDEX('1.Sınav'!$D$33:$J$282,MATCH(B152,'1.Sınav'!$D$33:$D$282,0),2))</f>
        <v/>
      </c>
      <c r="D152" s="93" t="str">
        <f>IF(B152="","",INDEX('1.Sınav'!$D$33:$AJ$282,MATCH(B152,'1.Sınav'!$D$33:$D$282,0),33))</f>
        <v/>
      </c>
      <c r="E152" s="99"/>
      <c r="F152" s="98" t="str">
        <f>IF(G152="","",INDEX('2.Sınav'!$C$33:$J$282,MATCH(G152,'2.Sınav'!$D$33:$D$282,0),1))</f>
        <v/>
      </c>
      <c r="G152" s="93" t="str">
        <f>IF('2.Sınav'!D183="","",SMALL('2.Sınav'!$D$33:$D$282,ROWS($G$2:G152)))</f>
        <v/>
      </c>
      <c r="H152" s="93" t="str">
        <f>IF(G152="","",INDEX('2.Sınav'!$D$33:$J$282,MATCH(G152,'2.Sınav'!$D$33:$D$282,0),2))</f>
        <v/>
      </c>
      <c r="I152" s="94" t="str">
        <f>IF(G152="","",INDEX('2.Sınav'!$D$33:$AK$282,MATCH(G152,'2.Sınav'!$D$33:$D$282,0),34))</f>
        <v/>
      </c>
      <c r="J152" s="100"/>
      <c r="K152" s="98" t="str">
        <f>IF(L152="","",INDEX('3.Sınav'!$C$33:$J$282,MATCH(L152,'3.Sınav'!$D$33:$D$282,0),1))</f>
        <v/>
      </c>
      <c r="L152" s="93" t="str">
        <f>IF('3.Sınav'!D183="","",SMALL('3.Sınav'!$D$33:$D$282,ROWS($L$2:L152)))</f>
        <v/>
      </c>
      <c r="M152" s="93" t="str">
        <f>IF(L152="","",INDEX('3.Sınav'!$D$33:$J$282,MATCH(L152,'3.Sınav'!$D$33:$D$282,0),2))</f>
        <v/>
      </c>
      <c r="N152" s="94" t="str">
        <f>IF(L152="","",INDEX('3.Sınav'!$D$33:$AK$282,MATCH(L152,'3.Sınav'!$D$33:$D$282,0),34))</f>
        <v/>
      </c>
      <c r="O152" s="100"/>
      <c r="P152" s="98" t="str">
        <f>IF(Q152="","",INDEX('1. Sınav(Telafi)'!$C$33:$J$282,MATCH(Q152,'1. Sınav(Telafi)'!$D$33:$D$282,0),1))</f>
        <v/>
      </c>
      <c r="Q152" s="94" t="str">
        <f>IF('1. Sınav(Telafi)'!D183="","",SMALL('1. Sınav(Telafi)'!$D$33:$D$282,ROWS($Q$2:Q152)))</f>
        <v/>
      </c>
      <c r="R152" s="94" t="str">
        <f>IF(Q152="","",INDEX('1. Sınav(Telafi)'!$D$33:$J$282,MATCH(Q152,'1. Sınav(Telafi)'!$D$33:$D$282,0),2))</f>
        <v/>
      </c>
      <c r="S152" s="94" t="str">
        <f>IF(Q152="","",INDEX('1. Sınav(Telafi)'!$D$33:$AL$282,MATCH(Q152,'1. Sınav(Telafi)'!$D$33:$D$282,0),35))</f>
        <v/>
      </c>
      <c r="T152" s="100"/>
      <c r="U152" s="98" t="str">
        <f>IF(V152="","",INDEX('2. Sınav(Telafi)'!$C$33:$J$282,MATCH(V152,'2. Sınav(Telafi)'!$D$33:$D$282,0),1))</f>
        <v/>
      </c>
      <c r="V152" s="94" t="str">
        <f>IF('2. Sınav(Telafi)'!D183="","",SMALL('2. Sınav(Telafi)'!$D$33:$D$282,ROWS($V$2:V152)))</f>
        <v/>
      </c>
      <c r="W152" s="94" t="str">
        <f>IF(V152="","",INDEX('2. Sınav(Telafi)'!$D$33:$J$282,MATCH(V152,'2. Sınav(Telafi)'!$D$33:$D$282,0),2))</f>
        <v/>
      </c>
      <c r="X152" s="94" t="str">
        <f>IF(V152="","",INDEX('2. Sınav(Telafi)'!$D$33:$AL$282,MATCH(V152,'2. Sınav(Telafi)'!$D$33:$D$282,0),35))</f>
        <v/>
      </c>
      <c r="Y152" s="100"/>
      <c r="Z152" s="98" t="str">
        <f>IF(AA152="","",INDEX('3. Sınav(Telafi)'!$C$33:$J$282,MATCH(AA152,'3. Sınav(Telafi)'!$D$33:$D$282,0),1))</f>
        <v/>
      </c>
      <c r="AA152" s="94" t="str">
        <f>IF('3. Sınav(Telafi)'!D183="","",SMALL('3. Sınav(Telafi)'!$D$33:$D$282,ROWS($AA$2:AA152)))</f>
        <v/>
      </c>
      <c r="AB152" s="94" t="str">
        <f>IF(AA152="","",INDEX('3. Sınav(Telafi)'!$D$33:$J$282,MATCH(AA152,'3. Sınav(Telafi)'!$D$33:$D$282,0),2))</f>
        <v/>
      </c>
      <c r="AC152" s="94" t="str">
        <f>IF(AA152="","",INDEX('3. Sınav(Telafi)'!$D$33:$AL$282,MATCH(AA152,'3. Sınav(Telafi)'!$D$33:$D$282,0),35))</f>
        <v/>
      </c>
    </row>
    <row r="153" spans="1:29" x14ac:dyDescent="0.2">
      <c r="A153" s="98" t="str">
        <f>IF(B153="","",INDEX('1.Sınav'!$C$33:$J$282,MATCH(B153,'1.Sınav'!$D$33:$D$282,0),1))</f>
        <v/>
      </c>
      <c r="B153" s="93" t="str">
        <f>IF('1.Sınav'!D184="","",SMALL('1.Sınav'!$D$33:$D$282,ROWS($B$2:B153)))</f>
        <v/>
      </c>
      <c r="C153" s="93" t="str">
        <f>IF(B153="","",INDEX('1.Sınav'!$D$33:$J$282,MATCH(B153,'1.Sınav'!$D$33:$D$282,0),2))</f>
        <v/>
      </c>
      <c r="D153" s="93" t="str">
        <f>IF(B153="","",INDEX('1.Sınav'!$D$33:$AJ$282,MATCH(B153,'1.Sınav'!$D$33:$D$282,0),33))</f>
        <v/>
      </c>
      <c r="E153" s="99"/>
      <c r="F153" s="98" t="str">
        <f>IF(G153="","",INDEX('2.Sınav'!$C$33:$J$282,MATCH(G153,'2.Sınav'!$D$33:$D$282,0),1))</f>
        <v/>
      </c>
      <c r="G153" s="93" t="str">
        <f>IF('2.Sınav'!D184="","",SMALL('2.Sınav'!$D$33:$D$282,ROWS($G$2:G153)))</f>
        <v/>
      </c>
      <c r="H153" s="93" t="str">
        <f>IF(G153="","",INDEX('2.Sınav'!$D$33:$J$282,MATCH(G153,'2.Sınav'!$D$33:$D$282,0),2))</f>
        <v/>
      </c>
      <c r="I153" s="94" t="str">
        <f>IF(G153="","",INDEX('2.Sınav'!$D$33:$AK$282,MATCH(G153,'2.Sınav'!$D$33:$D$282,0),34))</f>
        <v/>
      </c>
      <c r="J153" s="100"/>
      <c r="K153" s="98" t="str">
        <f>IF(L153="","",INDEX('3.Sınav'!$C$33:$J$282,MATCH(L153,'3.Sınav'!$D$33:$D$282,0),1))</f>
        <v/>
      </c>
      <c r="L153" s="93" t="str">
        <f>IF('3.Sınav'!D184="","",SMALL('3.Sınav'!$D$33:$D$282,ROWS($L$2:L153)))</f>
        <v/>
      </c>
      <c r="M153" s="93" t="str">
        <f>IF(L153="","",INDEX('3.Sınav'!$D$33:$J$282,MATCH(L153,'3.Sınav'!$D$33:$D$282,0),2))</f>
        <v/>
      </c>
      <c r="N153" s="94" t="str">
        <f>IF(L153="","",INDEX('3.Sınav'!$D$33:$AK$282,MATCH(L153,'3.Sınav'!$D$33:$D$282,0),34))</f>
        <v/>
      </c>
      <c r="O153" s="100"/>
      <c r="P153" s="98" t="str">
        <f>IF(Q153="","",INDEX('1. Sınav(Telafi)'!$C$33:$J$282,MATCH(Q153,'1. Sınav(Telafi)'!$D$33:$D$282,0),1))</f>
        <v/>
      </c>
      <c r="Q153" s="94" t="str">
        <f>IF('1. Sınav(Telafi)'!D184="","",SMALL('1. Sınav(Telafi)'!$D$33:$D$282,ROWS($Q$2:Q153)))</f>
        <v/>
      </c>
      <c r="R153" s="94" t="str">
        <f>IF(Q153="","",INDEX('1. Sınav(Telafi)'!$D$33:$J$282,MATCH(Q153,'1. Sınav(Telafi)'!$D$33:$D$282,0),2))</f>
        <v/>
      </c>
      <c r="S153" s="94" t="str">
        <f>IF(Q153="","",INDEX('1. Sınav(Telafi)'!$D$33:$AL$282,MATCH(Q153,'1. Sınav(Telafi)'!$D$33:$D$282,0),35))</f>
        <v/>
      </c>
      <c r="T153" s="100"/>
      <c r="U153" s="98" t="str">
        <f>IF(V153="","",INDEX('2. Sınav(Telafi)'!$C$33:$J$282,MATCH(V153,'2. Sınav(Telafi)'!$D$33:$D$282,0),1))</f>
        <v/>
      </c>
      <c r="V153" s="94" t="str">
        <f>IF('2. Sınav(Telafi)'!D184="","",SMALL('2. Sınav(Telafi)'!$D$33:$D$282,ROWS($V$2:V153)))</f>
        <v/>
      </c>
      <c r="W153" s="94" t="str">
        <f>IF(V153="","",INDEX('2. Sınav(Telafi)'!$D$33:$J$282,MATCH(V153,'2. Sınav(Telafi)'!$D$33:$D$282,0),2))</f>
        <v/>
      </c>
      <c r="X153" s="94" t="str">
        <f>IF(V153="","",INDEX('2. Sınav(Telafi)'!$D$33:$AL$282,MATCH(V153,'2. Sınav(Telafi)'!$D$33:$D$282,0),35))</f>
        <v/>
      </c>
      <c r="Y153" s="100"/>
      <c r="Z153" s="98" t="str">
        <f>IF(AA153="","",INDEX('3. Sınav(Telafi)'!$C$33:$J$282,MATCH(AA153,'3. Sınav(Telafi)'!$D$33:$D$282,0),1))</f>
        <v/>
      </c>
      <c r="AA153" s="94" t="str">
        <f>IF('3. Sınav(Telafi)'!D184="","",SMALL('3. Sınav(Telafi)'!$D$33:$D$282,ROWS($AA$2:AA153)))</f>
        <v/>
      </c>
      <c r="AB153" s="94" t="str">
        <f>IF(AA153="","",INDEX('3. Sınav(Telafi)'!$D$33:$J$282,MATCH(AA153,'3. Sınav(Telafi)'!$D$33:$D$282,0),2))</f>
        <v/>
      </c>
      <c r="AC153" s="94" t="str">
        <f>IF(AA153="","",INDEX('3. Sınav(Telafi)'!$D$33:$AL$282,MATCH(AA153,'3. Sınav(Telafi)'!$D$33:$D$282,0),35))</f>
        <v/>
      </c>
    </row>
    <row r="154" spans="1:29" x14ac:dyDescent="0.2">
      <c r="A154" s="98" t="str">
        <f>IF(B154="","",INDEX('1.Sınav'!$C$33:$J$282,MATCH(B154,'1.Sınav'!$D$33:$D$282,0),1))</f>
        <v/>
      </c>
      <c r="B154" s="93" t="str">
        <f>IF('1.Sınav'!D185="","",SMALL('1.Sınav'!$D$33:$D$282,ROWS($B$2:B154)))</f>
        <v/>
      </c>
      <c r="C154" s="93" t="str">
        <f>IF(B154="","",INDEX('1.Sınav'!$D$33:$J$282,MATCH(B154,'1.Sınav'!$D$33:$D$282,0),2))</f>
        <v/>
      </c>
      <c r="D154" s="93" t="str">
        <f>IF(B154="","",INDEX('1.Sınav'!$D$33:$AJ$282,MATCH(B154,'1.Sınav'!$D$33:$D$282,0),33))</f>
        <v/>
      </c>
      <c r="E154" s="99"/>
      <c r="F154" s="98" t="str">
        <f>IF(G154="","",INDEX('2.Sınav'!$C$33:$J$282,MATCH(G154,'2.Sınav'!$D$33:$D$282,0),1))</f>
        <v/>
      </c>
      <c r="G154" s="93" t="str">
        <f>IF('2.Sınav'!D185="","",SMALL('2.Sınav'!$D$33:$D$282,ROWS($G$2:G154)))</f>
        <v/>
      </c>
      <c r="H154" s="93" t="str">
        <f>IF(G154="","",INDEX('2.Sınav'!$D$33:$J$282,MATCH(G154,'2.Sınav'!$D$33:$D$282,0),2))</f>
        <v/>
      </c>
      <c r="I154" s="94" t="str">
        <f>IF(G154="","",INDEX('2.Sınav'!$D$33:$AK$282,MATCH(G154,'2.Sınav'!$D$33:$D$282,0),34))</f>
        <v/>
      </c>
      <c r="J154" s="100"/>
      <c r="K154" s="98" t="str">
        <f>IF(L154="","",INDEX('3.Sınav'!$C$33:$J$282,MATCH(L154,'3.Sınav'!$D$33:$D$282,0),1))</f>
        <v/>
      </c>
      <c r="L154" s="93" t="str">
        <f>IF('3.Sınav'!D185="","",SMALL('3.Sınav'!$D$33:$D$282,ROWS($L$2:L154)))</f>
        <v/>
      </c>
      <c r="M154" s="93" t="str">
        <f>IF(L154="","",INDEX('3.Sınav'!$D$33:$J$282,MATCH(L154,'3.Sınav'!$D$33:$D$282,0),2))</f>
        <v/>
      </c>
      <c r="N154" s="94" t="str">
        <f>IF(L154="","",INDEX('3.Sınav'!$D$33:$AK$282,MATCH(L154,'3.Sınav'!$D$33:$D$282,0),34))</f>
        <v/>
      </c>
      <c r="O154" s="100"/>
      <c r="P154" s="98" t="str">
        <f>IF(Q154="","",INDEX('1. Sınav(Telafi)'!$C$33:$J$282,MATCH(Q154,'1. Sınav(Telafi)'!$D$33:$D$282,0),1))</f>
        <v/>
      </c>
      <c r="Q154" s="94" t="str">
        <f>IF('1. Sınav(Telafi)'!D185="","",SMALL('1. Sınav(Telafi)'!$D$33:$D$282,ROWS($Q$2:Q154)))</f>
        <v/>
      </c>
      <c r="R154" s="94" t="str">
        <f>IF(Q154="","",INDEX('1. Sınav(Telafi)'!$D$33:$J$282,MATCH(Q154,'1. Sınav(Telafi)'!$D$33:$D$282,0),2))</f>
        <v/>
      </c>
      <c r="S154" s="94" t="str">
        <f>IF(Q154="","",INDEX('1. Sınav(Telafi)'!$D$33:$AL$282,MATCH(Q154,'1. Sınav(Telafi)'!$D$33:$D$282,0),35))</f>
        <v/>
      </c>
      <c r="T154" s="100"/>
      <c r="U154" s="98" t="str">
        <f>IF(V154="","",INDEX('2. Sınav(Telafi)'!$C$33:$J$282,MATCH(V154,'2. Sınav(Telafi)'!$D$33:$D$282,0),1))</f>
        <v/>
      </c>
      <c r="V154" s="94" t="str">
        <f>IF('2. Sınav(Telafi)'!D185="","",SMALL('2. Sınav(Telafi)'!$D$33:$D$282,ROWS($V$2:V154)))</f>
        <v/>
      </c>
      <c r="W154" s="94" t="str">
        <f>IF(V154="","",INDEX('2. Sınav(Telafi)'!$D$33:$J$282,MATCH(V154,'2. Sınav(Telafi)'!$D$33:$D$282,0),2))</f>
        <v/>
      </c>
      <c r="X154" s="94" t="str">
        <f>IF(V154="","",INDEX('2. Sınav(Telafi)'!$D$33:$AL$282,MATCH(V154,'2. Sınav(Telafi)'!$D$33:$D$282,0),35))</f>
        <v/>
      </c>
      <c r="Y154" s="100"/>
      <c r="Z154" s="98" t="str">
        <f>IF(AA154="","",INDEX('3. Sınav(Telafi)'!$C$33:$J$282,MATCH(AA154,'3. Sınav(Telafi)'!$D$33:$D$282,0),1))</f>
        <v/>
      </c>
      <c r="AA154" s="94" t="str">
        <f>IF('3. Sınav(Telafi)'!D185="","",SMALL('3. Sınav(Telafi)'!$D$33:$D$282,ROWS($AA$2:AA154)))</f>
        <v/>
      </c>
      <c r="AB154" s="94" t="str">
        <f>IF(AA154="","",INDEX('3. Sınav(Telafi)'!$D$33:$J$282,MATCH(AA154,'3. Sınav(Telafi)'!$D$33:$D$282,0),2))</f>
        <v/>
      </c>
      <c r="AC154" s="94" t="str">
        <f>IF(AA154="","",INDEX('3. Sınav(Telafi)'!$D$33:$AL$282,MATCH(AA154,'3. Sınav(Telafi)'!$D$33:$D$282,0),35))</f>
        <v/>
      </c>
    </row>
    <row r="155" spans="1:29" x14ac:dyDescent="0.2">
      <c r="A155" s="98" t="str">
        <f>IF(B155="","",INDEX('1.Sınav'!$C$33:$J$282,MATCH(B155,'1.Sınav'!$D$33:$D$282,0),1))</f>
        <v/>
      </c>
      <c r="B155" s="93" t="str">
        <f>IF('1.Sınav'!D186="","",SMALL('1.Sınav'!$D$33:$D$282,ROWS($B$2:B155)))</f>
        <v/>
      </c>
      <c r="C155" s="93" t="str">
        <f>IF(B155="","",INDEX('1.Sınav'!$D$33:$J$282,MATCH(B155,'1.Sınav'!$D$33:$D$282,0),2))</f>
        <v/>
      </c>
      <c r="D155" s="93" t="str">
        <f>IF(B155="","",INDEX('1.Sınav'!$D$33:$AJ$282,MATCH(B155,'1.Sınav'!$D$33:$D$282,0),33))</f>
        <v/>
      </c>
      <c r="E155" s="99"/>
      <c r="F155" s="98" t="str">
        <f>IF(G155="","",INDEX('2.Sınav'!$C$33:$J$282,MATCH(G155,'2.Sınav'!$D$33:$D$282,0),1))</f>
        <v/>
      </c>
      <c r="G155" s="93" t="str">
        <f>IF('2.Sınav'!D186="","",SMALL('2.Sınav'!$D$33:$D$282,ROWS($G$2:G155)))</f>
        <v/>
      </c>
      <c r="H155" s="93" t="str">
        <f>IF(G155="","",INDEX('2.Sınav'!$D$33:$J$282,MATCH(G155,'2.Sınav'!$D$33:$D$282,0),2))</f>
        <v/>
      </c>
      <c r="I155" s="94" t="str">
        <f>IF(G155="","",INDEX('2.Sınav'!$D$33:$AK$282,MATCH(G155,'2.Sınav'!$D$33:$D$282,0),34))</f>
        <v/>
      </c>
      <c r="J155" s="100"/>
      <c r="K155" s="98" t="str">
        <f>IF(L155="","",INDEX('3.Sınav'!$C$33:$J$282,MATCH(L155,'3.Sınav'!$D$33:$D$282,0),1))</f>
        <v/>
      </c>
      <c r="L155" s="93" t="str">
        <f>IF('3.Sınav'!D186="","",SMALL('3.Sınav'!$D$33:$D$282,ROWS($L$2:L155)))</f>
        <v/>
      </c>
      <c r="M155" s="93" t="str">
        <f>IF(L155="","",INDEX('3.Sınav'!$D$33:$J$282,MATCH(L155,'3.Sınav'!$D$33:$D$282,0),2))</f>
        <v/>
      </c>
      <c r="N155" s="94" t="str">
        <f>IF(L155="","",INDEX('3.Sınav'!$D$33:$AK$282,MATCH(L155,'3.Sınav'!$D$33:$D$282,0),34))</f>
        <v/>
      </c>
      <c r="O155" s="100"/>
      <c r="P155" s="98" t="str">
        <f>IF(Q155="","",INDEX('1. Sınav(Telafi)'!$C$33:$J$282,MATCH(Q155,'1. Sınav(Telafi)'!$D$33:$D$282,0),1))</f>
        <v/>
      </c>
      <c r="Q155" s="94" t="str">
        <f>IF('1. Sınav(Telafi)'!D186="","",SMALL('1. Sınav(Telafi)'!$D$33:$D$282,ROWS($Q$2:Q155)))</f>
        <v/>
      </c>
      <c r="R155" s="94" t="str">
        <f>IF(Q155="","",INDEX('1. Sınav(Telafi)'!$D$33:$J$282,MATCH(Q155,'1. Sınav(Telafi)'!$D$33:$D$282,0),2))</f>
        <v/>
      </c>
      <c r="S155" s="94" t="str">
        <f>IF(Q155="","",INDEX('1. Sınav(Telafi)'!$D$33:$AL$282,MATCH(Q155,'1. Sınav(Telafi)'!$D$33:$D$282,0),35))</f>
        <v/>
      </c>
      <c r="T155" s="100"/>
      <c r="U155" s="98" t="str">
        <f>IF(V155="","",INDEX('2. Sınav(Telafi)'!$C$33:$J$282,MATCH(V155,'2. Sınav(Telafi)'!$D$33:$D$282,0),1))</f>
        <v/>
      </c>
      <c r="V155" s="94" t="str">
        <f>IF('2. Sınav(Telafi)'!D186="","",SMALL('2. Sınav(Telafi)'!$D$33:$D$282,ROWS($V$2:V155)))</f>
        <v/>
      </c>
      <c r="W155" s="94" t="str">
        <f>IF(V155="","",INDEX('2. Sınav(Telafi)'!$D$33:$J$282,MATCH(V155,'2. Sınav(Telafi)'!$D$33:$D$282,0),2))</f>
        <v/>
      </c>
      <c r="X155" s="94" t="str">
        <f>IF(V155="","",INDEX('2. Sınav(Telafi)'!$D$33:$AL$282,MATCH(V155,'2. Sınav(Telafi)'!$D$33:$D$282,0),35))</f>
        <v/>
      </c>
      <c r="Y155" s="100"/>
      <c r="Z155" s="98" t="str">
        <f>IF(AA155="","",INDEX('3. Sınav(Telafi)'!$C$33:$J$282,MATCH(AA155,'3. Sınav(Telafi)'!$D$33:$D$282,0),1))</f>
        <v/>
      </c>
      <c r="AA155" s="94" t="str">
        <f>IF('3. Sınav(Telafi)'!D186="","",SMALL('3. Sınav(Telafi)'!$D$33:$D$282,ROWS($AA$2:AA155)))</f>
        <v/>
      </c>
      <c r="AB155" s="94" t="str">
        <f>IF(AA155="","",INDEX('3. Sınav(Telafi)'!$D$33:$J$282,MATCH(AA155,'3. Sınav(Telafi)'!$D$33:$D$282,0),2))</f>
        <v/>
      </c>
      <c r="AC155" s="94" t="str">
        <f>IF(AA155="","",INDEX('3. Sınav(Telafi)'!$D$33:$AL$282,MATCH(AA155,'3. Sınav(Telafi)'!$D$33:$D$282,0),35))</f>
        <v/>
      </c>
    </row>
    <row r="156" spans="1:29" x14ac:dyDescent="0.2">
      <c r="A156" s="98" t="str">
        <f>IF(B156="","",INDEX('1.Sınav'!$C$33:$J$282,MATCH(B156,'1.Sınav'!$D$33:$D$282,0),1))</f>
        <v/>
      </c>
      <c r="B156" s="93" t="str">
        <f>IF('1.Sınav'!D187="","",SMALL('1.Sınav'!$D$33:$D$282,ROWS($B$2:B156)))</f>
        <v/>
      </c>
      <c r="C156" s="93" t="str">
        <f>IF(B156="","",INDEX('1.Sınav'!$D$33:$J$282,MATCH(B156,'1.Sınav'!$D$33:$D$282,0),2))</f>
        <v/>
      </c>
      <c r="D156" s="93" t="str">
        <f>IF(B156="","",INDEX('1.Sınav'!$D$33:$AJ$282,MATCH(B156,'1.Sınav'!$D$33:$D$282,0),33))</f>
        <v/>
      </c>
      <c r="E156" s="99"/>
      <c r="F156" s="98" t="str">
        <f>IF(G156="","",INDEX('2.Sınav'!$C$33:$J$282,MATCH(G156,'2.Sınav'!$D$33:$D$282,0),1))</f>
        <v/>
      </c>
      <c r="G156" s="93" t="str">
        <f>IF('2.Sınav'!D187="","",SMALL('2.Sınav'!$D$33:$D$282,ROWS($G$2:G156)))</f>
        <v/>
      </c>
      <c r="H156" s="93" t="str">
        <f>IF(G156="","",INDEX('2.Sınav'!$D$33:$J$282,MATCH(G156,'2.Sınav'!$D$33:$D$282,0),2))</f>
        <v/>
      </c>
      <c r="I156" s="94" t="str">
        <f>IF(G156="","",INDEX('2.Sınav'!$D$33:$AK$282,MATCH(G156,'2.Sınav'!$D$33:$D$282,0),34))</f>
        <v/>
      </c>
      <c r="J156" s="100"/>
      <c r="K156" s="98" t="str">
        <f>IF(L156="","",INDEX('3.Sınav'!$C$33:$J$282,MATCH(L156,'3.Sınav'!$D$33:$D$282,0),1))</f>
        <v/>
      </c>
      <c r="L156" s="93" t="str">
        <f>IF('3.Sınav'!D187="","",SMALL('3.Sınav'!$D$33:$D$282,ROWS($L$2:L156)))</f>
        <v/>
      </c>
      <c r="M156" s="93" t="str">
        <f>IF(L156="","",INDEX('3.Sınav'!$D$33:$J$282,MATCH(L156,'3.Sınav'!$D$33:$D$282,0),2))</f>
        <v/>
      </c>
      <c r="N156" s="94" t="str">
        <f>IF(L156="","",INDEX('3.Sınav'!$D$33:$AK$282,MATCH(L156,'3.Sınav'!$D$33:$D$282,0),34))</f>
        <v/>
      </c>
      <c r="O156" s="100"/>
      <c r="P156" s="98" t="str">
        <f>IF(Q156="","",INDEX('1. Sınav(Telafi)'!$C$33:$J$282,MATCH(Q156,'1. Sınav(Telafi)'!$D$33:$D$282,0),1))</f>
        <v/>
      </c>
      <c r="Q156" s="94" t="str">
        <f>IF('1. Sınav(Telafi)'!D187="","",SMALL('1. Sınav(Telafi)'!$D$33:$D$282,ROWS($Q$2:Q156)))</f>
        <v/>
      </c>
      <c r="R156" s="94" t="str">
        <f>IF(Q156="","",INDEX('1. Sınav(Telafi)'!$D$33:$J$282,MATCH(Q156,'1. Sınav(Telafi)'!$D$33:$D$282,0),2))</f>
        <v/>
      </c>
      <c r="S156" s="94" t="str">
        <f>IF(Q156="","",INDEX('1. Sınav(Telafi)'!$D$33:$AL$282,MATCH(Q156,'1. Sınav(Telafi)'!$D$33:$D$282,0),35))</f>
        <v/>
      </c>
      <c r="T156" s="100"/>
      <c r="U156" s="98" t="str">
        <f>IF(V156="","",INDEX('2. Sınav(Telafi)'!$C$33:$J$282,MATCH(V156,'2. Sınav(Telafi)'!$D$33:$D$282,0),1))</f>
        <v/>
      </c>
      <c r="V156" s="94" t="str">
        <f>IF('2. Sınav(Telafi)'!D187="","",SMALL('2. Sınav(Telafi)'!$D$33:$D$282,ROWS($V$2:V156)))</f>
        <v/>
      </c>
      <c r="W156" s="94" t="str">
        <f>IF(V156="","",INDEX('2. Sınav(Telafi)'!$D$33:$J$282,MATCH(V156,'2. Sınav(Telafi)'!$D$33:$D$282,0),2))</f>
        <v/>
      </c>
      <c r="X156" s="94" t="str">
        <f>IF(V156="","",INDEX('2. Sınav(Telafi)'!$D$33:$AL$282,MATCH(V156,'2. Sınav(Telafi)'!$D$33:$D$282,0),35))</f>
        <v/>
      </c>
      <c r="Y156" s="100"/>
      <c r="Z156" s="98" t="str">
        <f>IF(AA156="","",INDEX('3. Sınav(Telafi)'!$C$33:$J$282,MATCH(AA156,'3. Sınav(Telafi)'!$D$33:$D$282,0),1))</f>
        <v/>
      </c>
      <c r="AA156" s="94" t="str">
        <f>IF('3. Sınav(Telafi)'!D187="","",SMALL('3. Sınav(Telafi)'!$D$33:$D$282,ROWS($AA$2:AA156)))</f>
        <v/>
      </c>
      <c r="AB156" s="94" t="str">
        <f>IF(AA156="","",INDEX('3. Sınav(Telafi)'!$D$33:$J$282,MATCH(AA156,'3. Sınav(Telafi)'!$D$33:$D$282,0),2))</f>
        <v/>
      </c>
      <c r="AC156" s="94" t="str">
        <f>IF(AA156="","",INDEX('3. Sınav(Telafi)'!$D$33:$AL$282,MATCH(AA156,'3. Sınav(Telafi)'!$D$33:$D$282,0),35))</f>
        <v/>
      </c>
    </row>
    <row r="157" spans="1:29" x14ac:dyDescent="0.2">
      <c r="A157" s="98" t="str">
        <f>IF(B157="","",INDEX('1.Sınav'!$C$33:$J$282,MATCH(B157,'1.Sınav'!$D$33:$D$282,0),1))</f>
        <v/>
      </c>
      <c r="B157" s="93" t="str">
        <f>IF('1.Sınav'!D188="","",SMALL('1.Sınav'!$D$33:$D$282,ROWS($B$2:B157)))</f>
        <v/>
      </c>
      <c r="C157" s="93" t="str">
        <f>IF(B157="","",INDEX('1.Sınav'!$D$33:$J$282,MATCH(B157,'1.Sınav'!$D$33:$D$282,0),2))</f>
        <v/>
      </c>
      <c r="D157" s="93" t="str">
        <f>IF(B157="","",INDEX('1.Sınav'!$D$33:$AJ$282,MATCH(B157,'1.Sınav'!$D$33:$D$282,0),33))</f>
        <v/>
      </c>
      <c r="E157" s="99"/>
      <c r="F157" s="98" t="str">
        <f>IF(G157="","",INDEX('2.Sınav'!$C$33:$J$282,MATCH(G157,'2.Sınav'!$D$33:$D$282,0),1))</f>
        <v/>
      </c>
      <c r="G157" s="93" t="str">
        <f>IF('2.Sınav'!D188="","",SMALL('2.Sınav'!$D$33:$D$282,ROWS($G$2:G157)))</f>
        <v/>
      </c>
      <c r="H157" s="93" t="str">
        <f>IF(G157="","",INDEX('2.Sınav'!$D$33:$J$282,MATCH(G157,'2.Sınav'!$D$33:$D$282,0),2))</f>
        <v/>
      </c>
      <c r="I157" s="94" t="str">
        <f>IF(G157="","",INDEX('2.Sınav'!$D$33:$AK$282,MATCH(G157,'2.Sınav'!$D$33:$D$282,0),34))</f>
        <v/>
      </c>
      <c r="J157" s="100"/>
      <c r="K157" s="98" t="str">
        <f>IF(L157="","",INDEX('3.Sınav'!$C$33:$J$282,MATCH(L157,'3.Sınav'!$D$33:$D$282,0),1))</f>
        <v/>
      </c>
      <c r="L157" s="93" t="str">
        <f>IF('3.Sınav'!D188="","",SMALL('3.Sınav'!$D$33:$D$282,ROWS($L$2:L157)))</f>
        <v/>
      </c>
      <c r="M157" s="93" t="str">
        <f>IF(L157="","",INDEX('3.Sınav'!$D$33:$J$282,MATCH(L157,'3.Sınav'!$D$33:$D$282,0),2))</f>
        <v/>
      </c>
      <c r="N157" s="94" t="str">
        <f>IF(L157="","",INDEX('3.Sınav'!$D$33:$AK$282,MATCH(L157,'3.Sınav'!$D$33:$D$282,0),34))</f>
        <v/>
      </c>
      <c r="O157" s="100"/>
      <c r="P157" s="98" t="str">
        <f>IF(Q157="","",INDEX('1. Sınav(Telafi)'!$C$33:$J$282,MATCH(Q157,'1. Sınav(Telafi)'!$D$33:$D$282,0),1))</f>
        <v/>
      </c>
      <c r="Q157" s="94" t="str">
        <f>IF('1. Sınav(Telafi)'!D188="","",SMALL('1. Sınav(Telafi)'!$D$33:$D$282,ROWS($Q$2:Q157)))</f>
        <v/>
      </c>
      <c r="R157" s="94" t="str">
        <f>IF(Q157="","",INDEX('1. Sınav(Telafi)'!$D$33:$J$282,MATCH(Q157,'1. Sınav(Telafi)'!$D$33:$D$282,0),2))</f>
        <v/>
      </c>
      <c r="S157" s="94" t="str">
        <f>IF(Q157="","",INDEX('1. Sınav(Telafi)'!$D$33:$AL$282,MATCH(Q157,'1. Sınav(Telafi)'!$D$33:$D$282,0),35))</f>
        <v/>
      </c>
      <c r="T157" s="100"/>
      <c r="U157" s="98" t="str">
        <f>IF(V157="","",INDEX('2. Sınav(Telafi)'!$C$33:$J$282,MATCH(V157,'2. Sınav(Telafi)'!$D$33:$D$282,0),1))</f>
        <v/>
      </c>
      <c r="V157" s="94" t="str">
        <f>IF('2. Sınav(Telafi)'!D188="","",SMALL('2. Sınav(Telafi)'!$D$33:$D$282,ROWS($V$2:V157)))</f>
        <v/>
      </c>
      <c r="W157" s="94" t="str">
        <f>IF(V157="","",INDEX('2. Sınav(Telafi)'!$D$33:$J$282,MATCH(V157,'2. Sınav(Telafi)'!$D$33:$D$282,0),2))</f>
        <v/>
      </c>
      <c r="X157" s="94" t="str">
        <f>IF(V157="","",INDEX('2. Sınav(Telafi)'!$D$33:$AL$282,MATCH(V157,'2. Sınav(Telafi)'!$D$33:$D$282,0),35))</f>
        <v/>
      </c>
      <c r="Y157" s="100"/>
      <c r="Z157" s="98" t="str">
        <f>IF(AA157="","",INDEX('3. Sınav(Telafi)'!$C$33:$J$282,MATCH(AA157,'3. Sınav(Telafi)'!$D$33:$D$282,0),1))</f>
        <v/>
      </c>
      <c r="AA157" s="94" t="str">
        <f>IF('3. Sınav(Telafi)'!D188="","",SMALL('3. Sınav(Telafi)'!$D$33:$D$282,ROWS($AA$2:AA157)))</f>
        <v/>
      </c>
      <c r="AB157" s="94" t="str">
        <f>IF(AA157="","",INDEX('3. Sınav(Telafi)'!$D$33:$J$282,MATCH(AA157,'3. Sınav(Telafi)'!$D$33:$D$282,0),2))</f>
        <v/>
      </c>
      <c r="AC157" s="94" t="str">
        <f>IF(AA157="","",INDEX('3. Sınav(Telafi)'!$D$33:$AL$282,MATCH(AA157,'3. Sınav(Telafi)'!$D$33:$D$282,0),35))</f>
        <v/>
      </c>
    </row>
    <row r="158" spans="1:29" x14ac:dyDescent="0.2">
      <c r="A158" s="98" t="str">
        <f>IF(B158="","",INDEX('1.Sınav'!$C$33:$J$282,MATCH(B158,'1.Sınav'!$D$33:$D$282,0),1))</f>
        <v/>
      </c>
      <c r="B158" s="93" t="str">
        <f>IF('1.Sınav'!D189="","",SMALL('1.Sınav'!$D$33:$D$282,ROWS($B$2:B158)))</f>
        <v/>
      </c>
      <c r="C158" s="93" t="str">
        <f>IF(B158="","",INDEX('1.Sınav'!$D$33:$J$282,MATCH(B158,'1.Sınav'!$D$33:$D$282,0),2))</f>
        <v/>
      </c>
      <c r="D158" s="93" t="str">
        <f>IF(B158="","",INDEX('1.Sınav'!$D$33:$AJ$282,MATCH(B158,'1.Sınav'!$D$33:$D$282,0),33))</f>
        <v/>
      </c>
      <c r="E158" s="99"/>
      <c r="F158" s="98" t="str">
        <f>IF(G158="","",INDEX('2.Sınav'!$C$33:$J$282,MATCH(G158,'2.Sınav'!$D$33:$D$282,0),1))</f>
        <v/>
      </c>
      <c r="G158" s="93" t="str">
        <f>IF('2.Sınav'!D189="","",SMALL('2.Sınav'!$D$33:$D$282,ROWS($G$2:G158)))</f>
        <v/>
      </c>
      <c r="H158" s="93" t="str">
        <f>IF(G158="","",INDEX('2.Sınav'!$D$33:$J$282,MATCH(G158,'2.Sınav'!$D$33:$D$282,0),2))</f>
        <v/>
      </c>
      <c r="I158" s="94" t="str">
        <f>IF(G158="","",INDEX('2.Sınav'!$D$33:$AK$282,MATCH(G158,'2.Sınav'!$D$33:$D$282,0),34))</f>
        <v/>
      </c>
      <c r="J158" s="100"/>
      <c r="K158" s="98" t="str">
        <f>IF(L158="","",INDEX('3.Sınav'!$C$33:$J$282,MATCH(L158,'3.Sınav'!$D$33:$D$282,0),1))</f>
        <v/>
      </c>
      <c r="L158" s="93" t="str">
        <f>IF('3.Sınav'!D189="","",SMALL('3.Sınav'!$D$33:$D$282,ROWS($L$2:L158)))</f>
        <v/>
      </c>
      <c r="M158" s="93" t="str">
        <f>IF(L158="","",INDEX('3.Sınav'!$D$33:$J$282,MATCH(L158,'3.Sınav'!$D$33:$D$282,0),2))</f>
        <v/>
      </c>
      <c r="N158" s="94" t="str">
        <f>IF(L158="","",INDEX('3.Sınav'!$D$33:$AK$282,MATCH(L158,'3.Sınav'!$D$33:$D$282,0),34))</f>
        <v/>
      </c>
      <c r="O158" s="100"/>
      <c r="P158" s="98" t="str">
        <f>IF(Q158="","",INDEX('1. Sınav(Telafi)'!$C$33:$J$282,MATCH(Q158,'1. Sınav(Telafi)'!$D$33:$D$282,0),1))</f>
        <v/>
      </c>
      <c r="Q158" s="94" t="str">
        <f>IF('1. Sınav(Telafi)'!D189="","",SMALL('1. Sınav(Telafi)'!$D$33:$D$282,ROWS($Q$2:Q158)))</f>
        <v/>
      </c>
      <c r="R158" s="94" t="str">
        <f>IF(Q158="","",INDEX('1. Sınav(Telafi)'!$D$33:$J$282,MATCH(Q158,'1. Sınav(Telafi)'!$D$33:$D$282,0),2))</f>
        <v/>
      </c>
      <c r="S158" s="94" t="str">
        <f>IF(Q158="","",INDEX('1. Sınav(Telafi)'!$D$33:$AL$282,MATCH(Q158,'1. Sınav(Telafi)'!$D$33:$D$282,0),35))</f>
        <v/>
      </c>
      <c r="T158" s="100"/>
      <c r="U158" s="98" t="str">
        <f>IF(V158="","",INDEX('2. Sınav(Telafi)'!$C$33:$J$282,MATCH(V158,'2. Sınav(Telafi)'!$D$33:$D$282,0),1))</f>
        <v/>
      </c>
      <c r="V158" s="94" t="str">
        <f>IF('2. Sınav(Telafi)'!D189="","",SMALL('2. Sınav(Telafi)'!$D$33:$D$282,ROWS($V$2:V158)))</f>
        <v/>
      </c>
      <c r="W158" s="94" t="str">
        <f>IF(V158="","",INDEX('2. Sınav(Telafi)'!$D$33:$J$282,MATCH(V158,'2. Sınav(Telafi)'!$D$33:$D$282,0),2))</f>
        <v/>
      </c>
      <c r="X158" s="94" t="str">
        <f>IF(V158="","",INDEX('2. Sınav(Telafi)'!$D$33:$AL$282,MATCH(V158,'2. Sınav(Telafi)'!$D$33:$D$282,0),35))</f>
        <v/>
      </c>
      <c r="Y158" s="100"/>
      <c r="Z158" s="98" t="str">
        <f>IF(AA158="","",INDEX('3. Sınav(Telafi)'!$C$33:$J$282,MATCH(AA158,'3. Sınav(Telafi)'!$D$33:$D$282,0),1))</f>
        <v/>
      </c>
      <c r="AA158" s="94" t="str">
        <f>IF('3. Sınav(Telafi)'!D189="","",SMALL('3. Sınav(Telafi)'!$D$33:$D$282,ROWS($AA$2:AA158)))</f>
        <v/>
      </c>
      <c r="AB158" s="94" t="str">
        <f>IF(AA158="","",INDEX('3. Sınav(Telafi)'!$D$33:$J$282,MATCH(AA158,'3. Sınav(Telafi)'!$D$33:$D$282,0),2))</f>
        <v/>
      </c>
      <c r="AC158" s="94" t="str">
        <f>IF(AA158="","",INDEX('3. Sınav(Telafi)'!$D$33:$AL$282,MATCH(AA158,'3. Sınav(Telafi)'!$D$33:$D$282,0),35))</f>
        <v/>
      </c>
    </row>
    <row r="159" spans="1:29" x14ac:dyDescent="0.2">
      <c r="A159" s="98" t="str">
        <f>IF(B159="","",INDEX('1.Sınav'!$C$33:$J$282,MATCH(B159,'1.Sınav'!$D$33:$D$282,0),1))</f>
        <v/>
      </c>
      <c r="B159" s="93" t="str">
        <f>IF('1.Sınav'!D190="","",SMALL('1.Sınav'!$D$33:$D$282,ROWS($B$2:B159)))</f>
        <v/>
      </c>
      <c r="C159" s="93" t="str">
        <f>IF(B159="","",INDEX('1.Sınav'!$D$33:$J$282,MATCH(B159,'1.Sınav'!$D$33:$D$282,0),2))</f>
        <v/>
      </c>
      <c r="D159" s="93" t="str">
        <f>IF(B159="","",INDEX('1.Sınav'!$D$33:$AJ$282,MATCH(B159,'1.Sınav'!$D$33:$D$282,0),33))</f>
        <v/>
      </c>
      <c r="E159" s="99"/>
      <c r="F159" s="98" t="str">
        <f>IF(G159="","",INDEX('2.Sınav'!$C$33:$J$282,MATCH(G159,'2.Sınav'!$D$33:$D$282,0),1))</f>
        <v/>
      </c>
      <c r="G159" s="93" t="str">
        <f>IF('2.Sınav'!D190="","",SMALL('2.Sınav'!$D$33:$D$282,ROWS($G$2:G159)))</f>
        <v/>
      </c>
      <c r="H159" s="93" t="str">
        <f>IF(G159="","",INDEX('2.Sınav'!$D$33:$J$282,MATCH(G159,'2.Sınav'!$D$33:$D$282,0),2))</f>
        <v/>
      </c>
      <c r="I159" s="94" t="str">
        <f>IF(G159="","",INDEX('2.Sınav'!$D$33:$AK$282,MATCH(G159,'2.Sınav'!$D$33:$D$282,0),34))</f>
        <v/>
      </c>
      <c r="J159" s="100"/>
      <c r="K159" s="98" t="str">
        <f>IF(L159="","",INDEX('3.Sınav'!$C$33:$J$282,MATCH(L159,'3.Sınav'!$D$33:$D$282,0),1))</f>
        <v/>
      </c>
      <c r="L159" s="93" t="str">
        <f>IF('3.Sınav'!D190="","",SMALL('3.Sınav'!$D$33:$D$282,ROWS($L$2:L159)))</f>
        <v/>
      </c>
      <c r="M159" s="93" t="str">
        <f>IF(L159="","",INDEX('3.Sınav'!$D$33:$J$282,MATCH(L159,'3.Sınav'!$D$33:$D$282,0),2))</f>
        <v/>
      </c>
      <c r="N159" s="94" t="str">
        <f>IF(L159="","",INDEX('3.Sınav'!$D$33:$AK$282,MATCH(L159,'3.Sınav'!$D$33:$D$282,0),34))</f>
        <v/>
      </c>
      <c r="O159" s="100"/>
      <c r="P159" s="98" t="str">
        <f>IF(Q159="","",INDEX('1. Sınav(Telafi)'!$C$33:$J$282,MATCH(Q159,'1. Sınav(Telafi)'!$D$33:$D$282,0),1))</f>
        <v/>
      </c>
      <c r="Q159" s="94" t="str">
        <f>IF('1. Sınav(Telafi)'!D190="","",SMALL('1. Sınav(Telafi)'!$D$33:$D$282,ROWS($Q$2:Q159)))</f>
        <v/>
      </c>
      <c r="R159" s="94" t="str">
        <f>IF(Q159="","",INDEX('1. Sınav(Telafi)'!$D$33:$J$282,MATCH(Q159,'1. Sınav(Telafi)'!$D$33:$D$282,0),2))</f>
        <v/>
      </c>
      <c r="S159" s="94" t="str">
        <f>IF(Q159="","",INDEX('1. Sınav(Telafi)'!$D$33:$AL$282,MATCH(Q159,'1. Sınav(Telafi)'!$D$33:$D$282,0),35))</f>
        <v/>
      </c>
      <c r="T159" s="100"/>
      <c r="U159" s="98" t="str">
        <f>IF(V159="","",INDEX('2. Sınav(Telafi)'!$C$33:$J$282,MATCH(V159,'2. Sınav(Telafi)'!$D$33:$D$282,0),1))</f>
        <v/>
      </c>
      <c r="V159" s="94" t="str">
        <f>IF('2. Sınav(Telafi)'!D190="","",SMALL('2. Sınav(Telafi)'!$D$33:$D$282,ROWS($V$2:V159)))</f>
        <v/>
      </c>
      <c r="W159" s="94" t="str">
        <f>IF(V159="","",INDEX('2. Sınav(Telafi)'!$D$33:$J$282,MATCH(V159,'2. Sınav(Telafi)'!$D$33:$D$282,0),2))</f>
        <v/>
      </c>
      <c r="X159" s="94" t="str">
        <f>IF(V159="","",INDEX('2. Sınav(Telafi)'!$D$33:$AL$282,MATCH(V159,'2. Sınav(Telafi)'!$D$33:$D$282,0),35))</f>
        <v/>
      </c>
      <c r="Y159" s="100"/>
      <c r="Z159" s="98" t="str">
        <f>IF(AA159="","",INDEX('3. Sınav(Telafi)'!$C$33:$J$282,MATCH(AA159,'3. Sınav(Telafi)'!$D$33:$D$282,0),1))</f>
        <v/>
      </c>
      <c r="AA159" s="94" t="str">
        <f>IF('3. Sınav(Telafi)'!D190="","",SMALL('3. Sınav(Telafi)'!$D$33:$D$282,ROWS($AA$2:AA159)))</f>
        <v/>
      </c>
      <c r="AB159" s="94" t="str">
        <f>IF(AA159="","",INDEX('3. Sınav(Telafi)'!$D$33:$J$282,MATCH(AA159,'3. Sınav(Telafi)'!$D$33:$D$282,0),2))</f>
        <v/>
      </c>
      <c r="AC159" s="94" t="str">
        <f>IF(AA159="","",INDEX('3. Sınav(Telafi)'!$D$33:$AL$282,MATCH(AA159,'3. Sınav(Telafi)'!$D$33:$D$282,0),35))</f>
        <v/>
      </c>
    </row>
    <row r="160" spans="1:29" x14ac:dyDescent="0.2">
      <c r="A160" s="98" t="str">
        <f>IF(B160="","",INDEX('1.Sınav'!$C$33:$J$282,MATCH(B160,'1.Sınav'!$D$33:$D$282,0),1))</f>
        <v/>
      </c>
      <c r="B160" s="93" t="str">
        <f>IF('1.Sınav'!D191="","",SMALL('1.Sınav'!$D$33:$D$282,ROWS($B$2:B160)))</f>
        <v/>
      </c>
      <c r="C160" s="93" t="str">
        <f>IF(B160="","",INDEX('1.Sınav'!$D$33:$J$282,MATCH(B160,'1.Sınav'!$D$33:$D$282,0),2))</f>
        <v/>
      </c>
      <c r="D160" s="93" t="str">
        <f>IF(B160="","",INDEX('1.Sınav'!$D$33:$AJ$282,MATCH(B160,'1.Sınav'!$D$33:$D$282,0),33))</f>
        <v/>
      </c>
      <c r="E160" s="99"/>
      <c r="F160" s="98" t="str">
        <f>IF(G160="","",INDEX('2.Sınav'!$C$33:$J$282,MATCH(G160,'2.Sınav'!$D$33:$D$282,0),1))</f>
        <v/>
      </c>
      <c r="G160" s="93" t="str">
        <f>IF('2.Sınav'!D191="","",SMALL('2.Sınav'!$D$33:$D$282,ROWS($G$2:G160)))</f>
        <v/>
      </c>
      <c r="H160" s="93" t="str">
        <f>IF(G160="","",INDEX('2.Sınav'!$D$33:$J$282,MATCH(G160,'2.Sınav'!$D$33:$D$282,0),2))</f>
        <v/>
      </c>
      <c r="I160" s="94" t="str">
        <f>IF(G160="","",INDEX('2.Sınav'!$D$33:$AK$282,MATCH(G160,'2.Sınav'!$D$33:$D$282,0),34))</f>
        <v/>
      </c>
      <c r="J160" s="100"/>
      <c r="K160" s="98" t="str">
        <f>IF(L160="","",INDEX('3.Sınav'!$C$33:$J$282,MATCH(L160,'3.Sınav'!$D$33:$D$282,0),1))</f>
        <v/>
      </c>
      <c r="L160" s="93" t="str">
        <f>IF('3.Sınav'!D191="","",SMALL('3.Sınav'!$D$33:$D$282,ROWS($L$2:L160)))</f>
        <v/>
      </c>
      <c r="M160" s="93" t="str">
        <f>IF(L160="","",INDEX('3.Sınav'!$D$33:$J$282,MATCH(L160,'3.Sınav'!$D$33:$D$282,0),2))</f>
        <v/>
      </c>
      <c r="N160" s="94" t="str">
        <f>IF(L160="","",INDEX('3.Sınav'!$D$33:$AK$282,MATCH(L160,'3.Sınav'!$D$33:$D$282,0),34))</f>
        <v/>
      </c>
      <c r="O160" s="100"/>
      <c r="P160" s="98" t="str">
        <f>IF(Q160="","",INDEX('1. Sınav(Telafi)'!$C$33:$J$282,MATCH(Q160,'1. Sınav(Telafi)'!$D$33:$D$282,0),1))</f>
        <v/>
      </c>
      <c r="Q160" s="94" t="str">
        <f>IF('1. Sınav(Telafi)'!D191="","",SMALL('1. Sınav(Telafi)'!$D$33:$D$282,ROWS($Q$2:Q160)))</f>
        <v/>
      </c>
      <c r="R160" s="94" t="str">
        <f>IF(Q160="","",INDEX('1. Sınav(Telafi)'!$D$33:$J$282,MATCH(Q160,'1. Sınav(Telafi)'!$D$33:$D$282,0),2))</f>
        <v/>
      </c>
      <c r="S160" s="94" t="str">
        <f>IF(Q160="","",INDEX('1. Sınav(Telafi)'!$D$33:$AL$282,MATCH(Q160,'1. Sınav(Telafi)'!$D$33:$D$282,0),35))</f>
        <v/>
      </c>
      <c r="T160" s="100"/>
      <c r="U160" s="98" t="str">
        <f>IF(V160="","",INDEX('2. Sınav(Telafi)'!$C$33:$J$282,MATCH(V160,'2. Sınav(Telafi)'!$D$33:$D$282,0),1))</f>
        <v/>
      </c>
      <c r="V160" s="94" t="str">
        <f>IF('2. Sınav(Telafi)'!D191="","",SMALL('2. Sınav(Telafi)'!$D$33:$D$282,ROWS($V$2:V160)))</f>
        <v/>
      </c>
      <c r="W160" s="94" t="str">
        <f>IF(V160="","",INDEX('2. Sınav(Telafi)'!$D$33:$J$282,MATCH(V160,'2. Sınav(Telafi)'!$D$33:$D$282,0),2))</f>
        <v/>
      </c>
      <c r="X160" s="94" t="str">
        <f>IF(V160="","",INDEX('2. Sınav(Telafi)'!$D$33:$AL$282,MATCH(V160,'2. Sınav(Telafi)'!$D$33:$D$282,0),35))</f>
        <v/>
      </c>
      <c r="Y160" s="100"/>
      <c r="Z160" s="98" t="str">
        <f>IF(AA160="","",INDEX('3. Sınav(Telafi)'!$C$33:$J$282,MATCH(AA160,'3. Sınav(Telafi)'!$D$33:$D$282,0),1))</f>
        <v/>
      </c>
      <c r="AA160" s="94" t="str">
        <f>IF('3. Sınav(Telafi)'!D191="","",SMALL('3. Sınav(Telafi)'!$D$33:$D$282,ROWS($AA$2:AA160)))</f>
        <v/>
      </c>
      <c r="AB160" s="94" t="str">
        <f>IF(AA160="","",INDEX('3. Sınav(Telafi)'!$D$33:$J$282,MATCH(AA160,'3. Sınav(Telafi)'!$D$33:$D$282,0),2))</f>
        <v/>
      </c>
      <c r="AC160" s="94" t="str">
        <f>IF(AA160="","",INDEX('3. Sınav(Telafi)'!$D$33:$AL$282,MATCH(AA160,'3. Sınav(Telafi)'!$D$33:$D$282,0),35))</f>
        <v/>
      </c>
    </row>
    <row r="161" spans="1:29" x14ac:dyDescent="0.2">
      <c r="A161" s="98" t="str">
        <f>IF(B161="","",INDEX('1.Sınav'!$C$33:$J$282,MATCH(B161,'1.Sınav'!$D$33:$D$282,0),1))</f>
        <v/>
      </c>
      <c r="B161" s="93" t="str">
        <f>IF('1.Sınav'!D192="","",SMALL('1.Sınav'!$D$33:$D$282,ROWS($B$2:B161)))</f>
        <v/>
      </c>
      <c r="C161" s="93" t="str">
        <f>IF(B161="","",INDEX('1.Sınav'!$D$33:$J$282,MATCH(B161,'1.Sınav'!$D$33:$D$282,0),2))</f>
        <v/>
      </c>
      <c r="D161" s="93" t="str">
        <f>IF(B161="","",INDEX('1.Sınav'!$D$33:$AJ$282,MATCH(B161,'1.Sınav'!$D$33:$D$282,0),33))</f>
        <v/>
      </c>
      <c r="E161" s="99"/>
      <c r="F161" s="98" t="str">
        <f>IF(G161="","",INDEX('2.Sınav'!$C$33:$J$282,MATCH(G161,'2.Sınav'!$D$33:$D$282,0),1))</f>
        <v/>
      </c>
      <c r="G161" s="93" t="str">
        <f>IF('2.Sınav'!D192="","",SMALL('2.Sınav'!$D$33:$D$282,ROWS($G$2:G161)))</f>
        <v/>
      </c>
      <c r="H161" s="93" t="str">
        <f>IF(G161="","",INDEX('2.Sınav'!$D$33:$J$282,MATCH(G161,'2.Sınav'!$D$33:$D$282,0),2))</f>
        <v/>
      </c>
      <c r="I161" s="94" t="str">
        <f>IF(G161="","",INDEX('2.Sınav'!$D$33:$AK$282,MATCH(G161,'2.Sınav'!$D$33:$D$282,0),34))</f>
        <v/>
      </c>
      <c r="J161" s="100"/>
      <c r="K161" s="98" t="str">
        <f>IF(L161="","",INDEX('3.Sınav'!$C$33:$J$282,MATCH(L161,'3.Sınav'!$D$33:$D$282,0),1))</f>
        <v/>
      </c>
      <c r="L161" s="93" t="str">
        <f>IF('3.Sınav'!D192="","",SMALL('3.Sınav'!$D$33:$D$282,ROWS($L$2:L161)))</f>
        <v/>
      </c>
      <c r="M161" s="93" t="str">
        <f>IF(L161="","",INDEX('3.Sınav'!$D$33:$J$282,MATCH(L161,'3.Sınav'!$D$33:$D$282,0),2))</f>
        <v/>
      </c>
      <c r="N161" s="94" t="str">
        <f>IF(L161="","",INDEX('3.Sınav'!$D$33:$AK$282,MATCH(L161,'3.Sınav'!$D$33:$D$282,0),34))</f>
        <v/>
      </c>
      <c r="O161" s="100"/>
      <c r="P161" s="98" t="str">
        <f>IF(Q161="","",INDEX('1. Sınav(Telafi)'!$C$33:$J$282,MATCH(Q161,'1. Sınav(Telafi)'!$D$33:$D$282,0),1))</f>
        <v/>
      </c>
      <c r="Q161" s="94" t="str">
        <f>IF('1. Sınav(Telafi)'!D192="","",SMALL('1. Sınav(Telafi)'!$D$33:$D$282,ROWS($Q$2:Q161)))</f>
        <v/>
      </c>
      <c r="R161" s="94" t="str">
        <f>IF(Q161="","",INDEX('1. Sınav(Telafi)'!$D$33:$J$282,MATCH(Q161,'1. Sınav(Telafi)'!$D$33:$D$282,0),2))</f>
        <v/>
      </c>
      <c r="S161" s="94" t="str">
        <f>IF(Q161="","",INDEX('1. Sınav(Telafi)'!$D$33:$AL$282,MATCH(Q161,'1. Sınav(Telafi)'!$D$33:$D$282,0),35))</f>
        <v/>
      </c>
      <c r="T161" s="100"/>
      <c r="U161" s="98" t="str">
        <f>IF(V161="","",INDEX('2. Sınav(Telafi)'!$C$33:$J$282,MATCH(V161,'2. Sınav(Telafi)'!$D$33:$D$282,0),1))</f>
        <v/>
      </c>
      <c r="V161" s="94" t="str">
        <f>IF('2. Sınav(Telafi)'!D192="","",SMALL('2. Sınav(Telafi)'!$D$33:$D$282,ROWS($V$2:V161)))</f>
        <v/>
      </c>
      <c r="W161" s="94" t="str">
        <f>IF(V161="","",INDEX('2. Sınav(Telafi)'!$D$33:$J$282,MATCH(V161,'2. Sınav(Telafi)'!$D$33:$D$282,0),2))</f>
        <v/>
      </c>
      <c r="X161" s="94" t="str">
        <f>IF(V161="","",INDEX('2. Sınav(Telafi)'!$D$33:$AL$282,MATCH(V161,'2. Sınav(Telafi)'!$D$33:$D$282,0),35))</f>
        <v/>
      </c>
      <c r="Y161" s="100"/>
      <c r="Z161" s="98" t="str">
        <f>IF(AA161="","",INDEX('3. Sınav(Telafi)'!$C$33:$J$282,MATCH(AA161,'3. Sınav(Telafi)'!$D$33:$D$282,0),1))</f>
        <v/>
      </c>
      <c r="AA161" s="94" t="str">
        <f>IF('3. Sınav(Telafi)'!D192="","",SMALL('3. Sınav(Telafi)'!$D$33:$D$282,ROWS($AA$2:AA161)))</f>
        <v/>
      </c>
      <c r="AB161" s="94" t="str">
        <f>IF(AA161="","",INDEX('3. Sınav(Telafi)'!$D$33:$J$282,MATCH(AA161,'3. Sınav(Telafi)'!$D$33:$D$282,0),2))</f>
        <v/>
      </c>
      <c r="AC161" s="94" t="str">
        <f>IF(AA161="","",INDEX('3. Sınav(Telafi)'!$D$33:$AL$282,MATCH(AA161,'3. Sınav(Telafi)'!$D$33:$D$282,0),35))</f>
        <v/>
      </c>
    </row>
    <row r="162" spans="1:29" x14ac:dyDescent="0.2">
      <c r="A162" s="98" t="str">
        <f>IF(B162="","",INDEX('1.Sınav'!$C$33:$J$282,MATCH(B162,'1.Sınav'!$D$33:$D$282,0),1))</f>
        <v/>
      </c>
      <c r="B162" s="93" t="str">
        <f>IF('1.Sınav'!D193="","",SMALL('1.Sınav'!$D$33:$D$282,ROWS($B$2:B162)))</f>
        <v/>
      </c>
      <c r="C162" s="93" t="str">
        <f>IF(B162="","",INDEX('1.Sınav'!$D$33:$J$282,MATCH(B162,'1.Sınav'!$D$33:$D$282,0),2))</f>
        <v/>
      </c>
      <c r="D162" s="93" t="str">
        <f>IF(B162="","",INDEX('1.Sınav'!$D$33:$AJ$282,MATCH(B162,'1.Sınav'!$D$33:$D$282,0),33))</f>
        <v/>
      </c>
      <c r="E162" s="99"/>
      <c r="F162" s="98" t="str">
        <f>IF(G162="","",INDEX('2.Sınav'!$C$33:$J$282,MATCH(G162,'2.Sınav'!$D$33:$D$282,0),1))</f>
        <v/>
      </c>
      <c r="G162" s="93" t="str">
        <f>IF('2.Sınav'!D193="","",SMALL('2.Sınav'!$D$33:$D$282,ROWS($G$2:G162)))</f>
        <v/>
      </c>
      <c r="H162" s="93" t="str">
        <f>IF(G162="","",INDEX('2.Sınav'!$D$33:$J$282,MATCH(G162,'2.Sınav'!$D$33:$D$282,0),2))</f>
        <v/>
      </c>
      <c r="I162" s="94" t="str">
        <f>IF(G162="","",INDEX('2.Sınav'!$D$33:$AK$282,MATCH(G162,'2.Sınav'!$D$33:$D$282,0),34))</f>
        <v/>
      </c>
      <c r="J162" s="100"/>
      <c r="K162" s="98" t="str">
        <f>IF(L162="","",INDEX('3.Sınav'!$C$33:$J$282,MATCH(L162,'3.Sınav'!$D$33:$D$282,0),1))</f>
        <v/>
      </c>
      <c r="L162" s="93" t="str">
        <f>IF('3.Sınav'!D193="","",SMALL('3.Sınav'!$D$33:$D$282,ROWS($L$2:L162)))</f>
        <v/>
      </c>
      <c r="M162" s="93" t="str">
        <f>IF(L162="","",INDEX('3.Sınav'!$D$33:$J$282,MATCH(L162,'3.Sınav'!$D$33:$D$282,0),2))</f>
        <v/>
      </c>
      <c r="N162" s="94" t="str">
        <f>IF(L162="","",INDEX('3.Sınav'!$D$33:$AK$282,MATCH(L162,'3.Sınav'!$D$33:$D$282,0),34))</f>
        <v/>
      </c>
      <c r="O162" s="100"/>
      <c r="P162" s="98" t="str">
        <f>IF(Q162="","",INDEX('1. Sınav(Telafi)'!$C$33:$J$282,MATCH(Q162,'1. Sınav(Telafi)'!$D$33:$D$282,0),1))</f>
        <v/>
      </c>
      <c r="Q162" s="94" t="str">
        <f>IF('1. Sınav(Telafi)'!D193="","",SMALL('1. Sınav(Telafi)'!$D$33:$D$282,ROWS($Q$2:Q162)))</f>
        <v/>
      </c>
      <c r="R162" s="94" t="str">
        <f>IF(Q162="","",INDEX('1. Sınav(Telafi)'!$D$33:$J$282,MATCH(Q162,'1. Sınav(Telafi)'!$D$33:$D$282,0),2))</f>
        <v/>
      </c>
      <c r="S162" s="94" t="str">
        <f>IF(Q162="","",INDEX('1. Sınav(Telafi)'!$D$33:$AL$282,MATCH(Q162,'1. Sınav(Telafi)'!$D$33:$D$282,0),35))</f>
        <v/>
      </c>
      <c r="T162" s="100"/>
      <c r="U162" s="98" t="str">
        <f>IF(V162="","",INDEX('2. Sınav(Telafi)'!$C$33:$J$282,MATCH(V162,'2. Sınav(Telafi)'!$D$33:$D$282,0),1))</f>
        <v/>
      </c>
      <c r="V162" s="94" t="str">
        <f>IF('2. Sınav(Telafi)'!D193="","",SMALL('2. Sınav(Telafi)'!$D$33:$D$282,ROWS($V$2:V162)))</f>
        <v/>
      </c>
      <c r="W162" s="94" t="str">
        <f>IF(V162="","",INDEX('2. Sınav(Telafi)'!$D$33:$J$282,MATCH(V162,'2. Sınav(Telafi)'!$D$33:$D$282,0),2))</f>
        <v/>
      </c>
      <c r="X162" s="94" t="str">
        <f>IF(V162="","",INDEX('2. Sınav(Telafi)'!$D$33:$AL$282,MATCH(V162,'2. Sınav(Telafi)'!$D$33:$D$282,0),35))</f>
        <v/>
      </c>
      <c r="Y162" s="100"/>
      <c r="Z162" s="98" t="str">
        <f>IF(AA162="","",INDEX('3. Sınav(Telafi)'!$C$33:$J$282,MATCH(AA162,'3. Sınav(Telafi)'!$D$33:$D$282,0),1))</f>
        <v/>
      </c>
      <c r="AA162" s="94" t="str">
        <f>IF('3. Sınav(Telafi)'!D193="","",SMALL('3. Sınav(Telafi)'!$D$33:$D$282,ROWS($AA$2:AA162)))</f>
        <v/>
      </c>
      <c r="AB162" s="94" t="str">
        <f>IF(AA162="","",INDEX('3. Sınav(Telafi)'!$D$33:$J$282,MATCH(AA162,'3. Sınav(Telafi)'!$D$33:$D$282,0),2))</f>
        <v/>
      </c>
      <c r="AC162" s="94" t="str">
        <f>IF(AA162="","",INDEX('3. Sınav(Telafi)'!$D$33:$AL$282,MATCH(AA162,'3. Sınav(Telafi)'!$D$33:$D$282,0),35))</f>
        <v/>
      </c>
    </row>
    <row r="163" spans="1:29" x14ac:dyDescent="0.2">
      <c r="A163" s="98" t="str">
        <f>IF(B163="","",INDEX('1.Sınav'!$C$33:$J$282,MATCH(B163,'1.Sınav'!$D$33:$D$282,0),1))</f>
        <v/>
      </c>
      <c r="B163" s="93" t="str">
        <f>IF('1.Sınav'!D194="","",SMALL('1.Sınav'!$D$33:$D$282,ROWS($B$2:B163)))</f>
        <v/>
      </c>
      <c r="C163" s="93" t="str">
        <f>IF(B163="","",INDEX('1.Sınav'!$D$33:$J$282,MATCH(B163,'1.Sınav'!$D$33:$D$282,0),2))</f>
        <v/>
      </c>
      <c r="D163" s="93" t="str">
        <f>IF(B163="","",INDEX('1.Sınav'!$D$33:$AJ$282,MATCH(B163,'1.Sınav'!$D$33:$D$282,0),33))</f>
        <v/>
      </c>
      <c r="E163" s="99"/>
      <c r="F163" s="98" t="str">
        <f>IF(G163="","",INDEX('2.Sınav'!$C$33:$J$282,MATCH(G163,'2.Sınav'!$D$33:$D$282,0),1))</f>
        <v/>
      </c>
      <c r="G163" s="93" t="str">
        <f>IF('2.Sınav'!D194="","",SMALL('2.Sınav'!$D$33:$D$282,ROWS($G$2:G163)))</f>
        <v/>
      </c>
      <c r="H163" s="93" t="str">
        <f>IF(G163="","",INDEX('2.Sınav'!$D$33:$J$282,MATCH(G163,'2.Sınav'!$D$33:$D$282,0),2))</f>
        <v/>
      </c>
      <c r="I163" s="94" t="str">
        <f>IF(G163="","",INDEX('2.Sınav'!$D$33:$AK$282,MATCH(G163,'2.Sınav'!$D$33:$D$282,0),34))</f>
        <v/>
      </c>
      <c r="J163" s="100"/>
      <c r="K163" s="98" t="str">
        <f>IF(L163="","",INDEX('3.Sınav'!$C$33:$J$282,MATCH(L163,'3.Sınav'!$D$33:$D$282,0),1))</f>
        <v/>
      </c>
      <c r="L163" s="93" t="str">
        <f>IF('3.Sınav'!D194="","",SMALL('3.Sınav'!$D$33:$D$282,ROWS($L$2:L163)))</f>
        <v/>
      </c>
      <c r="M163" s="93" t="str">
        <f>IF(L163="","",INDEX('3.Sınav'!$D$33:$J$282,MATCH(L163,'3.Sınav'!$D$33:$D$282,0),2))</f>
        <v/>
      </c>
      <c r="N163" s="94" t="str">
        <f>IF(L163="","",INDEX('3.Sınav'!$D$33:$AK$282,MATCH(L163,'3.Sınav'!$D$33:$D$282,0),34))</f>
        <v/>
      </c>
      <c r="O163" s="100"/>
      <c r="P163" s="98" t="str">
        <f>IF(Q163="","",INDEX('1. Sınav(Telafi)'!$C$33:$J$282,MATCH(Q163,'1. Sınav(Telafi)'!$D$33:$D$282,0),1))</f>
        <v/>
      </c>
      <c r="Q163" s="94" t="str">
        <f>IF('1. Sınav(Telafi)'!D194="","",SMALL('1. Sınav(Telafi)'!$D$33:$D$282,ROWS($Q$2:Q163)))</f>
        <v/>
      </c>
      <c r="R163" s="94" t="str">
        <f>IF(Q163="","",INDEX('1. Sınav(Telafi)'!$D$33:$J$282,MATCH(Q163,'1. Sınav(Telafi)'!$D$33:$D$282,0),2))</f>
        <v/>
      </c>
      <c r="S163" s="94" t="str">
        <f>IF(Q163="","",INDEX('1. Sınav(Telafi)'!$D$33:$AL$282,MATCH(Q163,'1. Sınav(Telafi)'!$D$33:$D$282,0),35))</f>
        <v/>
      </c>
      <c r="T163" s="100"/>
      <c r="U163" s="98" t="str">
        <f>IF(V163="","",INDEX('2. Sınav(Telafi)'!$C$33:$J$282,MATCH(V163,'2. Sınav(Telafi)'!$D$33:$D$282,0),1))</f>
        <v/>
      </c>
      <c r="V163" s="94" t="str">
        <f>IF('2. Sınav(Telafi)'!D194="","",SMALL('2. Sınav(Telafi)'!$D$33:$D$282,ROWS($V$2:V163)))</f>
        <v/>
      </c>
      <c r="W163" s="94" t="str">
        <f>IF(V163="","",INDEX('2. Sınav(Telafi)'!$D$33:$J$282,MATCH(V163,'2. Sınav(Telafi)'!$D$33:$D$282,0),2))</f>
        <v/>
      </c>
      <c r="X163" s="94" t="str">
        <f>IF(V163="","",INDEX('2. Sınav(Telafi)'!$D$33:$AL$282,MATCH(V163,'2. Sınav(Telafi)'!$D$33:$D$282,0),35))</f>
        <v/>
      </c>
      <c r="Y163" s="100"/>
      <c r="Z163" s="98" t="str">
        <f>IF(AA163="","",INDEX('3. Sınav(Telafi)'!$C$33:$J$282,MATCH(AA163,'3. Sınav(Telafi)'!$D$33:$D$282,0),1))</f>
        <v/>
      </c>
      <c r="AA163" s="94" t="str">
        <f>IF('3. Sınav(Telafi)'!D194="","",SMALL('3. Sınav(Telafi)'!$D$33:$D$282,ROWS($AA$2:AA163)))</f>
        <v/>
      </c>
      <c r="AB163" s="94" t="str">
        <f>IF(AA163="","",INDEX('3. Sınav(Telafi)'!$D$33:$J$282,MATCH(AA163,'3. Sınav(Telafi)'!$D$33:$D$282,0),2))</f>
        <v/>
      </c>
      <c r="AC163" s="94" t="str">
        <f>IF(AA163="","",INDEX('3. Sınav(Telafi)'!$D$33:$AL$282,MATCH(AA163,'3. Sınav(Telafi)'!$D$33:$D$282,0),35))</f>
        <v/>
      </c>
    </row>
    <row r="164" spans="1:29" x14ac:dyDescent="0.2">
      <c r="A164" s="98" t="str">
        <f>IF(B164="","",INDEX('1.Sınav'!$C$33:$J$282,MATCH(B164,'1.Sınav'!$D$33:$D$282,0),1))</f>
        <v/>
      </c>
      <c r="B164" s="93" t="str">
        <f>IF('1.Sınav'!D195="","",SMALL('1.Sınav'!$D$33:$D$282,ROWS($B$2:B164)))</f>
        <v/>
      </c>
      <c r="C164" s="93" t="str">
        <f>IF(B164="","",INDEX('1.Sınav'!$D$33:$J$282,MATCH(B164,'1.Sınav'!$D$33:$D$282,0),2))</f>
        <v/>
      </c>
      <c r="D164" s="93" t="str">
        <f>IF(B164="","",INDEX('1.Sınav'!$D$33:$AJ$282,MATCH(B164,'1.Sınav'!$D$33:$D$282,0),33))</f>
        <v/>
      </c>
      <c r="E164" s="99"/>
      <c r="F164" s="98" t="str">
        <f>IF(G164="","",INDEX('2.Sınav'!$C$33:$J$282,MATCH(G164,'2.Sınav'!$D$33:$D$282,0),1))</f>
        <v/>
      </c>
      <c r="G164" s="93" t="str">
        <f>IF('2.Sınav'!D195="","",SMALL('2.Sınav'!$D$33:$D$282,ROWS($G$2:G164)))</f>
        <v/>
      </c>
      <c r="H164" s="93" t="str">
        <f>IF(G164="","",INDEX('2.Sınav'!$D$33:$J$282,MATCH(G164,'2.Sınav'!$D$33:$D$282,0),2))</f>
        <v/>
      </c>
      <c r="I164" s="94" t="str">
        <f>IF(G164="","",INDEX('2.Sınav'!$D$33:$AK$282,MATCH(G164,'2.Sınav'!$D$33:$D$282,0),34))</f>
        <v/>
      </c>
      <c r="J164" s="100"/>
      <c r="K164" s="98" t="str">
        <f>IF(L164="","",INDEX('3.Sınav'!$C$33:$J$282,MATCH(L164,'3.Sınav'!$D$33:$D$282,0),1))</f>
        <v/>
      </c>
      <c r="L164" s="93" t="str">
        <f>IF('3.Sınav'!D195="","",SMALL('3.Sınav'!$D$33:$D$282,ROWS($L$2:L164)))</f>
        <v/>
      </c>
      <c r="M164" s="93" t="str">
        <f>IF(L164="","",INDEX('3.Sınav'!$D$33:$J$282,MATCH(L164,'3.Sınav'!$D$33:$D$282,0),2))</f>
        <v/>
      </c>
      <c r="N164" s="94" t="str">
        <f>IF(L164="","",INDEX('3.Sınav'!$D$33:$AK$282,MATCH(L164,'3.Sınav'!$D$33:$D$282,0),34))</f>
        <v/>
      </c>
      <c r="O164" s="100"/>
      <c r="P164" s="98" t="str">
        <f>IF(Q164="","",INDEX('1. Sınav(Telafi)'!$C$33:$J$282,MATCH(Q164,'1. Sınav(Telafi)'!$D$33:$D$282,0),1))</f>
        <v/>
      </c>
      <c r="Q164" s="94" t="str">
        <f>IF('1. Sınav(Telafi)'!D195="","",SMALL('1. Sınav(Telafi)'!$D$33:$D$282,ROWS($Q$2:Q164)))</f>
        <v/>
      </c>
      <c r="R164" s="94" t="str">
        <f>IF(Q164="","",INDEX('1. Sınav(Telafi)'!$D$33:$J$282,MATCH(Q164,'1. Sınav(Telafi)'!$D$33:$D$282,0),2))</f>
        <v/>
      </c>
      <c r="S164" s="94" t="str">
        <f>IF(Q164="","",INDEX('1. Sınav(Telafi)'!$D$33:$AL$282,MATCH(Q164,'1. Sınav(Telafi)'!$D$33:$D$282,0),35))</f>
        <v/>
      </c>
      <c r="T164" s="100"/>
      <c r="U164" s="98" t="str">
        <f>IF(V164="","",INDEX('2. Sınav(Telafi)'!$C$33:$J$282,MATCH(V164,'2. Sınav(Telafi)'!$D$33:$D$282,0),1))</f>
        <v/>
      </c>
      <c r="V164" s="94" t="str">
        <f>IF('2. Sınav(Telafi)'!D195="","",SMALL('2. Sınav(Telafi)'!$D$33:$D$282,ROWS($V$2:V164)))</f>
        <v/>
      </c>
      <c r="W164" s="94" t="str">
        <f>IF(V164="","",INDEX('2. Sınav(Telafi)'!$D$33:$J$282,MATCH(V164,'2. Sınav(Telafi)'!$D$33:$D$282,0),2))</f>
        <v/>
      </c>
      <c r="X164" s="94" t="str">
        <f>IF(V164="","",INDEX('2. Sınav(Telafi)'!$D$33:$AL$282,MATCH(V164,'2. Sınav(Telafi)'!$D$33:$D$282,0),35))</f>
        <v/>
      </c>
      <c r="Y164" s="100"/>
      <c r="Z164" s="98" t="str">
        <f>IF(AA164="","",INDEX('3. Sınav(Telafi)'!$C$33:$J$282,MATCH(AA164,'3. Sınav(Telafi)'!$D$33:$D$282,0),1))</f>
        <v/>
      </c>
      <c r="AA164" s="94" t="str">
        <f>IF('3. Sınav(Telafi)'!D195="","",SMALL('3. Sınav(Telafi)'!$D$33:$D$282,ROWS($AA$2:AA164)))</f>
        <v/>
      </c>
      <c r="AB164" s="94" t="str">
        <f>IF(AA164="","",INDEX('3. Sınav(Telafi)'!$D$33:$J$282,MATCH(AA164,'3. Sınav(Telafi)'!$D$33:$D$282,0),2))</f>
        <v/>
      </c>
      <c r="AC164" s="94" t="str">
        <f>IF(AA164="","",INDEX('3. Sınav(Telafi)'!$D$33:$AL$282,MATCH(AA164,'3. Sınav(Telafi)'!$D$33:$D$282,0),35))</f>
        <v/>
      </c>
    </row>
    <row r="165" spans="1:29" x14ac:dyDescent="0.2">
      <c r="A165" s="98" t="str">
        <f>IF(B165="","",INDEX('1.Sınav'!$C$33:$J$282,MATCH(B165,'1.Sınav'!$D$33:$D$282,0),1))</f>
        <v/>
      </c>
      <c r="B165" s="93" t="str">
        <f>IF('1.Sınav'!D196="","",SMALL('1.Sınav'!$D$33:$D$282,ROWS($B$2:B165)))</f>
        <v/>
      </c>
      <c r="C165" s="93" t="str">
        <f>IF(B165="","",INDEX('1.Sınav'!$D$33:$J$282,MATCH(B165,'1.Sınav'!$D$33:$D$282,0),2))</f>
        <v/>
      </c>
      <c r="D165" s="93" t="str">
        <f>IF(B165="","",INDEX('1.Sınav'!$D$33:$AJ$282,MATCH(B165,'1.Sınav'!$D$33:$D$282,0),33))</f>
        <v/>
      </c>
      <c r="E165" s="99"/>
      <c r="F165" s="98" t="str">
        <f>IF(G165="","",INDEX('2.Sınav'!$C$33:$J$282,MATCH(G165,'2.Sınav'!$D$33:$D$282,0),1))</f>
        <v/>
      </c>
      <c r="G165" s="93" t="str">
        <f>IF('2.Sınav'!D196="","",SMALL('2.Sınav'!$D$33:$D$282,ROWS($G$2:G165)))</f>
        <v/>
      </c>
      <c r="H165" s="93" t="str">
        <f>IF(G165="","",INDEX('2.Sınav'!$D$33:$J$282,MATCH(G165,'2.Sınav'!$D$33:$D$282,0),2))</f>
        <v/>
      </c>
      <c r="I165" s="94" t="str">
        <f>IF(G165="","",INDEX('2.Sınav'!$D$33:$AK$282,MATCH(G165,'2.Sınav'!$D$33:$D$282,0),34))</f>
        <v/>
      </c>
      <c r="J165" s="100"/>
      <c r="K165" s="98" t="str">
        <f>IF(L165="","",INDEX('3.Sınav'!$C$33:$J$282,MATCH(L165,'3.Sınav'!$D$33:$D$282,0),1))</f>
        <v/>
      </c>
      <c r="L165" s="93" t="str">
        <f>IF('3.Sınav'!D196="","",SMALL('3.Sınav'!$D$33:$D$282,ROWS($L$2:L165)))</f>
        <v/>
      </c>
      <c r="M165" s="93" t="str">
        <f>IF(L165="","",INDEX('3.Sınav'!$D$33:$J$282,MATCH(L165,'3.Sınav'!$D$33:$D$282,0),2))</f>
        <v/>
      </c>
      <c r="N165" s="94" t="str">
        <f>IF(L165="","",INDEX('3.Sınav'!$D$33:$AK$282,MATCH(L165,'3.Sınav'!$D$33:$D$282,0),34))</f>
        <v/>
      </c>
      <c r="O165" s="100"/>
      <c r="P165" s="98" t="str">
        <f>IF(Q165="","",INDEX('1. Sınav(Telafi)'!$C$33:$J$282,MATCH(Q165,'1. Sınav(Telafi)'!$D$33:$D$282,0),1))</f>
        <v/>
      </c>
      <c r="Q165" s="94" t="str">
        <f>IF('1. Sınav(Telafi)'!D196="","",SMALL('1. Sınav(Telafi)'!$D$33:$D$282,ROWS($Q$2:Q165)))</f>
        <v/>
      </c>
      <c r="R165" s="94" t="str">
        <f>IF(Q165="","",INDEX('1. Sınav(Telafi)'!$D$33:$J$282,MATCH(Q165,'1. Sınav(Telafi)'!$D$33:$D$282,0),2))</f>
        <v/>
      </c>
      <c r="S165" s="94" t="str">
        <f>IF(Q165="","",INDEX('1. Sınav(Telafi)'!$D$33:$AL$282,MATCH(Q165,'1. Sınav(Telafi)'!$D$33:$D$282,0),35))</f>
        <v/>
      </c>
      <c r="T165" s="100"/>
      <c r="U165" s="98" t="str">
        <f>IF(V165="","",INDEX('2. Sınav(Telafi)'!$C$33:$J$282,MATCH(V165,'2. Sınav(Telafi)'!$D$33:$D$282,0),1))</f>
        <v/>
      </c>
      <c r="V165" s="94" t="str">
        <f>IF('2. Sınav(Telafi)'!D196="","",SMALL('2. Sınav(Telafi)'!$D$33:$D$282,ROWS($V$2:V165)))</f>
        <v/>
      </c>
      <c r="W165" s="94" t="str">
        <f>IF(V165="","",INDEX('2. Sınav(Telafi)'!$D$33:$J$282,MATCH(V165,'2. Sınav(Telafi)'!$D$33:$D$282,0),2))</f>
        <v/>
      </c>
      <c r="X165" s="94" t="str">
        <f>IF(V165="","",INDEX('2. Sınav(Telafi)'!$D$33:$AL$282,MATCH(V165,'2. Sınav(Telafi)'!$D$33:$D$282,0),35))</f>
        <v/>
      </c>
      <c r="Y165" s="100"/>
      <c r="Z165" s="98" t="str">
        <f>IF(AA165="","",INDEX('3. Sınav(Telafi)'!$C$33:$J$282,MATCH(AA165,'3. Sınav(Telafi)'!$D$33:$D$282,0),1))</f>
        <v/>
      </c>
      <c r="AA165" s="94" t="str">
        <f>IF('3. Sınav(Telafi)'!D196="","",SMALL('3. Sınav(Telafi)'!$D$33:$D$282,ROWS($AA$2:AA165)))</f>
        <v/>
      </c>
      <c r="AB165" s="94" t="str">
        <f>IF(AA165="","",INDEX('3. Sınav(Telafi)'!$D$33:$J$282,MATCH(AA165,'3. Sınav(Telafi)'!$D$33:$D$282,0),2))</f>
        <v/>
      </c>
      <c r="AC165" s="94" t="str">
        <f>IF(AA165="","",INDEX('3. Sınav(Telafi)'!$D$33:$AL$282,MATCH(AA165,'3. Sınav(Telafi)'!$D$33:$D$282,0),35))</f>
        <v/>
      </c>
    </row>
    <row r="166" spans="1:29" x14ac:dyDescent="0.2">
      <c r="A166" s="98" t="str">
        <f>IF(B166="","",INDEX('1.Sınav'!$C$33:$J$282,MATCH(B166,'1.Sınav'!$D$33:$D$282,0),1))</f>
        <v/>
      </c>
      <c r="B166" s="93" t="str">
        <f>IF('1.Sınav'!D197="","",SMALL('1.Sınav'!$D$33:$D$282,ROWS($B$2:B166)))</f>
        <v/>
      </c>
      <c r="C166" s="93" t="str">
        <f>IF(B166="","",INDEX('1.Sınav'!$D$33:$J$282,MATCH(B166,'1.Sınav'!$D$33:$D$282,0),2))</f>
        <v/>
      </c>
      <c r="D166" s="93" t="str">
        <f>IF(B166="","",INDEX('1.Sınav'!$D$33:$AJ$282,MATCH(B166,'1.Sınav'!$D$33:$D$282,0),33))</f>
        <v/>
      </c>
      <c r="E166" s="99"/>
      <c r="F166" s="98" t="str">
        <f>IF(G166="","",INDEX('2.Sınav'!$C$33:$J$282,MATCH(G166,'2.Sınav'!$D$33:$D$282,0),1))</f>
        <v/>
      </c>
      <c r="G166" s="93" t="str">
        <f>IF('2.Sınav'!D197="","",SMALL('2.Sınav'!$D$33:$D$282,ROWS($G$2:G166)))</f>
        <v/>
      </c>
      <c r="H166" s="93" t="str">
        <f>IF(G166="","",INDEX('2.Sınav'!$D$33:$J$282,MATCH(G166,'2.Sınav'!$D$33:$D$282,0),2))</f>
        <v/>
      </c>
      <c r="I166" s="94" t="str">
        <f>IF(G166="","",INDEX('2.Sınav'!$D$33:$AK$282,MATCH(G166,'2.Sınav'!$D$33:$D$282,0),34))</f>
        <v/>
      </c>
      <c r="J166" s="100"/>
      <c r="K166" s="98" t="str">
        <f>IF(L166="","",INDEX('3.Sınav'!$C$33:$J$282,MATCH(L166,'3.Sınav'!$D$33:$D$282,0),1))</f>
        <v/>
      </c>
      <c r="L166" s="93" t="str">
        <f>IF('3.Sınav'!D197="","",SMALL('3.Sınav'!$D$33:$D$282,ROWS($L$2:L166)))</f>
        <v/>
      </c>
      <c r="M166" s="93" t="str">
        <f>IF(L166="","",INDEX('3.Sınav'!$D$33:$J$282,MATCH(L166,'3.Sınav'!$D$33:$D$282,0),2))</f>
        <v/>
      </c>
      <c r="N166" s="94" t="str">
        <f>IF(L166="","",INDEX('3.Sınav'!$D$33:$AK$282,MATCH(L166,'3.Sınav'!$D$33:$D$282,0),34))</f>
        <v/>
      </c>
      <c r="O166" s="100"/>
      <c r="P166" s="98" t="str">
        <f>IF(Q166="","",INDEX('1. Sınav(Telafi)'!$C$33:$J$282,MATCH(Q166,'1. Sınav(Telafi)'!$D$33:$D$282,0),1))</f>
        <v/>
      </c>
      <c r="Q166" s="94" t="str">
        <f>IF('1. Sınav(Telafi)'!D197="","",SMALL('1. Sınav(Telafi)'!$D$33:$D$282,ROWS($Q$2:Q166)))</f>
        <v/>
      </c>
      <c r="R166" s="94" t="str">
        <f>IF(Q166="","",INDEX('1. Sınav(Telafi)'!$D$33:$J$282,MATCH(Q166,'1. Sınav(Telafi)'!$D$33:$D$282,0),2))</f>
        <v/>
      </c>
      <c r="S166" s="94" t="str">
        <f>IF(Q166="","",INDEX('1. Sınav(Telafi)'!$D$33:$AL$282,MATCH(Q166,'1. Sınav(Telafi)'!$D$33:$D$282,0),35))</f>
        <v/>
      </c>
      <c r="T166" s="100"/>
      <c r="U166" s="98" t="str">
        <f>IF(V166="","",INDEX('2. Sınav(Telafi)'!$C$33:$J$282,MATCH(V166,'2. Sınav(Telafi)'!$D$33:$D$282,0),1))</f>
        <v/>
      </c>
      <c r="V166" s="94" t="str">
        <f>IF('2. Sınav(Telafi)'!D197="","",SMALL('2. Sınav(Telafi)'!$D$33:$D$282,ROWS($V$2:V166)))</f>
        <v/>
      </c>
      <c r="W166" s="94" t="str">
        <f>IF(V166="","",INDEX('2. Sınav(Telafi)'!$D$33:$J$282,MATCH(V166,'2. Sınav(Telafi)'!$D$33:$D$282,0),2))</f>
        <v/>
      </c>
      <c r="X166" s="94" t="str">
        <f>IF(V166="","",INDEX('2. Sınav(Telafi)'!$D$33:$AL$282,MATCH(V166,'2. Sınav(Telafi)'!$D$33:$D$282,0),35))</f>
        <v/>
      </c>
      <c r="Y166" s="100"/>
      <c r="Z166" s="98" t="str">
        <f>IF(AA166="","",INDEX('3. Sınav(Telafi)'!$C$33:$J$282,MATCH(AA166,'3. Sınav(Telafi)'!$D$33:$D$282,0),1))</f>
        <v/>
      </c>
      <c r="AA166" s="94" t="str">
        <f>IF('3. Sınav(Telafi)'!D197="","",SMALL('3. Sınav(Telafi)'!$D$33:$D$282,ROWS($AA$2:AA166)))</f>
        <v/>
      </c>
      <c r="AB166" s="94" t="str">
        <f>IF(AA166="","",INDEX('3. Sınav(Telafi)'!$D$33:$J$282,MATCH(AA166,'3. Sınav(Telafi)'!$D$33:$D$282,0),2))</f>
        <v/>
      </c>
      <c r="AC166" s="94" t="str">
        <f>IF(AA166="","",INDEX('3. Sınav(Telafi)'!$D$33:$AL$282,MATCH(AA166,'3. Sınav(Telafi)'!$D$33:$D$282,0),35))</f>
        <v/>
      </c>
    </row>
    <row r="167" spans="1:29" x14ac:dyDescent="0.2">
      <c r="A167" s="98" t="str">
        <f>IF(B167="","",INDEX('1.Sınav'!$C$33:$J$282,MATCH(B167,'1.Sınav'!$D$33:$D$282,0),1))</f>
        <v/>
      </c>
      <c r="B167" s="93" t="str">
        <f>IF('1.Sınav'!D198="","",SMALL('1.Sınav'!$D$33:$D$282,ROWS($B$2:B167)))</f>
        <v/>
      </c>
      <c r="C167" s="93" t="str">
        <f>IF(B167="","",INDEX('1.Sınav'!$D$33:$J$282,MATCH(B167,'1.Sınav'!$D$33:$D$282,0),2))</f>
        <v/>
      </c>
      <c r="D167" s="93" t="str">
        <f>IF(B167="","",INDEX('1.Sınav'!$D$33:$AJ$282,MATCH(B167,'1.Sınav'!$D$33:$D$282,0),33))</f>
        <v/>
      </c>
      <c r="E167" s="99"/>
      <c r="F167" s="98" t="str">
        <f>IF(G167="","",INDEX('2.Sınav'!$C$33:$J$282,MATCH(G167,'2.Sınav'!$D$33:$D$282,0),1))</f>
        <v/>
      </c>
      <c r="G167" s="93" t="str">
        <f>IF('2.Sınav'!D198="","",SMALL('2.Sınav'!$D$33:$D$282,ROWS($G$2:G167)))</f>
        <v/>
      </c>
      <c r="H167" s="93" t="str">
        <f>IF(G167="","",INDEX('2.Sınav'!$D$33:$J$282,MATCH(G167,'2.Sınav'!$D$33:$D$282,0),2))</f>
        <v/>
      </c>
      <c r="I167" s="94" t="str">
        <f>IF(G167="","",INDEX('2.Sınav'!$D$33:$AK$282,MATCH(G167,'2.Sınav'!$D$33:$D$282,0),34))</f>
        <v/>
      </c>
      <c r="J167" s="100"/>
      <c r="K167" s="98" t="str">
        <f>IF(L167="","",INDEX('3.Sınav'!$C$33:$J$282,MATCH(L167,'3.Sınav'!$D$33:$D$282,0),1))</f>
        <v/>
      </c>
      <c r="L167" s="93" t="str">
        <f>IF('3.Sınav'!D198="","",SMALL('3.Sınav'!$D$33:$D$282,ROWS($L$2:L167)))</f>
        <v/>
      </c>
      <c r="M167" s="93" t="str">
        <f>IF(L167="","",INDEX('3.Sınav'!$D$33:$J$282,MATCH(L167,'3.Sınav'!$D$33:$D$282,0),2))</f>
        <v/>
      </c>
      <c r="N167" s="94" t="str">
        <f>IF(L167="","",INDEX('3.Sınav'!$D$33:$AK$282,MATCH(L167,'3.Sınav'!$D$33:$D$282,0),34))</f>
        <v/>
      </c>
      <c r="O167" s="100"/>
      <c r="P167" s="98" t="str">
        <f>IF(Q167="","",INDEX('1. Sınav(Telafi)'!$C$33:$J$282,MATCH(Q167,'1. Sınav(Telafi)'!$D$33:$D$282,0),1))</f>
        <v/>
      </c>
      <c r="Q167" s="94" t="str">
        <f>IF('1. Sınav(Telafi)'!D198="","",SMALL('1. Sınav(Telafi)'!$D$33:$D$282,ROWS($Q$2:Q167)))</f>
        <v/>
      </c>
      <c r="R167" s="94" t="str">
        <f>IF(Q167="","",INDEX('1. Sınav(Telafi)'!$D$33:$J$282,MATCH(Q167,'1. Sınav(Telafi)'!$D$33:$D$282,0),2))</f>
        <v/>
      </c>
      <c r="S167" s="94" t="str">
        <f>IF(Q167="","",INDEX('1. Sınav(Telafi)'!$D$33:$AL$282,MATCH(Q167,'1. Sınav(Telafi)'!$D$33:$D$282,0),35))</f>
        <v/>
      </c>
      <c r="T167" s="100"/>
      <c r="U167" s="98" t="str">
        <f>IF(V167="","",INDEX('2. Sınav(Telafi)'!$C$33:$J$282,MATCH(V167,'2. Sınav(Telafi)'!$D$33:$D$282,0),1))</f>
        <v/>
      </c>
      <c r="V167" s="94" t="str">
        <f>IF('2. Sınav(Telafi)'!D198="","",SMALL('2. Sınav(Telafi)'!$D$33:$D$282,ROWS($V$2:V167)))</f>
        <v/>
      </c>
      <c r="W167" s="94" t="str">
        <f>IF(V167="","",INDEX('2. Sınav(Telafi)'!$D$33:$J$282,MATCH(V167,'2. Sınav(Telafi)'!$D$33:$D$282,0),2))</f>
        <v/>
      </c>
      <c r="X167" s="94" t="str">
        <f>IF(V167="","",INDEX('2. Sınav(Telafi)'!$D$33:$AL$282,MATCH(V167,'2. Sınav(Telafi)'!$D$33:$D$282,0),35))</f>
        <v/>
      </c>
      <c r="Y167" s="100"/>
      <c r="Z167" s="98" t="str">
        <f>IF(AA167="","",INDEX('3. Sınav(Telafi)'!$C$33:$J$282,MATCH(AA167,'3. Sınav(Telafi)'!$D$33:$D$282,0),1))</f>
        <v/>
      </c>
      <c r="AA167" s="94" t="str">
        <f>IF('3. Sınav(Telafi)'!D198="","",SMALL('3. Sınav(Telafi)'!$D$33:$D$282,ROWS($AA$2:AA167)))</f>
        <v/>
      </c>
      <c r="AB167" s="94" t="str">
        <f>IF(AA167="","",INDEX('3. Sınav(Telafi)'!$D$33:$J$282,MATCH(AA167,'3. Sınav(Telafi)'!$D$33:$D$282,0),2))</f>
        <v/>
      </c>
      <c r="AC167" s="94" t="str">
        <f>IF(AA167="","",INDEX('3. Sınav(Telafi)'!$D$33:$AL$282,MATCH(AA167,'3. Sınav(Telafi)'!$D$33:$D$282,0),35))</f>
        <v/>
      </c>
    </row>
    <row r="168" spans="1:29" x14ac:dyDescent="0.2">
      <c r="A168" s="98" t="str">
        <f>IF(B168="","",INDEX('1.Sınav'!$C$33:$J$282,MATCH(B168,'1.Sınav'!$D$33:$D$282,0),1))</f>
        <v/>
      </c>
      <c r="B168" s="93" t="str">
        <f>IF('1.Sınav'!D199="","",SMALL('1.Sınav'!$D$33:$D$282,ROWS($B$2:B168)))</f>
        <v/>
      </c>
      <c r="C168" s="93" t="str">
        <f>IF(B168="","",INDEX('1.Sınav'!$D$33:$J$282,MATCH(B168,'1.Sınav'!$D$33:$D$282,0),2))</f>
        <v/>
      </c>
      <c r="D168" s="93" t="str">
        <f>IF(B168="","",INDEX('1.Sınav'!$D$33:$AJ$282,MATCH(B168,'1.Sınav'!$D$33:$D$282,0),33))</f>
        <v/>
      </c>
      <c r="E168" s="99"/>
      <c r="F168" s="98" t="str">
        <f>IF(G168="","",INDEX('2.Sınav'!$C$33:$J$282,MATCH(G168,'2.Sınav'!$D$33:$D$282,0),1))</f>
        <v/>
      </c>
      <c r="G168" s="93" t="str">
        <f>IF('2.Sınav'!D199="","",SMALL('2.Sınav'!$D$33:$D$282,ROWS($G$2:G168)))</f>
        <v/>
      </c>
      <c r="H168" s="93" t="str">
        <f>IF(G168="","",INDEX('2.Sınav'!$D$33:$J$282,MATCH(G168,'2.Sınav'!$D$33:$D$282,0),2))</f>
        <v/>
      </c>
      <c r="I168" s="94" t="str">
        <f>IF(G168="","",INDEX('2.Sınav'!$D$33:$AK$282,MATCH(G168,'2.Sınav'!$D$33:$D$282,0),34))</f>
        <v/>
      </c>
      <c r="J168" s="100"/>
      <c r="K168" s="98" t="str">
        <f>IF(L168="","",INDEX('3.Sınav'!$C$33:$J$282,MATCH(L168,'3.Sınav'!$D$33:$D$282,0),1))</f>
        <v/>
      </c>
      <c r="L168" s="93" t="str">
        <f>IF('3.Sınav'!D199="","",SMALL('3.Sınav'!$D$33:$D$282,ROWS($L$2:L168)))</f>
        <v/>
      </c>
      <c r="M168" s="93" t="str">
        <f>IF(L168="","",INDEX('3.Sınav'!$D$33:$J$282,MATCH(L168,'3.Sınav'!$D$33:$D$282,0),2))</f>
        <v/>
      </c>
      <c r="N168" s="94" t="str">
        <f>IF(L168="","",INDEX('3.Sınav'!$D$33:$AK$282,MATCH(L168,'3.Sınav'!$D$33:$D$282,0),34))</f>
        <v/>
      </c>
      <c r="O168" s="100"/>
      <c r="P168" s="98" t="str">
        <f>IF(Q168="","",INDEX('1. Sınav(Telafi)'!$C$33:$J$282,MATCH(Q168,'1. Sınav(Telafi)'!$D$33:$D$282,0),1))</f>
        <v/>
      </c>
      <c r="Q168" s="94" t="str">
        <f>IF('1. Sınav(Telafi)'!D199="","",SMALL('1. Sınav(Telafi)'!$D$33:$D$282,ROWS($Q$2:Q168)))</f>
        <v/>
      </c>
      <c r="R168" s="94" t="str">
        <f>IF(Q168="","",INDEX('1. Sınav(Telafi)'!$D$33:$J$282,MATCH(Q168,'1. Sınav(Telafi)'!$D$33:$D$282,0),2))</f>
        <v/>
      </c>
      <c r="S168" s="94" t="str">
        <f>IF(Q168="","",INDEX('1. Sınav(Telafi)'!$D$33:$AL$282,MATCH(Q168,'1. Sınav(Telafi)'!$D$33:$D$282,0),35))</f>
        <v/>
      </c>
      <c r="T168" s="100"/>
      <c r="U168" s="98" t="str">
        <f>IF(V168="","",INDEX('2. Sınav(Telafi)'!$C$33:$J$282,MATCH(V168,'2. Sınav(Telafi)'!$D$33:$D$282,0),1))</f>
        <v/>
      </c>
      <c r="V168" s="94" t="str">
        <f>IF('2. Sınav(Telafi)'!D199="","",SMALL('2. Sınav(Telafi)'!$D$33:$D$282,ROWS($V$2:V168)))</f>
        <v/>
      </c>
      <c r="W168" s="94" t="str">
        <f>IF(V168="","",INDEX('2. Sınav(Telafi)'!$D$33:$J$282,MATCH(V168,'2. Sınav(Telafi)'!$D$33:$D$282,0),2))</f>
        <v/>
      </c>
      <c r="X168" s="94" t="str">
        <f>IF(V168="","",INDEX('2. Sınav(Telafi)'!$D$33:$AL$282,MATCH(V168,'2. Sınav(Telafi)'!$D$33:$D$282,0),35))</f>
        <v/>
      </c>
      <c r="Y168" s="100"/>
      <c r="Z168" s="98" t="str">
        <f>IF(AA168="","",INDEX('3. Sınav(Telafi)'!$C$33:$J$282,MATCH(AA168,'3. Sınav(Telafi)'!$D$33:$D$282,0),1))</f>
        <v/>
      </c>
      <c r="AA168" s="94" t="str">
        <f>IF('3. Sınav(Telafi)'!D199="","",SMALL('3. Sınav(Telafi)'!$D$33:$D$282,ROWS($AA$2:AA168)))</f>
        <v/>
      </c>
      <c r="AB168" s="94" t="str">
        <f>IF(AA168="","",INDEX('3. Sınav(Telafi)'!$D$33:$J$282,MATCH(AA168,'3. Sınav(Telafi)'!$D$33:$D$282,0),2))</f>
        <v/>
      </c>
      <c r="AC168" s="94" t="str">
        <f>IF(AA168="","",INDEX('3. Sınav(Telafi)'!$D$33:$AL$282,MATCH(AA168,'3. Sınav(Telafi)'!$D$33:$D$282,0),35))</f>
        <v/>
      </c>
    </row>
    <row r="169" spans="1:29" x14ac:dyDescent="0.2">
      <c r="A169" s="98" t="str">
        <f>IF(B169="","",INDEX('1.Sınav'!$C$33:$J$282,MATCH(B169,'1.Sınav'!$D$33:$D$282,0),1))</f>
        <v/>
      </c>
      <c r="B169" s="93" t="str">
        <f>IF('1.Sınav'!D200="","",SMALL('1.Sınav'!$D$33:$D$282,ROWS($B$2:B169)))</f>
        <v/>
      </c>
      <c r="C169" s="93" t="str">
        <f>IF(B169="","",INDEX('1.Sınav'!$D$33:$J$282,MATCH(B169,'1.Sınav'!$D$33:$D$282,0),2))</f>
        <v/>
      </c>
      <c r="D169" s="93" t="str">
        <f>IF(B169="","",INDEX('1.Sınav'!$D$33:$AJ$282,MATCH(B169,'1.Sınav'!$D$33:$D$282,0),33))</f>
        <v/>
      </c>
      <c r="E169" s="99"/>
      <c r="F169" s="98" t="str">
        <f>IF(G169="","",INDEX('2.Sınav'!$C$33:$J$282,MATCH(G169,'2.Sınav'!$D$33:$D$282,0),1))</f>
        <v/>
      </c>
      <c r="G169" s="93" t="str">
        <f>IF('2.Sınav'!D200="","",SMALL('2.Sınav'!$D$33:$D$282,ROWS($G$2:G169)))</f>
        <v/>
      </c>
      <c r="H169" s="93" t="str">
        <f>IF(G169="","",INDEX('2.Sınav'!$D$33:$J$282,MATCH(G169,'2.Sınav'!$D$33:$D$282,0),2))</f>
        <v/>
      </c>
      <c r="I169" s="94" t="str">
        <f>IF(G169="","",INDEX('2.Sınav'!$D$33:$AK$282,MATCH(G169,'2.Sınav'!$D$33:$D$282,0),34))</f>
        <v/>
      </c>
      <c r="J169" s="100"/>
      <c r="K169" s="98" t="str">
        <f>IF(L169="","",INDEX('3.Sınav'!$C$33:$J$282,MATCH(L169,'3.Sınav'!$D$33:$D$282,0),1))</f>
        <v/>
      </c>
      <c r="L169" s="93" t="str">
        <f>IF('3.Sınav'!D200="","",SMALL('3.Sınav'!$D$33:$D$282,ROWS($L$2:L169)))</f>
        <v/>
      </c>
      <c r="M169" s="93" t="str">
        <f>IF(L169="","",INDEX('3.Sınav'!$D$33:$J$282,MATCH(L169,'3.Sınav'!$D$33:$D$282,0),2))</f>
        <v/>
      </c>
      <c r="N169" s="94" t="str">
        <f>IF(L169="","",INDEX('3.Sınav'!$D$33:$AK$282,MATCH(L169,'3.Sınav'!$D$33:$D$282,0),34))</f>
        <v/>
      </c>
      <c r="O169" s="100"/>
      <c r="P169" s="98" t="str">
        <f>IF(Q169="","",INDEX('1. Sınav(Telafi)'!$C$33:$J$282,MATCH(Q169,'1. Sınav(Telafi)'!$D$33:$D$282,0),1))</f>
        <v/>
      </c>
      <c r="Q169" s="94" t="str">
        <f>IF('1. Sınav(Telafi)'!D200="","",SMALL('1. Sınav(Telafi)'!$D$33:$D$282,ROWS($Q$2:Q169)))</f>
        <v/>
      </c>
      <c r="R169" s="94" t="str">
        <f>IF(Q169="","",INDEX('1. Sınav(Telafi)'!$D$33:$J$282,MATCH(Q169,'1. Sınav(Telafi)'!$D$33:$D$282,0),2))</f>
        <v/>
      </c>
      <c r="S169" s="94" t="str">
        <f>IF(Q169="","",INDEX('1. Sınav(Telafi)'!$D$33:$AL$282,MATCH(Q169,'1. Sınav(Telafi)'!$D$33:$D$282,0),35))</f>
        <v/>
      </c>
      <c r="T169" s="100"/>
      <c r="U169" s="98" t="str">
        <f>IF(V169="","",INDEX('2. Sınav(Telafi)'!$C$33:$J$282,MATCH(V169,'2. Sınav(Telafi)'!$D$33:$D$282,0),1))</f>
        <v/>
      </c>
      <c r="V169" s="94" t="str">
        <f>IF('2. Sınav(Telafi)'!D200="","",SMALL('2. Sınav(Telafi)'!$D$33:$D$282,ROWS($V$2:V169)))</f>
        <v/>
      </c>
      <c r="W169" s="94" t="str">
        <f>IF(V169="","",INDEX('2. Sınav(Telafi)'!$D$33:$J$282,MATCH(V169,'2. Sınav(Telafi)'!$D$33:$D$282,0),2))</f>
        <v/>
      </c>
      <c r="X169" s="94" t="str">
        <f>IF(V169="","",INDEX('2. Sınav(Telafi)'!$D$33:$AL$282,MATCH(V169,'2. Sınav(Telafi)'!$D$33:$D$282,0),35))</f>
        <v/>
      </c>
      <c r="Y169" s="100"/>
      <c r="Z169" s="98" t="str">
        <f>IF(AA169="","",INDEX('3. Sınav(Telafi)'!$C$33:$J$282,MATCH(AA169,'3. Sınav(Telafi)'!$D$33:$D$282,0),1))</f>
        <v/>
      </c>
      <c r="AA169" s="94" t="str">
        <f>IF('3. Sınav(Telafi)'!D200="","",SMALL('3. Sınav(Telafi)'!$D$33:$D$282,ROWS($AA$2:AA169)))</f>
        <v/>
      </c>
      <c r="AB169" s="94" t="str">
        <f>IF(AA169="","",INDEX('3. Sınav(Telafi)'!$D$33:$J$282,MATCH(AA169,'3. Sınav(Telafi)'!$D$33:$D$282,0),2))</f>
        <v/>
      </c>
      <c r="AC169" s="94" t="str">
        <f>IF(AA169="","",INDEX('3. Sınav(Telafi)'!$D$33:$AL$282,MATCH(AA169,'3. Sınav(Telafi)'!$D$33:$D$282,0),35))</f>
        <v/>
      </c>
    </row>
    <row r="170" spans="1:29" x14ac:dyDescent="0.2">
      <c r="A170" s="98" t="str">
        <f>IF(B170="","",INDEX('1.Sınav'!$C$33:$J$282,MATCH(B170,'1.Sınav'!$D$33:$D$282,0),1))</f>
        <v/>
      </c>
      <c r="B170" s="93" t="str">
        <f>IF('1.Sınav'!D201="","",SMALL('1.Sınav'!$D$33:$D$282,ROWS($B$2:B170)))</f>
        <v/>
      </c>
      <c r="C170" s="93" t="str">
        <f>IF(B170="","",INDEX('1.Sınav'!$D$33:$J$282,MATCH(B170,'1.Sınav'!$D$33:$D$282,0),2))</f>
        <v/>
      </c>
      <c r="D170" s="93" t="str">
        <f>IF(B170="","",INDEX('1.Sınav'!$D$33:$AJ$282,MATCH(B170,'1.Sınav'!$D$33:$D$282,0),33))</f>
        <v/>
      </c>
      <c r="E170" s="99"/>
      <c r="F170" s="98" t="str">
        <f>IF(G170="","",INDEX('2.Sınav'!$C$33:$J$282,MATCH(G170,'2.Sınav'!$D$33:$D$282,0),1))</f>
        <v/>
      </c>
      <c r="G170" s="93" t="str">
        <f>IF('2.Sınav'!D201="","",SMALL('2.Sınav'!$D$33:$D$282,ROWS($G$2:G170)))</f>
        <v/>
      </c>
      <c r="H170" s="93" t="str">
        <f>IF(G170="","",INDEX('2.Sınav'!$D$33:$J$282,MATCH(G170,'2.Sınav'!$D$33:$D$282,0),2))</f>
        <v/>
      </c>
      <c r="I170" s="94" t="str">
        <f>IF(G170="","",INDEX('2.Sınav'!$D$33:$AK$282,MATCH(G170,'2.Sınav'!$D$33:$D$282,0),34))</f>
        <v/>
      </c>
      <c r="J170" s="100"/>
      <c r="K170" s="98" t="str">
        <f>IF(L170="","",INDEX('3.Sınav'!$C$33:$J$282,MATCH(L170,'3.Sınav'!$D$33:$D$282,0),1))</f>
        <v/>
      </c>
      <c r="L170" s="93" t="str">
        <f>IF('3.Sınav'!D201="","",SMALL('3.Sınav'!$D$33:$D$282,ROWS($L$2:L170)))</f>
        <v/>
      </c>
      <c r="M170" s="93" t="str">
        <f>IF(L170="","",INDEX('3.Sınav'!$D$33:$J$282,MATCH(L170,'3.Sınav'!$D$33:$D$282,0),2))</f>
        <v/>
      </c>
      <c r="N170" s="94" t="str">
        <f>IF(L170="","",INDEX('3.Sınav'!$D$33:$AK$282,MATCH(L170,'3.Sınav'!$D$33:$D$282,0),34))</f>
        <v/>
      </c>
      <c r="O170" s="100"/>
      <c r="P170" s="98" t="str">
        <f>IF(Q170="","",INDEX('1. Sınav(Telafi)'!$C$33:$J$282,MATCH(Q170,'1. Sınav(Telafi)'!$D$33:$D$282,0),1))</f>
        <v/>
      </c>
      <c r="Q170" s="94" t="str">
        <f>IF('1. Sınav(Telafi)'!D201="","",SMALL('1. Sınav(Telafi)'!$D$33:$D$282,ROWS($Q$2:Q170)))</f>
        <v/>
      </c>
      <c r="R170" s="94" t="str">
        <f>IF(Q170="","",INDEX('1. Sınav(Telafi)'!$D$33:$J$282,MATCH(Q170,'1. Sınav(Telafi)'!$D$33:$D$282,0),2))</f>
        <v/>
      </c>
      <c r="S170" s="94" t="str">
        <f>IF(Q170="","",INDEX('1. Sınav(Telafi)'!$D$33:$AL$282,MATCH(Q170,'1. Sınav(Telafi)'!$D$33:$D$282,0),35))</f>
        <v/>
      </c>
      <c r="T170" s="100"/>
      <c r="U170" s="98" t="str">
        <f>IF(V170="","",INDEX('2. Sınav(Telafi)'!$C$33:$J$282,MATCH(V170,'2. Sınav(Telafi)'!$D$33:$D$282,0),1))</f>
        <v/>
      </c>
      <c r="V170" s="94" t="str">
        <f>IF('2. Sınav(Telafi)'!D201="","",SMALL('2. Sınav(Telafi)'!$D$33:$D$282,ROWS($V$2:V170)))</f>
        <v/>
      </c>
      <c r="W170" s="94" t="str">
        <f>IF(V170="","",INDEX('2. Sınav(Telafi)'!$D$33:$J$282,MATCH(V170,'2. Sınav(Telafi)'!$D$33:$D$282,0),2))</f>
        <v/>
      </c>
      <c r="X170" s="94" t="str">
        <f>IF(V170="","",INDEX('2. Sınav(Telafi)'!$D$33:$AL$282,MATCH(V170,'2. Sınav(Telafi)'!$D$33:$D$282,0),35))</f>
        <v/>
      </c>
      <c r="Y170" s="100"/>
      <c r="Z170" s="98" t="str">
        <f>IF(AA170="","",INDEX('3. Sınav(Telafi)'!$C$33:$J$282,MATCH(AA170,'3. Sınav(Telafi)'!$D$33:$D$282,0),1))</f>
        <v/>
      </c>
      <c r="AA170" s="94" t="str">
        <f>IF('3. Sınav(Telafi)'!D201="","",SMALL('3. Sınav(Telafi)'!$D$33:$D$282,ROWS($AA$2:AA170)))</f>
        <v/>
      </c>
      <c r="AB170" s="94" t="str">
        <f>IF(AA170="","",INDEX('3. Sınav(Telafi)'!$D$33:$J$282,MATCH(AA170,'3. Sınav(Telafi)'!$D$33:$D$282,0),2))</f>
        <v/>
      </c>
      <c r="AC170" s="94" t="str">
        <f>IF(AA170="","",INDEX('3. Sınav(Telafi)'!$D$33:$AL$282,MATCH(AA170,'3. Sınav(Telafi)'!$D$33:$D$282,0),35))</f>
        <v/>
      </c>
    </row>
    <row r="171" spans="1:29" x14ac:dyDescent="0.2">
      <c r="A171" s="98" t="str">
        <f>IF(B171="","",INDEX('1.Sınav'!$C$33:$J$282,MATCH(B171,'1.Sınav'!$D$33:$D$282,0),1))</f>
        <v/>
      </c>
      <c r="B171" s="93" t="str">
        <f>IF('1.Sınav'!D202="","",SMALL('1.Sınav'!$D$33:$D$282,ROWS($B$2:B171)))</f>
        <v/>
      </c>
      <c r="C171" s="93" t="str">
        <f>IF(B171="","",INDEX('1.Sınav'!$D$33:$J$282,MATCH(B171,'1.Sınav'!$D$33:$D$282,0),2))</f>
        <v/>
      </c>
      <c r="D171" s="93" t="str">
        <f>IF(B171="","",INDEX('1.Sınav'!$D$33:$AJ$282,MATCH(B171,'1.Sınav'!$D$33:$D$282,0),33))</f>
        <v/>
      </c>
      <c r="E171" s="99"/>
      <c r="F171" s="98" t="str">
        <f>IF(G171="","",INDEX('2.Sınav'!$C$33:$J$282,MATCH(G171,'2.Sınav'!$D$33:$D$282,0),1))</f>
        <v/>
      </c>
      <c r="G171" s="93" t="str">
        <f>IF('2.Sınav'!D202="","",SMALL('2.Sınav'!$D$33:$D$282,ROWS($G$2:G171)))</f>
        <v/>
      </c>
      <c r="H171" s="93" t="str">
        <f>IF(G171="","",INDEX('2.Sınav'!$D$33:$J$282,MATCH(G171,'2.Sınav'!$D$33:$D$282,0),2))</f>
        <v/>
      </c>
      <c r="I171" s="94" t="str">
        <f>IF(G171="","",INDEX('2.Sınav'!$D$33:$AK$282,MATCH(G171,'2.Sınav'!$D$33:$D$282,0),34))</f>
        <v/>
      </c>
      <c r="J171" s="100"/>
      <c r="K171" s="98" t="str">
        <f>IF(L171="","",INDEX('3.Sınav'!$C$33:$J$282,MATCH(L171,'3.Sınav'!$D$33:$D$282,0),1))</f>
        <v/>
      </c>
      <c r="L171" s="93" t="str">
        <f>IF('3.Sınav'!D202="","",SMALL('3.Sınav'!$D$33:$D$282,ROWS($L$2:L171)))</f>
        <v/>
      </c>
      <c r="M171" s="93" t="str">
        <f>IF(L171="","",INDEX('3.Sınav'!$D$33:$J$282,MATCH(L171,'3.Sınav'!$D$33:$D$282,0),2))</f>
        <v/>
      </c>
      <c r="N171" s="94" t="str">
        <f>IF(L171="","",INDEX('3.Sınav'!$D$33:$AK$282,MATCH(L171,'3.Sınav'!$D$33:$D$282,0),34))</f>
        <v/>
      </c>
      <c r="O171" s="100"/>
      <c r="P171" s="98" t="str">
        <f>IF(Q171="","",INDEX('1. Sınav(Telafi)'!$C$33:$J$282,MATCH(Q171,'1. Sınav(Telafi)'!$D$33:$D$282,0),1))</f>
        <v/>
      </c>
      <c r="Q171" s="94" t="str">
        <f>IF('1. Sınav(Telafi)'!D202="","",SMALL('1. Sınav(Telafi)'!$D$33:$D$282,ROWS($Q$2:Q171)))</f>
        <v/>
      </c>
      <c r="R171" s="94" t="str">
        <f>IF(Q171="","",INDEX('1. Sınav(Telafi)'!$D$33:$J$282,MATCH(Q171,'1. Sınav(Telafi)'!$D$33:$D$282,0),2))</f>
        <v/>
      </c>
      <c r="S171" s="94" t="str">
        <f>IF(Q171="","",INDEX('1. Sınav(Telafi)'!$D$33:$AL$282,MATCH(Q171,'1. Sınav(Telafi)'!$D$33:$D$282,0),35))</f>
        <v/>
      </c>
      <c r="T171" s="100"/>
      <c r="U171" s="98" t="str">
        <f>IF(V171="","",INDEX('2. Sınav(Telafi)'!$C$33:$J$282,MATCH(V171,'2. Sınav(Telafi)'!$D$33:$D$282,0),1))</f>
        <v/>
      </c>
      <c r="V171" s="94" t="str">
        <f>IF('2. Sınav(Telafi)'!D202="","",SMALL('2. Sınav(Telafi)'!$D$33:$D$282,ROWS($V$2:V171)))</f>
        <v/>
      </c>
      <c r="W171" s="94" t="str">
        <f>IF(V171="","",INDEX('2. Sınav(Telafi)'!$D$33:$J$282,MATCH(V171,'2. Sınav(Telafi)'!$D$33:$D$282,0),2))</f>
        <v/>
      </c>
      <c r="X171" s="94" t="str">
        <f>IF(V171="","",INDEX('2. Sınav(Telafi)'!$D$33:$AL$282,MATCH(V171,'2. Sınav(Telafi)'!$D$33:$D$282,0),35))</f>
        <v/>
      </c>
      <c r="Y171" s="100"/>
      <c r="Z171" s="98" t="str">
        <f>IF(AA171="","",INDEX('3. Sınav(Telafi)'!$C$33:$J$282,MATCH(AA171,'3. Sınav(Telafi)'!$D$33:$D$282,0),1))</f>
        <v/>
      </c>
      <c r="AA171" s="94" t="str">
        <f>IF('3. Sınav(Telafi)'!D202="","",SMALL('3. Sınav(Telafi)'!$D$33:$D$282,ROWS($AA$2:AA171)))</f>
        <v/>
      </c>
      <c r="AB171" s="94" t="str">
        <f>IF(AA171="","",INDEX('3. Sınav(Telafi)'!$D$33:$J$282,MATCH(AA171,'3. Sınav(Telafi)'!$D$33:$D$282,0),2))</f>
        <v/>
      </c>
      <c r="AC171" s="94" t="str">
        <f>IF(AA171="","",INDEX('3. Sınav(Telafi)'!$D$33:$AL$282,MATCH(AA171,'3. Sınav(Telafi)'!$D$33:$D$282,0),35))</f>
        <v/>
      </c>
    </row>
    <row r="172" spans="1:29" x14ac:dyDescent="0.2">
      <c r="A172" s="98" t="str">
        <f>IF(B172="","",INDEX('1.Sınav'!$C$33:$J$282,MATCH(B172,'1.Sınav'!$D$33:$D$282,0),1))</f>
        <v/>
      </c>
      <c r="B172" s="93" t="str">
        <f>IF('1.Sınav'!D203="","",SMALL('1.Sınav'!$D$33:$D$282,ROWS($B$2:B172)))</f>
        <v/>
      </c>
      <c r="C172" s="93" t="str">
        <f>IF(B172="","",INDEX('1.Sınav'!$D$33:$J$282,MATCH(B172,'1.Sınav'!$D$33:$D$282,0),2))</f>
        <v/>
      </c>
      <c r="D172" s="93" t="str">
        <f>IF(B172="","",INDEX('1.Sınav'!$D$33:$AJ$282,MATCH(B172,'1.Sınav'!$D$33:$D$282,0),33))</f>
        <v/>
      </c>
      <c r="E172" s="99"/>
      <c r="F172" s="98" t="str">
        <f>IF(G172="","",INDEX('2.Sınav'!$C$33:$J$282,MATCH(G172,'2.Sınav'!$D$33:$D$282,0),1))</f>
        <v/>
      </c>
      <c r="G172" s="93" t="str">
        <f>IF('2.Sınav'!D203="","",SMALL('2.Sınav'!$D$33:$D$282,ROWS($G$2:G172)))</f>
        <v/>
      </c>
      <c r="H172" s="93" t="str">
        <f>IF(G172="","",INDEX('2.Sınav'!$D$33:$J$282,MATCH(G172,'2.Sınav'!$D$33:$D$282,0),2))</f>
        <v/>
      </c>
      <c r="I172" s="94" t="str">
        <f>IF(G172="","",INDEX('2.Sınav'!$D$33:$AK$282,MATCH(G172,'2.Sınav'!$D$33:$D$282,0),34))</f>
        <v/>
      </c>
      <c r="J172" s="100"/>
      <c r="K172" s="98" t="str">
        <f>IF(L172="","",INDEX('3.Sınav'!$C$33:$J$282,MATCH(L172,'3.Sınav'!$D$33:$D$282,0),1))</f>
        <v/>
      </c>
      <c r="L172" s="93" t="str">
        <f>IF('3.Sınav'!D203="","",SMALL('3.Sınav'!$D$33:$D$282,ROWS($L$2:L172)))</f>
        <v/>
      </c>
      <c r="M172" s="93" t="str">
        <f>IF(L172="","",INDEX('3.Sınav'!$D$33:$J$282,MATCH(L172,'3.Sınav'!$D$33:$D$282,0),2))</f>
        <v/>
      </c>
      <c r="N172" s="94" t="str">
        <f>IF(L172="","",INDEX('3.Sınav'!$D$33:$AK$282,MATCH(L172,'3.Sınav'!$D$33:$D$282,0),34))</f>
        <v/>
      </c>
      <c r="O172" s="100"/>
      <c r="P172" s="98" t="str">
        <f>IF(Q172="","",INDEX('1. Sınav(Telafi)'!$C$33:$J$282,MATCH(Q172,'1. Sınav(Telafi)'!$D$33:$D$282,0),1))</f>
        <v/>
      </c>
      <c r="Q172" s="94" t="str">
        <f>IF('1. Sınav(Telafi)'!D203="","",SMALL('1. Sınav(Telafi)'!$D$33:$D$282,ROWS($Q$2:Q172)))</f>
        <v/>
      </c>
      <c r="R172" s="94" t="str">
        <f>IF(Q172="","",INDEX('1. Sınav(Telafi)'!$D$33:$J$282,MATCH(Q172,'1. Sınav(Telafi)'!$D$33:$D$282,0),2))</f>
        <v/>
      </c>
      <c r="S172" s="94" t="str">
        <f>IF(Q172="","",INDEX('1. Sınav(Telafi)'!$D$33:$AL$282,MATCH(Q172,'1. Sınav(Telafi)'!$D$33:$D$282,0),35))</f>
        <v/>
      </c>
      <c r="T172" s="100"/>
      <c r="U172" s="98" t="str">
        <f>IF(V172="","",INDEX('2. Sınav(Telafi)'!$C$33:$J$282,MATCH(V172,'2. Sınav(Telafi)'!$D$33:$D$282,0),1))</f>
        <v/>
      </c>
      <c r="V172" s="94" t="str">
        <f>IF('2. Sınav(Telafi)'!D203="","",SMALL('2. Sınav(Telafi)'!$D$33:$D$282,ROWS($V$2:V172)))</f>
        <v/>
      </c>
      <c r="W172" s="94" t="str">
        <f>IF(V172="","",INDEX('2. Sınav(Telafi)'!$D$33:$J$282,MATCH(V172,'2. Sınav(Telafi)'!$D$33:$D$282,0),2))</f>
        <v/>
      </c>
      <c r="X172" s="94" t="str">
        <f>IF(V172="","",INDEX('2. Sınav(Telafi)'!$D$33:$AL$282,MATCH(V172,'2. Sınav(Telafi)'!$D$33:$D$282,0),35))</f>
        <v/>
      </c>
      <c r="Y172" s="100"/>
      <c r="Z172" s="98" t="str">
        <f>IF(AA172="","",INDEX('3. Sınav(Telafi)'!$C$33:$J$282,MATCH(AA172,'3. Sınav(Telafi)'!$D$33:$D$282,0),1))</f>
        <v/>
      </c>
      <c r="AA172" s="94" t="str">
        <f>IF('3. Sınav(Telafi)'!D203="","",SMALL('3. Sınav(Telafi)'!$D$33:$D$282,ROWS($AA$2:AA172)))</f>
        <v/>
      </c>
      <c r="AB172" s="94" t="str">
        <f>IF(AA172="","",INDEX('3. Sınav(Telafi)'!$D$33:$J$282,MATCH(AA172,'3. Sınav(Telafi)'!$D$33:$D$282,0),2))</f>
        <v/>
      </c>
      <c r="AC172" s="94" t="str">
        <f>IF(AA172="","",INDEX('3. Sınav(Telafi)'!$D$33:$AL$282,MATCH(AA172,'3. Sınav(Telafi)'!$D$33:$D$282,0),35))</f>
        <v/>
      </c>
    </row>
    <row r="173" spans="1:29" x14ac:dyDescent="0.2">
      <c r="A173" s="98" t="str">
        <f>IF(B173="","",INDEX('1.Sınav'!$C$33:$J$282,MATCH(B173,'1.Sınav'!$D$33:$D$282,0),1))</f>
        <v/>
      </c>
      <c r="B173" s="93" t="str">
        <f>IF('1.Sınav'!D204="","",SMALL('1.Sınav'!$D$33:$D$282,ROWS($B$2:B173)))</f>
        <v/>
      </c>
      <c r="C173" s="93" t="str">
        <f>IF(B173="","",INDEX('1.Sınav'!$D$33:$J$282,MATCH(B173,'1.Sınav'!$D$33:$D$282,0),2))</f>
        <v/>
      </c>
      <c r="D173" s="93" t="str">
        <f>IF(B173="","",INDEX('1.Sınav'!$D$33:$AJ$282,MATCH(B173,'1.Sınav'!$D$33:$D$282,0),33))</f>
        <v/>
      </c>
      <c r="E173" s="99"/>
      <c r="F173" s="98" t="str">
        <f>IF(G173="","",INDEX('2.Sınav'!$C$33:$J$282,MATCH(G173,'2.Sınav'!$D$33:$D$282,0),1))</f>
        <v/>
      </c>
      <c r="G173" s="93" t="str">
        <f>IF('2.Sınav'!D204="","",SMALL('2.Sınav'!$D$33:$D$282,ROWS($G$2:G173)))</f>
        <v/>
      </c>
      <c r="H173" s="93" t="str">
        <f>IF(G173="","",INDEX('2.Sınav'!$D$33:$J$282,MATCH(G173,'2.Sınav'!$D$33:$D$282,0),2))</f>
        <v/>
      </c>
      <c r="I173" s="94" t="str">
        <f>IF(G173="","",INDEX('2.Sınav'!$D$33:$AK$282,MATCH(G173,'2.Sınav'!$D$33:$D$282,0),34))</f>
        <v/>
      </c>
      <c r="J173" s="100"/>
      <c r="K173" s="98" t="str">
        <f>IF(L173="","",INDEX('3.Sınav'!$C$33:$J$282,MATCH(L173,'3.Sınav'!$D$33:$D$282,0),1))</f>
        <v/>
      </c>
      <c r="L173" s="93" t="str">
        <f>IF('3.Sınav'!D204="","",SMALL('3.Sınav'!$D$33:$D$282,ROWS($L$2:L173)))</f>
        <v/>
      </c>
      <c r="M173" s="93" t="str">
        <f>IF(L173="","",INDEX('3.Sınav'!$D$33:$J$282,MATCH(L173,'3.Sınav'!$D$33:$D$282,0),2))</f>
        <v/>
      </c>
      <c r="N173" s="94" t="str">
        <f>IF(L173="","",INDEX('3.Sınav'!$D$33:$AK$282,MATCH(L173,'3.Sınav'!$D$33:$D$282,0),34))</f>
        <v/>
      </c>
      <c r="O173" s="100"/>
      <c r="P173" s="98" t="str">
        <f>IF(Q173="","",INDEX('1. Sınav(Telafi)'!$C$33:$J$282,MATCH(Q173,'1. Sınav(Telafi)'!$D$33:$D$282,0),1))</f>
        <v/>
      </c>
      <c r="Q173" s="94" t="str">
        <f>IF('1. Sınav(Telafi)'!D204="","",SMALL('1. Sınav(Telafi)'!$D$33:$D$282,ROWS($Q$2:Q173)))</f>
        <v/>
      </c>
      <c r="R173" s="94" t="str">
        <f>IF(Q173="","",INDEX('1. Sınav(Telafi)'!$D$33:$J$282,MATCH(Q173,'1. Sınav(Telafi)'!$D$33:$D$282,0),2))</f>
        <v/>
      </c>
      <c r="S173" s="94" t="str">
        <f>IF(Q173="","",INDEX('1. Sınav(Telafi)'!$D$33:$AL$282,MATCH(Q173,'1. Sınav(Telafi)'!$D$33:$D$282,0),35))</f>
        <v/>
      </c>
      <c r="T173" s="100"/>
      <c r="U173" s="98" t="str">
        <f>IF(V173="","",INDEX('2. Sınav(Telafi)'!$C$33:$J$282,MATCH(V173,'2. Sınav(Telafi)'!$D$33:$D$282,0),1))</f>
        <v/>
      </c>
      <c r="V173" s="94" t="str">
        <f>IF('2. Sınav(Telafi)'!D204="","",SMALL('2. Sınav(Telafi)'!$D$33:$D$282,ROWS($V$2:V173)))</f>
        <v/>
      </c>
      <c r="W173" s="94" t="str">
        <f>IF(V173="","",INDEX('2. Sınav(Telafi)'!$D$33:$J$282,MATCH(V173,'2. Sınav(Telafi)'!$D$33:$D$282,0),2))</f>
        <v/>
      </c>
      <c r="X173" s="94" t="str">
        <f>IF(V173="","",INDEX('2. Sınav(Telafi)'!$D$33:$AL$282,MATCH(V173,'2. Sınav(Telafi)'!$D$33:$D$282,0),35))</f>
        <v/>
      </c>
      <c r="Y173" s="100"/>
      <c r="Z173" s="98" t="str">
        <f>IF(AA173="","",INDEX('3. Sınav(Telafi)'!$C$33:$J$282,MATCH(AA173,'3. Sınav(Telafi)'!$D$33:$D$282,0),1))</f>
        <v/>
      </c>
      <c r="AA173" s="94" t="str">
        <f>IF('3. Sınav(Telafi)'!D204="","",SMALL('3. Sınav(Telafi)'!$D$33:$D$282,ROWS($AA$2:AA173)))</f>
        <v/>
      </c>
      <c r="AB173" s="94" t="str">
        <f>IF(AA173="","",INDEX('3. Sınav(Telafi)'!$D$33:$J$282,MATCH(AA173,'3. Sınav(Telafi)'!$D$33:$D$282,0),2))</f>
        <v/>
      </c>
      <c r="AC173" s="94" t="str">
        <f>IF(AA173="","",INDEX('3. Sınav(Telafi)'!$D$33:$AL$282,MATCH(AA173,'3. Sınav(Telafi)'!$D$33:$D$282,0),35))</f>
        <v/>
      </c>
    </row>
    <row r="174" spans="1:29" x14ac:dyDescent="0.2">
      <c r="A174" s="98" t="str">
        <f>IF(B174="","",INDEX('1.Sınav'!$C$33:$J$282,MATCH(B174,'1.Sınav'!$D$33:$D$282,0),1))</f>
        <v/>
      </c>
      <c r="B174" s="93" t="str">
        <f>IF('1.Sınav'!D205="","",SMALL('1.Sınav'!$D$33:$D$282,ROWS($B$2:B174)))</f>
        <v/>
      </c>
      <c r="C174" s="93" t="str">
        <f>IF(B174="","",INDEX('1.Sınav'!$D$33:$J$282,MATCH(B174,'1.Sınav'!$D$33:$D$282,0),2))</f>
        <v/>
      </c>
      <c r="D174" s="93" t="str">
        <f>IF(B174="","",INDEX('1.Sınav'!$D$33:$AJ$282,MATCH(B174,'1.Sınav'!$D$33:$D$282,0),33))</f>
        <v/>
      </c>
      <c r="E174" s="99"/>
      <c r="F174" s="98" t="str">
        <f>IF(G174="","",INDEX('2.Sınav'!$C$33:$J$282,MATCH(G174,'2.Sınav'!$D$33:$D$282,0),1))</f>
        <v/>
      </c>
      <c r="G174" s="93" t="str">
        <f>IF('2.Sınav'!D205="","",SMALL('2.Sınav'!$D$33:$D$282,ROWS($G$2:G174)))</f>
        <v/>
      </c>
      <c r="H174" s="93" t="str">
        <f>IF(G174="","",INDEX('2.Sınav'!$D$33:$J$282,MATCH(G174,'2.Sınav'!$D$33:$D$282,0),2))</f>
        <v/>
      </c>
      <c r="I174" s="94" t="str">
        <f>IF(G174="","",INDEX('2.Sınav'!$D$33:$AK$282,MATCH(G174,'2.Sınav'!$D$33:$D$282,0),34))</f>
        <v/>
      </c>
      <c r="J174" s="100"/>
      <c r="K174" s="98" t="str">
        <f>IF(L174="","",INDEX('3.Sınav'!$C$33:$J$282,MATCH(L174,'3.Sınav'!$D$33:$D$282,0),1))</f>
        <v/>
      </c>
      <c r="L174" s="93" t="str">
        <f>IF('3.Sınav'!D205="","",SMALL('3.Sınav'!$D$33:$D$282,ROWS($L$2:L174)))</f>
        <v/>
      </c>
      <c r="M174" s="93" t="str">
        <f>IF(L174="","",INDEX('3.Sınav'!$D$33:$J$282,MATCH(L174,'3.Sınav'!$D$33:$D$282,0),2))</f>
        <v/>
      </c>
      <c r="N174" s="94" t="str">
        <f>IF(L174="","",INDEX('3.Sınav'!$D$33:$AK$282,MATCH(L174,'3.Sınav'!$D$33:$D$282,0),34))</f>
        <v/>
      </c>
      <c r="O174" s="100"/>
      <c r="P174" s="98" t="str">
        <f>IF(Q174="","",INDEX('1. Sınav(Telafi)'!$C$33:$J$282,MATCH(Q174,'1. Sınav(Telafi)'!$D$33:$D$282,0),1))</f>
        <v/>
      </c>
      <c r="Q174" s="94" t="str">
        <f>IF('1. Sınav(Telafi)'!D205="","",SMALL('1. Sınav(Telafi)'!$D$33:$D$282,ROWS($Q$2:Q174)))</f>
        <v/>
      </c>
      <c r="R174" s="94" t="str">
        <f>IF(Q174="","",INDEX('1. Sınav(Telafi)'!$D$33:$J$282,MATCH(Q174,'1. Sınav(Telafi)'!$D$33:$D$282,0),2))</f>
        <v/>
      </c>
      <c r="S174" s="94" t="str">
        <f>IF(Q174="","",INDEX('1. Sınav(Telafi)'!$D$33:$AL$282,MATCH(Q174,'1. Sınav(Telafi)'!$D$33:$D$282,0),35))</f>
        <v/>
      </c>
      <c r="T174" s="100"/>
      <c r="U174" s="98" t="str">
        <f>IF(V174="","",INDEX('2. Sınav(Telafi)'!$C$33:$J$282,MATCH(V174,'2. Sınav(Telafi)'!$D$33:$D$282,0),1))</f>
        <v/>
      </c>
      <c r="V174" s="94" t="str">
        <f>IF('2. Sınav(Telafi)'!D205="","",SMALL('2. Sınav(Telafi)'!$D$33:$D$282,ROWS($V$2:V174)))</f>
        <v/>
      </c>
      <c r="W174" s="94" t="str">
        <f>IF(V174="","",INDEX('2. Sınav(Telafi)'!$D$33:$J$282,MATCH(V174,'2. Sınav(Telafi)'!$D$33:$D$282,0),2))</f>
        <v/>
      </c>
      <c r="X174" s="94" t="str">
        <f>IF(V174="","",INDEX('2. Sınav(Telafi)'!$D$33:$AL$282,MATCH(V174,'2. Sınav(Telafi)'!$D$33:$D$282,0),35))</f>
        <v/>
      </c>
      <c r="Y174" s="100"/>
      <c r="Z174" s="98" t="str">
        <f>IF(AA174="","",INDEX('3. Sınav(Telafi)'!$C$33:$J$282,MATCH(AA174,'3. Sınav(Telafi)'!$D$33:$D$282,0),1))</f>
        <v/>
      </c>
      <c r="AA174" s="94" t="str">
        <f>IF('3. Sınav(Telafi)'!D205="","",SMALL('3. Sınav(Telafi)'!$D$33:$D$282,ROWS($AA$2:AA174)))</f>
        <v/>
      </c>
      <c r="AB174" s="94" t="str">
        <f>IF(AA174="","",INDEX('3. Sınav(Telafi)'!$D$33:$J$282,MATCH(AA174,'3. Sınav(Telafi)'!$D$33:$D$282,0),2))</f>
        <v/>
      </c>
      <c r="AC174" s="94" t="str">
        <f>IF(AA174="","",INDEX('3. Sınav(Telafi)'!$D$33:$AL$282,MATCH(AA174,'3. Sınav(Telafi)'!$D$33:$D$282,0),35))</f>
        <v/>
      </c>
    </row>
    <row r="175" spans="1:29" x14ac:dyDescent="0.2">
      <c r="A175" s="98" t="str">
        <f>IF(B175="","",INDEX('1.Sınav'!$C$33:$J$282,MATCH(B175,'1.Sınav'!$D$33:$D$282,0),1))</f>
        <v/>
      </c>
      <c r="B175" s="93" t="str">
        <f>IF('1.Sınav'!D206="","",SMALL('1.Sınav'!$D$33:$D$282,ROWS($B$2:B175)))</f>
        <v/>
      </c>
      <c r="C175" s="93" t="str">
        <f>IF(B175="","",INDEX('1.Sınav'!$D$33:$J$282,MATCH(B175,'1.Sınav'!$D$33:$D$282,0),2))</f>
        <v/>
      </c>
      <c r="D175" s="93" t="str">
        <f>IF(B175="","",INDEX('1.Sınav'!$D$33:$AJ$282,MATCH(B175,'1.Sınav'!$D$33:$D$282,0),33))</f>
        <v/>
      </c>
      <c r="E175" s="99"/>
      <c r="F175" s="98" t="str">
        <f>IF(G175="","",INDEX('2.Sınav'!$C$33:$J$282,MATCH(G175,'2.Sınav'!$D$33:$D$282,0),1))</f>
        <v/>
      </c>
      <c r="G175" s="93" t="str">
        <f>IF('2.Sınav'!D206="","",SMALL('2.Sınav'!$D$33:$D$282,ROWS($G$2:G175)))</f>
        <v/>
      </c>
      <c r="H175" s="93" t="str">
        <f>IF(G175="","",INDEX('2.Sınav'!$D$33:$J$282,MATCH(G175,'2.Sınav'!$D$33:$D$282,0),2))</f>
        <v/>
      </c>
      <c r="I175" s="94" t="str">
        <f>IF(G175="","",INDEX('2.Sınav'!$D$33:$AK$282,MATCH(G175,'2.Sınav'!$D$33:$D$282,0),34))</f>
        <v/>
      </c>
      <c r="J175" s="100"/>
      <c r="K175" s="98" t="str">
        <f>IF(L175="","",INDEX('3.Sınav'!$C$33:$J$282,MATCH(L175,'3.Sınav'!$D$33:$D$282,0),1))</f>
        <v/>
      </c>
      <c r="L175" s="93" t="str">
        <f>IF('3.Sınav'!D206="","",SMALL('3.Sınav'!$D$33:$D$282,ROWS($L$2:L175)))</f>
        <v/>
      </c>
      <c r="M175" s="93" t="str">
        <f>IF(L175="","",INDEX('3.Sınav'!$D$33:$J$282,MATCH(L175,'3.Sınav'!$D$33:$D$282,0),2))</f>
        <v/>
      </c>
      <c r="N175" s="94" t="str">
        <f>IF(L175="","",INDEX('3.Sınav'!$D$33:$AK$282,MATCH(L175,'3.Sınav'!$D$33:$D$282,0),34))</f>
        <v/>
      </c>
      <c r="O175" s="100"/>
      <c r="P175" s="98" t="str">
        <f>IF(Q175="","",INDEX('1. Sınav(Telafi)'!$C$33:$J$282,MATCH(Q175,'1. Sınav(Telafi)'!$D$33:$D$282,0),1))</f>
        <v/>
      </c>
      <c r="Q175" s="94" t="str">
        <f>IF('1. Sınav(Telafi)'!D206="","",SMALL('1. Sınav(Telafi)'!$D$33:$D$282,ROWS($Q$2:Q175)))</f>
        <v/>
      </c>
      <c r="R175" s="94" t="str">
        <f>IF(Q175="","",INDEX('1. Sınav(Telafi)'!$D$33:$J$282,MATCH(Q175,'1. Sınav(Telafi)'!$D$33:$D$282,0),2))</f>
        <v/>
      </c>
      <c r="S175" s="94" t="str">
        <f>IF(Q175="","",INDEX('1. Sınav(Telafi)'!$D$33:$AL$282,MATCH(Q175,'1. Sınav(Telafi)'!$D$33:$D$282,0),35))</f>
        <v/>
      </c>
      <c r="T175" s="100"/>
      <c r="U175" s="98" t="str">
        <f>IF(V175="","",INDEX('2. Sınav(Telafi)'!$C$33:$J$282,MATCH(V175,'2. Sınav(Telafi)'!$D$33:$D$282,0),1))</f>
        <v/>
      </c>
      <c r="V175" s="94" t="str">
        <f>IF('2. Sınav(Telafi)'!D206="","",SMALL('2. Sınav(Telafi)'!$D$33:$D$282,ROWS($V$2:V175)))</f>
        <v/>
      </c>
      <c r="W175" s="94" t="str">
        <f>IF(V175="","",INDEX('2. Sınav(Telafi)'!$D$33:$J$282,MATCH(V175,'2. Sınav(Telafi)'!$D$33:$D$282,0),2))</f>
        <v/>
      </c>
      <c r="X175" s="94" t="str">
        <f>IF(V175="","",INDEX('2. Sınav(Telafi)'!$D$33:$AL$282,MATCH(V175,'2. Sınav(Telafi)'!$D$33:$D$282,0),35))</f>
        <v/>
      </c>
      <c r="Y175" s="100"/>
      <c r="Z175" s="98" t="str">
        <f>IF(AA175="","",INDEX('3. Sınav(Telafi)'!$C$33:$J$282,MATCH(AA175,'3. Sınav(Telafi)'!$D$33:$D$282,0),1))</f>
        <v/>
      </c>
      <c r="AA175" s="94" t="str">
        <f>IF('3. Sınav(Telafi)'!D206="","",SMALL('3. Sınav(Telafi)'!$D$33:$D$282,ROWS($AA$2:AA175)))</f>
        <v/>
      </c>
      <c r="AB175" s="94" t="str">
        <f>IF(AA175="","",INDEX('3. Sınav(Telafi)'!$D$33:$J$282,MATCH(AA175,'3. Sınav(Telafi)'!$D$33:$D$282,0),2))</f>
        <v/>
      </c>
      <c r="AC175" s="94" t="str">
        <f>IF(AA175="","",INDEX('3. Sınav(Telafi)'!$D$33:$AL$282,MATCH(AA175,'3. Sınav(Telafi)'!$D$33:$D$282,0),35))</f>
        <v/>
      </c>
    </row>
    <row r="176" spans="1:29" x14ac:dyDescent="0.2">
      <c r="A176" s="98" t="str">
        <f>IF(B176="","",INDEX('1.Sınav'!$C$33:$J$282,MATCH(B176,'1.Sınav'!$D$33:$D$282,0),1))</f>
        <v/>
      </c>
      <c r="B176" s="93" t="str">
        <f>IF('1.Sınav'!D207="","",SMALL('1.Sınav'!$D$33:$D$282,ROWS($B$2:B176)))</f>
        <v/>
      </c>
      <c r="C176" s="93" t="str">
        <f>IF(B176="","",INDEX('1.Sınav'!$D$33:$J$282,MATCH(B176,'1.Sınav'!$D$33:$D$282,0),2))</f>
        <v/>
      </c>
      <c r="D176" s="93" t="str">
        <f>IF(B176="","",INDEX('1.Sınav'!$D$33:$AJ$282,MATCH(B176,'1.Sınav'!$D$33:$D$282,0),33))</f>
        <v/>
      </c>
      <c r="E176" s="99"/>
      <c r="F176" s="98" t="str">
        <f>IF(G176="","",INDEX('2.Sınav'!$C$33:$J$282,MATCH(G176,'2.Sınav'!$D$33:$D$282,0),1))</f>
        <v/>
      </c>
      <c r="G176" s="93" t="str">
        <f>IF('2.Sınav'!D207="","",SMALL('2.Sınav'!$D$33:$D$282,ROWS($G$2:G176)))</f>
        <v/>
      </c>
      <c r="H176" s="93" t="str">
        <f>IF(G176="","",INDEX('2.Sınav'!$D$33:$J$282,MATCH(G176,'2.Sınav'!$D$33:$D$282,0),2))</f>
        <v/>
      </c>
      <c r="I176" s="94" t="str">
        <f>IF(G176="","",INDEX('2.Sınav'!$D$33:$AK$282,MATCH(G176,'2.Sınav'!$D$33:$D$282,0),34))</f>
        <v/>
      </c>
      <c r="J176" s="100"/>
      <c r="K176" s="98" t="str">
        <f>IF(L176="","",INDEX('3.Sınav'!$C$33:$J$282,MATCH(L176,'3.Sınav'!$D$33:$D$282,0),1))</f>
        <v/>
      </c>
      <c r="L176" s="93" t="str">
        <f>IF('3.Sınav'!D207="","",SMALL('3.Sınav'!$D$33:$D$282,ROWS($L$2:L176)))</f>
        <v/>
      </c>
      <c r="M176" s="93" t="str">
        <f>IF(L176="","",INDEX('3.Sınav'!$D$33:$J$282,MATCH(L176,'3.Sınav'!$D$33:$D$282,0),2))</f>
        <v/>
      </c>
      <c r="N176" s="94" t="str">
        <f>IF(L176="","",INDEX('3.Sınav'!$D$33:$AK$282,MATCH(L176,'3.Sınav'!$D$33:$D$282,0),34))</f>
        <v/>
      </c>
      <c r="O176" s="100"/>
      <c r="P176" s="98" t="str">
        <f>IF(Q176="","",INDEX('1. Sınav(Telafi)'!$C$33:$J$282,MATCH(Q176,'1. Sınav(Telafi)'!$D$33:$D$282,0),1))</f>
        <v/>
      </c>
      <c r="Q176" s="94" t="str">
        <f>IF('1. Sınav(Telafi)'!D207="","",SMALL('1. Sınav(Telafi)'!$D$33:$D$282,ROWS($Q$2:Q176)))</f>
        <v/>
      </c>
      <c r="R176" s="94" t="str">
        <f>IF(Q176="","",INDEX('1. Sınav(Telafi)'!$D$33:$J$282,MATCH(Q176,'1. Sınav(Telafi)'!$D$33:$D$282,0),2))</f>
        <v/>
      </c>
      <c r="S176" s="94" t="str">
        <f>IF(Q176="","",INDEX('1. Sınav(Telafi)'!$D$33:$AL$282,MATCH(Q176,'1. Sınav(Telafi)'!$D$33:$D$282,0),35))</f>
        <v/>
      </c>
      <c r="T176" s="100"/>
      <c r="U176" s="98" t="str">
        <f>IF(V176="","",INDEX('2. Sınav(Telafi)'!$C$33:$J$282,MATCH(V176,'2. Sınav(Telafi)'!$D$33:$D$282,0),1))</f>
        <v/>
      </c>
      <c r="V176" s="94" t="str">
        <f>IF('2. Sınav(Telafi)'!D207="","",SMALL('2. Sınav(Telafi)'!$D$33:$D$282,ROWS($V$2:V176)))</f>
        <v/>
      </c>
      <c r="W176" s="94" t="str">
        <f>IF(V176="","",INDEX('2. Sınav(Telafi)'!$D$33:$J$282,MATCH(V176,'2. Sınav(Telafi)'!$D$33:$D$282,0),2))</f>
        <v/>
      </c>
      <c r="X176" s="94" t="str">
        <f>IF(V176="","",INDEX('2. Sınav(Telafi)'!$D$33:$AL$282,MATCH(V176,'2. Sınav(Telafi)'!$D$33:$D$282,0),35))</f>
        <v/>
      </c>
      <c r="Y176" s="100"/>
      <c r="Z176" s="98" t="str">
        <f>IF(AA176="","",INDEX('3. Sınav(Telafi)'!$C$33:$J$282,MATCH(AA176,'3. Sınav(Telafi)'!$D$33:$D$282,0),1))</f>
        <v/>
      </c>
      <c r="AA176" s="94" t="str">
        <f>IF('3. Sınav(Telafi)'!D207="","",SMALL('3. Sınav(Telafi)'!$D$33:$D$282,ROWS($AA$2:AA176)))</f>
        <v/>
      </c>
      <c r="AB176" s="94" t="str">
        <f>IF(AA176="","",INDEX('3. Sınav(Telafi)'!$D$33:$J$282,MATCH(AA176,'3. Sınav(Telafi)'!$D$33:$D$282,0),2))</f>
        <v/>
      </c>
      <c r="AC176" s="94" t="str">
        <f>IF(AA176="","",INDEX('3. Sınav(Telafi)'!$D$33:$AL$282,MATCH(AA176,'3. Sınav(Telafi)'!$D$33:$D$282,0),35))</f>
        <v/>
      </c>
    </row>
    <row r="177" spans="1:29" x14ac:dyDescent="0.2">
      <c r="A177" s="98" t="str">
        <f>IF(B177="","",INDEX('1.Sınav'!$C$33:$J$282,MATCH(B177,'1.Sınav'!$D$33:$D$282,0),1))</f>
        <v/>
      </c>
      <c r="B177" s="93" t="str">
        <f>IF('1.Sınav'!D208="","",SMALL('1.Sınav'!$D$33:$D$282,ROWS($B$2:B177)))</f>
        <v/>
      </c>
      <c r="C177" s="93" t="str">
        <f>IF(B177="","",INDEX('1.Sınav'!$D$33:$J$282,MATCH(B177,'1.Sınav'!$D$33:$D$282,0),2))</f>
        <v/>
      </c>
      <c r="D177" s="93" t="str">
        <f>IF(B177="","",INDEX('1.Sınav'!$D$33:$AJ$282,MATCH(B177,'1.Sınav'!$D$33:$D$282,0),33))</f>
        <v/>
      </c>
      <c r="E177" s="99"/>
      <c r="F177" s="98" t="str">
        <f>IF(G177="","",INDEX('2.Sınav'!$C$33:$J$282,MATCH(G177,'2.Sınav'!$D$33:$D$282,0),1))</f>
        <v/>
      </c>
      <c r="G177" s="93" t="str">
        <f>IF('2.Sınav'!D208="","",SMALL('2.Sınav'!$D$33:$D$282,ROWS($G$2:G177)))</f>
        <v/>
      </c>
      <c r="H177" s="93" t="str">
        <f>IF(G177="","",INDEX('2.Sınav'!$D$33:$J$282,MATCH(G177,'2.Sınav'!$D$33:$D$282,0),2))</f>
        <v/>
      </c>
      <c r="I177" s="94" t="str">
        <f>IF(G177="","",INDEX('2.Sınav'!$D$33:$AK$282,MATCH(G177,'2.Sınav'!$D$33:$D$282,0),34))</f>
        <v/>
      </c>
      <c r="J177" s="100"/>
      <c r="K177" s="98" t="str">
        <f>IF(L177="","",INDEX('3.Sınav'!$C$33:$J$282,MATCH(L177,'3.Sınav'!$D$33:$D$282,0),1))</f>
        <v/>
      </c>
      <c r="L177" s="93" t="str">
        <f>IF('3.Sınav'!D208="","",SMALL('3.Sınav'!$D$33:$D$282,ROWS($L$2:L177)))</f>
        <v/>
      </c>
      <c r="M177" s="93" t="str">
        <f>IF(L177="","",INDEX('3.Sınav'!$D$33:$J$282,MATCH(L177,'3.Sınav'!$D$33:$D$282,0),2))</f>
        <v/>
      </c>
      <c r="N177" s="94" t="str">
        <f>IF(L177="","",INDEX('3.Sınav'!$D$33:$AK$282,MATCH(L177,'3.Sınav'!$D$33:$D$282,0),34))</f>
        <v/>
      </c>
      <c r="O177" s="100"/>
      <c r="P177" s="98" t="str">
        <f>IF(Q177="","",INDEX('1. Sınav(Telafi)'!$C$33:$J$282,MATCH(Q177,'1. Sınav(Telafi)'!$D$33:$D$282,0),1))</f>
        <v/>
      </c>
      <c r="Q177" s="94" t="str">
        <f>IF('1. Sınav(Telafi)'!D208="","",SMALL('1. Sınav(Telafi)'!$D$33:$D$282,ROWS($Q$2:Q177)))</f>
        <v/>
      </c>
      <c r="R177" s="94" t="str">
        <f>IF(Q177="","",INDEX('1. Sınav(Telafi)'!$D$33:$J$282,MATCH(Q177,'1. Sınav(Telafi)'!$D$33:$D$282,0),2))</f>
        <v/>
      </c>
      <c r="S177" s="94" t="str">
        <f>IF(Q177="","",INDEX('1. Sınav(Telafi)'!$D$33:$AL$282,MATCH(Q177,'1. Sınav(Telafi)'!$D$33:$D$282,0),35))</f>
        <v/>
      </c>
      <c r="T177" s="100"/>
      <c r="U177" s="98" t="str">
        <f>IF(V177="","",INDEX('2. Sınav(Telafi)'!$C$33:$J$282,MATCH(V177,'2. Sınav(Telafi)'!$D$33:$D$282,0),1))</f>
        <v/>
      </c>
      <c r="V177" s="94" t="str">
        <f>IF('2. Sınav(Telafi)'!D208="","",SMALL('2. Sınav(Telafi)'!$D$33:$D$282,ROWS($V$2:V177)))</f>
        <v/>
      </c>
      <c r="W177" s="94" t="str">
        <f>IF(V177="","",INDEX('2. Sınav(Telafi)'!$D$33:$J$282,MATCH(V177,'2. Sınav(Telafi)'!$D$33:$D$282,0),2))</f>
        <v/>
      </c>
      <c r="X177" s="94" t="str">
        <f>IF(V177="","",INDEX('2. Sınav(Telafi)'!$D$33:$AL$282,MATCH(V177,'2. Sınav(Telafi)'!$D$33:$D$282,0),35))</f>
        <v/>
      </c>
      <c r="Y177" s="100"/>
      <c r="Z177" s="98" t="str">
        <f>IF(AA177="","",INDEX('3. Sınav(Telafi)'!$C$33:$J$282,MATCH(AA177,'3. Sınav(Telafi)'!$D$33:$D$282,0),1))</f>
        <v/>
      </c>
      <c r="AA177" s="94" t="str">
        <f>IF('3. Sınav(Telafi)'!D208="","",SMALL('3. Sınav(Telafi)'!$D$33:$D$282,ROWS($AA$2:AA177)))</f>
        <v/>
      </c>
      <c r="AB177" s="94" t="str">
        <f>IF(AA177="","",INDEX('3. Sınav(Telafi)'!$D$33:$J$282,MATCH(AA177,'3. Sınav(Telafi)'!$D$33:$D$282,0),2))</f>
        <v/>
      </c>
      <c r="AC177" s="94" t="str">
        <f>IF(AA177="","",INDEX('3. Sınav(Telafi)'!$D$33:$AL$282,MATCH(AA177,'3. Sınav(Telafi)'!$D$33:$D$282,0),35))</f>
        <v/>
      </c>
    </row>
    <row r="178" spans="1:29" x14ac:dyDescent="0.2">
      <c r="A178" s="98" t="str">
        <f>IF(B178="","",INDEX('1.Sınav'!$C$33:$J$282,MATCH(B178,'1.Sınav'!$D$33:$D$282,0),1))</f>
        <v/>
      </c>
      <c r="B178" s="93" t="str">
        <f>IF('1.Sınav'!D209="","",SMALL('1.Sınav'!$D$33:$D$282,ROWS($B$2:B178)))</f>
        <v/>
      </c>
      <c r="C178" s="93" t="str">
        <f>IF(B178="","",INDEX('1.Sınav'!$D$33:$J$282,MATCH(B178,'1.Sınav'!$D$33:$D$282,0),2))</f>
        <v/>
      </c>
      <c r="D178" s="93" t="str">
        <f>IF(B178="","",INDEX('1.Sınav'!$D$33:$AJ$282,MATCH(B178,'1.Sınav'!$D$33:$D$282,0),33))</f>
        <v/>
      </c>
      <c r="E178" s="99"/>
      <c r="F178" s="98" t="str">
        <f>IF(G178="","",INDEX('2.Sınav'!$C$33:$J$282,MATCH(G178,'2.Sınav'!$D$33:$D$282,0),1))</f>
        <v/>
      </c>
      <c r="G178" s="93" t="str">
        <f>IF('2.Sınav'!D209="","",SMALL('2.Sınav'!$D$33:$D$282,ROWS($G$2:G178)))</f>
        <v/>
      </c>
      <c r="H178" s="93" t="str">
        <f>IF(G178="","",INDEX('2.Sınav'!$D$33:$J$282,MATCH(G178,'2.Sınav'!$D$33:$D$282,0),2))</f>
        <v/>
      </c>
      <c r="I178" s="94" t="str">
        <f>IF(G178="","",INDEX('2.Sınav'!$D$33:$AK$282,MATCH(G178,'2.Sınav'!$D$33:$D$282,0),34))</f>
        <v/>
      </c>
      <c r="J178" s="100"/>
      <c r="K178" s="98" t="str">
        <f>IF(L178="","",INDEX('3.Sınav'!$C$33:$J$282,MATCH(L178,'3.Sınav'!$D$33:$D$282,0),1))</f>
        <v/>
      </c>
      <c r="L178" s="93" t="str">
        <f>IF('3.Sınav'!D209="","",SMALL('3.Sınav'!$D$33:$D$282,ROWS($L$2:L178)))</f>
        <v/>
      </c>
      <c r="M178" s="93" t="str">
        <f>IF(L178="","",INDEX('3.Sınav'!$D$33:$J$282,MATCH(L178,'3.Sınav'!$D$33:$D$282,0),2))</f>
        <v/>
      </c>
      <c r="N178" s="94" t="str">
        <f>IF(L178="","",INDEX('3.Sınav'!$D$33:$AK$282,MATCH(L178,'3.Sınav'!$D$33:$D$282,0),34))</f>
        <v/>
      </c>
      <c r="O178" s="100"/>
      <c r="P178" s="98" t="str">
        <f>IF(Q178="","",INDEX('1. Sınav(Telafi)'!$C$33:$J$282,MATCH(Q178,'1. Sınav(Telafi)'!$D$33:$D$282,0),1))</f>
        <v/>
      </c>
      <c r="Q178" s="94" t="str">
        <f>IF('1. Sınav(Telafi)'!D209="","",SMALL('1. Sınav(Telafi)'!$D$33:$D$282,ROWS($Q$2:Q178)))</f>
        <v/>
      </c>
      <c r="R178" s="94" t="str">
        <f>IF(Q178="","",INDEX('1. Sınav(Telafi)'!$D$33:$J$282,MATCH(Q178,'1. Sınav(Telafi)'!$D$33:$D$282,0),2))</f>
        <v/>
      </c>
      <c r="S178" s="94" t="str">
        <f>IF(Q178="","",INDEX('1. Sınav(Telafi)'!$D$33:$AL$282,MATCH(Q178,'1. Sınav(Telafi)'!$D$33:$D$282,0),35))</f>
        <v/>
      </c>
      <c r="T178" s="100"/>
      <c r="U178" s="98" t="str">
        <f>IF(V178="","",INDEX('2. Sınav(Telafi)'!$C$33:$J$282,MATCH(V178,'2. Sınav(Telafi)'!$D$33:$D$282,0),1))</f>
        <v/>
      </c>
      <c r="V178" s="94" t="str">
        <f>IF('2. Sınav(Telafi)'!D209="","",SMALL('2. Sınav(Telafi)'!$D$33:$D$282,ROWS($V$2:V178)))</f>
        <v/>
      </c>
      <c r="W178" s="94" t="str">
        <f>IF(V178="","",INDEX('2. Sınav(Telafi)'!$D$33:$J$282,MATCH(V178,'2. Sınav(Telafi)'!$D$33:$D$282,0),2))</f>
        <v/>
      </c>
      <c r="X178" s="94" t="str">
        <f>IF(V178="","",INDEX('2. Sınav(Telafi)'!$D$33:$AL$282,MATCH(V178,'2. Sınav(Telafi)'!$D$33:$D$282,0),35))</f>
        <v/>
      </c>
      <c r="Y178" s="100"/>
      <c r="Z178" s="98" t="str">
        <f>IF(AA178="","",INDEX('3. Sınav(Telafi)'!$C$33:$J$282,MATCH(AA178,'3. Sınav(Telafi)'!$D$33:$D$282,0),1))</f>
        <v/>
      </c>
      <c r="AA178" s="94" t="str">
        <f>IF('3. Sınav(Telafi)'!D209="","",SMALL('3. Sınav(Telafi)'!$D$33:$D$282,ROWS($AA$2:AA178)))</f>
        <v/>
      </c>
      <c r="AB178" s="94" t="str">
        <f>IF(AA178="","",INDEX('3. Sınav(Telafi)'!$D$33:$J$282,MATCH(AA178,'3. Sınav(Telafi)'!$D$33:$D$282,0),2))</f>
        <v/>
      </c>
      <c r="AC178" s="94" t="str">
        <f>IF(AA178="","",INDEX('3. Sınav(Telafi)'!$D$33:$AL$282,MATCH(AA178,'3. Sınav(Telafi)'!$D$33:$D$282,0),35))</f>
        <v/>
      </c>
    </row>
    <row r="179" spans="1:29" x14ac:dyDescent="0.2">
      <c r="A179" s="98" t="str">
        <f>IF(B179="","",INDEX('1.Sınav'!$C$33:$J$282,MATCH(B179,'1.Sınav'!$D$33:$D$282,0),1))</f>
        <v/>
      </c>
      <c r="B179" s="93" t="str">
        <f>IF('1.Sınav'!D210="","",SMALL('1.Sınav'!$D$33:$D$282,ROWS($B$2:B179)))</f>
        <v/>
      </c>
      <c r="C179" s="93" t="str">
        <f>IF(B179="","",INDEX('1.Sınav'!$D$33:$J$282,MATCH(B179,'1.Sınav'!$D$33:$D$282,0),2))</f>
        <v/>
      </c>
      <c r="D179" s="93" t="str">
        <f>IF(B179="","",INDEX('1.Sınav'!$D$33:$AJ$282,MATCH(B179,'1.Sınav'!$D$33:$D$282,0),33))</f>
        <v/>
      </c>
      <c r="E179" s="99"/>
      <c r="F179" s="98" t="str">
        <f>IF(G179="","",INDEX('2.Sınav'!$C$33:$J$282,MATCH(G179,'2.Sınav'!$D$33:$D$282,0),1))</f>
        <v/>
      </c>
      <c r="G179" s="93" t="str">
        <f>IF('2.Sınav'!D210="","",SMALL('2.Sınav'!$D$33:$D$282,ROWS($G$2:G179)))</f>
        <v/>
      </c>
      <c r="H179" s="93" t="str">
        <f>IF(G179="","",INDEX('2.Sınav'!$D$33:$J$282,MATCH(G179,'2.Sınav'!$D$33:$D$282,0),2))</f>
        <v/>
      </c>
      <c r="I179" s="94" t="str">
        <f>IF(G179="","",INDEX('2.Sınav'!$D$33:$AK$282,MATCH(G179,'2.Sınav'!$D$33:$D$282,0),34))</f>
        <v/>
      </c>
      <c r="J179" s="100"/>
      <c r="K179" s="98" t="str">
        <f>IF(L179="","",INDEX('3.Sınav'!$C$33:$J$282,MATCH(L179,'3.Sınav'!$D$33:$D$282,0),1))</f>
        <v/>
      </c>
      <c r="L179" s="93" t="str">
        <f>IF('3.Sınav'!D210="","",SMALL('3.Sınav'!$D$33:$D$282,ROWS($L$2:L179)))</f>
        <v/>
      </c>
      <c r="M179" s="93" t="str">
        <f>IF(L179="","",INDEX('3.Sınav'!$D$33:$J$282,MATCH(L179,'3.Sınav'!$D$33:$D$282,0),2))</f>
        <v/>
      </c>
      <c r="N179" s="94" t="str">
        <f>IF(L179="","",INDEX('3.Sınav'!$D$33:$AK$282,MATCH(L179,'3.Sınav'!$D$33:$D$282,0),34))</f>
        <v/>
      </c>
      <c r="O179" s="100"/>
      <c r="P179" s="98" t="str">
        <f>IF(Q179="","",INDEX('1. Sınav(Telafi)'!$C$33:$J$282,MATCH(Q179,'1. Sınav(Telafi)'!$D$33:$D$282,0),1))</f>
        <v/>
      </c>
      <c r="Q179" s="94" t="str">
        <f>IF('1. Sınav(Telafi)'!D210="","",SMALL('1. Sınav(Telafi)'!$D$33:$D$282,ROWS($Q$2:Q179)))</f>
        <v/>
      </c>
      <c r="R179" s="94" t="str">
        <f>IF(Q179="","",INDEX('1. Sınav(Telafi)'!$D$33:$J$282,MATCH(Q179,'1. Sınav(Telafi)'!$D$33:$D$282,0),2))</f>
        <v/>
      </c>
      <c r="S179" s="94" t="str">
        <f>IF(Q179="","",INDEX('1. Sınav(Telafi)'!$D$33:$AL$282,MATCH(Q179,'1. Sınav(Telafi)'!$D$33:$D$282,0),35))</f>
        <v/>
      </c>
      <c r="T179" s="100"/>
      <c r="U179" s="98" t="str">
        <f>IF(V179="","",INDEX('2. Sınav(Telafi)'!$C$33:$J$282,MATCH(V179,'2. Sınav(Telafi)'!$D$33:$D$282,0),1))</f>
        <v/>
      </c>
      <c r="V179" s="94" t="str">
        <f>IF('2. Sınav(Telafi)'!D210="","",SMALL('2. Sınav(Telafi)'!$D$33:$D$282,ROWS($V$2:V179)))</f>
        <v/>
      </c>
      <c r="W179" s="94" t="str">
        <f>IF(V179="","",INDEX('2. Sınav(Telafi)'!$D$33:$J$282,MATCH(V179,'2. Sınav(Telafi)'!$D$33:$D$282,0),2))</f>
        <v/>
      </c>
      <c r="X179" s="94" t="str">
        <f>IF(V179="","",INDEX('2. Sınav(Telafi)'!$D$33:$AL$282,MATCH(V179,'2. Sınav(Telafi)'!$D$33:$D$282,0),35))</f>
        <v/>
      </c>
      <c r="Y179" s="100"/>
      <c r="Z179" s="98" t="str">
        <f>IF(AA179="","",INDEX('3. Sınav(Telafi)'!$C$33:$J$282,MATCH(AA179,'3. Sınav(Telafi)'!$D$33:$D$282,0),1))</f>
        <v/>
      </c>
      <c r="AA179" s="94" t="str">
        <f>IF('3. Sınav(Telafi)'!D210="","",SMALL('3. Sınav(Telafi)'!$D$33:$D$282,ROWS($AA$2:AA179)))</f>
        <v/>
      </c>
      <c r="AB179" s="94" t="str">
        <f>IF(AA179="","",INDEX('3. Sınav(Telafi)'!$D$33:$J$282,MATCH(AA179,'3. Sınav(Telafi)'!$D$33:$D$282,0),2))</f>
        <v/>
      </c>
      <c r="AC179" s="94" t="str">
        <f>IF(AA179="","",INDEX('3. Sınav(Telafi)'!$D$33:$AL$282,MATCH(AA179,'3. Sınav(Telafi)'!$D$33:$D$282,0),35))</f>
        <v/>
      </c>
    </row>
    <row r="180" spans="1:29" x14ac:dyDescent="0.2">
      <c r="A180" s="98" t="str">
        <f>IF(B180="","",INDEX('1.Sınav'!$C$33:$J$282,MATCH(B180,'1.Sınav'!$D$33:$D$282,0),1))</f>
        <v/>
      </c>
      <c r="B180" s="93" t="str">
        <f>IF('1.Sınav'!D211="","",SMALL('1.Sınav'!$D$33:$D$282,ROWS($B$2:B180)))</f>
        <v/>
      </c>
      <c r="C180" s="93" t="str">
        <f>IF(B180="","",INDEX('1.Sınav'!$D$33:$J$282,MATCH(B180,'1.Sınav'!$D$33:$D$282,0),2))</f>
        <v/>
      </c>
      <c r="D180" s="93" t="str">
        <f>IF(B180="","",INDEX('1.Sınav'!$D$33:$AJ$282,MATCH(B180,'1.Sınav'!$D$33:$D$282,0),33))</f>
        <v/>
      </c>
      <c r="E180" s="99"/>
      <c r="F180" s="98" t="str">
        <f>IF(G180="","",INDEX('2.Sınav'!$C$33:$J$282,MATCH(G180,'2.Sınav'!$D$33:$D$282,0),1))</f>
        <v/>
      </c>
      <c r="G180" s="93" t="str">
        <f>IF('2.Sınav'!D211="","",SMALL('2.Sınav'!$D$33:$D$282,ROWS($G$2:G180)))</f>
        <v/>
      </c>
      <c r="H180" s="93" t="str">
        <f>IF(G180="","",INDEX('2.Sınav'!$D$33:$J$282,MATCH(G180,'2.Sınav'!$D$33:$D$282,0),2))</f>
        <v/>
      </c>
      <c r="I180" s="94" t="str">
        <f>IF(G180="","",INDEX('2.Sınav'!$D$33:$AK$282,MATCH(G180,'2.Sınav'!$D$33:$D$282,0),34))</f>
        <v/>
      </c>
      <c r="J180" s="100"/>
      <c r="K180" s="98" t="str">
        <f>IF(L180="","",INDEX('3.Sınav'!$C$33:$J$282,MATCH(L180,'3.Sınav'!$D$33:$D$282,0),1))</f>
        <v/>
      </c>
      <c r="L180" s="93" t="str">
        <f>IF('3.Sınav'!D211="","",SMALL('3.Sınav'!$D$33:$D$282,ROWS($L$2:L180)))</f>
        <v/>
      </c>
      <c r="M180" s="93" t="str">
        <f>IF(L180="","",INDEX('3.Sınav'!$D$33:$J$282,MATCH(L180,'3.Sınav'!$D$33:$D$282,0),2))</f>
        <v/>
      </c>
      <c r="N180" s="94" t="str">
        <f>IF(L180="","",INDEX('3.Sınav'!$D$33:$AK$282,MATCH(L180,'3.Sınav'!$D$33:$D$282,0),34))</f>
        <v/>
      </c>
      <c r="O180" s="100"/>
      <c r="P180" s="98" t="str">
        <f>IF(Q180="","",INDEX('1. Sınav(Telafi)'!$C$33:$J$282,MATCH(Q180,'1. Sınav(Telafi)'!$D$33:$D$282,0),1))</f>
        <v/>
      </c>
      <c r="Q180" s="94" t="str">
        <f>IF('1. Sınav(Telafi)'!D211="","",SMALL('1. Sınav(Telafi)'!$D$33:$D$282,ROWS($Q$2:Q180)))</f>
        <v/>
      </c>
      <c r="R180" s="94" t="str">
        <f>IF(Q180="","",INDEX('1. Sınav(Telafi)'!$D$33:$J$282,MATCH(Q180,'1. Sınav(Telafi)'!$D$33:$D$282,0),2))</f>
        <v/>
      </c>
      <c r="S180" s="94" t="str">
        <f>IF(Q180="","",INDEX('1. Sınav(Telafi)'!$D$33:$AL$282,MATCH(Q180,'1. Sınav(Telafi)'!$D$33:$D$282,0),35))</f>
        <v/>
      </c>
      <c r="T180" s="100"/>
      <c r="U180" s="98" t="str">
        <f>IF(V180="","",INDEX('2. Sınav(Telafi)'!$C$33:$J$282,MATCH(V180,'2. Sınav(Telafi)'!$D$33:$D$282,0),1))</f>
        <v/>
      </c>
      <c r="V180" s="94" t="str">
        <f>IF('2. Sınav(Telafi)'!D211="","",SMALL('2. Sınav(Telafi)'!$D$33:$D$282,ROWS($V$2:V180)))</f>
        <v/>
      </c>
      <c r="W180" s="94" t="str">
        <f>IF(V180="","",INDEX('2. Sınav(Telafi)'!$D$33:$J$282,MATCH(V180,'2. Sınav(Telafi)'!$D$33:$D$282,0),2))</f>
        <v/>
      </c>
      <c r="X180" s="94" t="str">
        <f>IF(V180="","",INDEX('2. Sınav(Telafi)'!$D$33:$AL$282,MATCH(V180,'2. Sınav(Telafi)'!$D$33:$D$282,0),35))</f>
        <v/>
      </c>
      <c r="Y180" s="100"/>
      <c r="Z180" s="98" t="str">
        <f>IF(AA180="","",INDEX('3. Sınav(Telafi)'!$C$33:$J$282,MATCH(AA180,'3. Sınav(Telafi)'!$D$33:$D$282,0),1))</f>
        <v/>
      </c>
      <c r="AA180" s="94" t="str">
        <f>IF('3. Sınav(Telafi)'!D211="","",SMALL('3. Sınav(Telafi)'!$D$33:$D$282,ROWS($AA$2:AA180)))</f>
        <v/>
      </c>
      <c r="AB180" s="94" t="str">
        <f>IF(AA180="","",INDEX('3. Sınav(Telafi)'!$D$33:$J$282,MATCH(AA180,'3. Sınav(Telafi)'!$D$33:$D$282,0),2))</f>
        <v/>
      </c>
      <c r="AC180" s="94" t="str">
        <f>IF(AA180="","",INDEX('3. Sınav(Telafi)'!$D$33:$AL$282,MATCH(AA180,'3. Sınav(Telafi)'!$D$33:$D$282,0),35))</f>
        <v/>
      </c>
    </row>
    <row r="181" spans="1:29" x14ac:dyDescent="0.2">
      <c r="A181" s="98" t="str">
        <f>IF(B181="","",INDEX('1.Sınav'!$C$33:$J$282,MATCH(B181,'1.Sınav'!$D$33:$D$282,0),1))</f>
        <v/>
      </c>
      <c r="B181" s="93" t="str">
        <f>IF('1.Sınav'!D212="","",SMALL('1.Sınav'!$D$33:$D$282,ROWS($B$2:B181)))</f>
        <v/>
      </c>
      <c r="C181" s="93" t="str">
        <f>IF(B181="","",INDEX('1.Sınav'!$D$33:$J$282,MATCH(B181,'1.Sınav'!$D$33:$D$282,0),2))</f>
        <v/>
      </c>
      <c r="D181" s="93" t="str">
        <f>IF(B181="","",INDEX('1.Sınav'!$D$33:$AJ$282,MATCH(B181,'1.Sınav'!$D$33:$D$282,0),33))</f>
        <v/>
      </c>
      <c r="E181" s="99"/>
      <c r="F181" s="98" t="str">
        <f>IF(G181="","",INDEX('2.Sınav'!$C$33:$J$282,MATCH(G181,'2.Sınav'!$D$33:$D$282,0),1))</f>
        <v/>
      </c>
      <c r="G181" s="93" t="str">
        <f>IF('2.Sınav'!D212="","",SMALL('2.Sınav'!$D$33:$D$282,ROWS($G$2:G181)))</f>
        <v/>
      </c>
      <c r="H181" s="93" t="str">
        <f>IF(G181="","",INDEX('2.Sınav'!$D$33:$J$282,MATCH(G181,'2.Sınav'!$D$33:$D$282,0),2))</f>
        <v/>
      </c>
      <c r="I181" s="94" t="str">
        <f>IF(G181="","",INDEX('2.Sınav'!$D$33:$AK$282,MATCH(G181,'2.Sınav'!$D$33:$D$282,0),34))</f>
        <v/>
      </c>
      <c r="J181" s="100"/>
      <c r="K181" s="98" t="str">
        <f>IF(L181="","",INDEX('3.Sınav'!$C$33:$J$282,MATCH(L181,'3.Sınav'!$D$33:$D$282,0),1))</f>
        <v/>
      </c>
      <c r="L181" s="93" t="str">
        <f>IF('3.Sınav'!D212="","",SMALL('3.Sınav'!$D$33:$D$282,ROWS($L$2:L181)))</f>
        <v/>
      </c>
      <c r="M181" s="93" t="str">
        <f>IF(L181="","",INDEX('3.Sınav'!$D$33:$J$282,MATCH(L181,'3.Sınav'!$D$33:$D$282,0),2))</f>
        <v/>
      </c>
      <c r="N181" s="94" t="str">
        <f>IF(L181="","",INDEX('3.Sınav'!$D$33:$AK$282,MATCH(L181,'3.Sınav'!$D$33:$D$282,0),34))</f>
        <v/>
      </c>
      <c r="O181" s="100"/>
      <c r="P181" s="98" t="str">
        <f>IF(Q181="","",INDEX('1. Sınav(Telafi)'!$C$33:$J$282,MATCH(Q181,'1. Sınav(Telafi)'!$D$33:$D$282,0),1))</f>
        <v/>
      </c>
      <c r="Q181" s="94" t="str">
        <f>IF('1. Sınav(Telafi)'!D212="","",SMALL('1. Sınav(Telafi)'!$D$33:$D$282,ROWS($Q$2:Q181)))</f>
        <v/>
      </c>
      <c r="R181" s="94" t="str">
        <f>IF(Q181="","",INDEX('1. Sınav(Telafi)'!$D$33:$J$282,MATCH(Q181,'1. Sınav(Telafi)'!$D$33:$D$282,0),2))</f>
        <v/>
      </c>
      <c r="S181" s="94" t="str">
        <f>IF(Q181="","",INDEX('1. Sınav(Telafi)'!$D$33:$AL$282,MATCH(Q181,'1. Sınav(Telafi)'!$D$33:$D$282,0),35))</f>
        <v/>
      </c>
      <c r="T181" s="100"/>
      <c r="U181" s="98" t="str">
        <f>IF(V181="","",INDEX('2. Sınav(Telafi)'!$C$33:$J$282,MATCH(V181,'2. Sınav(Telafi)'!$D$33:$D$282,0),1))</f>
        <v/>
      </c>
      <c r="V181" s="94" t="str">
        <f>IF('2. Sınav(Telafi)'!D212="","",SMALL('2. Sınav(Telafi)'!$D$33:$D$282,ROWS($V$2:V181)))</f>
        <v/>
      </c>
      <c r="W181" s="94" t="str">
        <f>IF(V181="","",INDEX('2. Sınav(Telafi)'!$D$33:$J$282,MATCH(V181,'2. Sınav(Telafi)'!$D$33:$D$282,0),2))</f>
        <v/>
      </c>
      <c r="X181" s="94" t="str">
        <f>IF(V181="","",INDEX('2. Sınav(Telafi)'!$D$33:$AL$282,MATCH(V181,'2. Sınav(Telafi)'!$D$33:$D$282,0),35))</f>
        <v/>
      </c>
      <c r="Y181" s="100"/>
      <c r="Z181" s="98" t="str">
        <f>IF(AA181="","",INDEX('3. Sınav(Telafi)'!$C$33:$J$282,MATCH(AA181,'3. Sınav(Telafi)'!$D$33:$D$282,0),1))</f>
        <v/>
      </c>
      <c r="AA181" s="94" t="str">
        <f>IF('3. Sınav(Telafi)'!D212="","",SMALL('3. Sınav(Telafi)'!$D$33:$D$282,ROWS($AA$2:AA181)))</f>
        <v/>
      </c>
      <c r="AB181" s="94" t="str">
        <f>IF(AA181="","",INDEX('3. Sınav(Telafi)'!$D$33:$J$282,MATCH(AA181,'3. Sınav(Telafi)'!$D$33:$D$282,0),2))</f>
        <v/>
      </c>
      <c r="AC181" s="94" t="str">
        <f>IF(AA181="","",INDEX('3. Sınav(Telafi)'!$D$33:$AL$282,MATCH(AA181,'3. Sınav(Telafi)'!$D$33:$D$282,0),35))</f>
        <v/>
      </c>
    </row>
    <row r="182" spans="1:29" x14ac:dyDescent="0.2">
      <c r="A182" s="98" t="str">
        <f>IF(B182="","",INDEX('1.Sınav'!$C$33:$J$282,MATCH(B182,'1.Sınav'!$D$33:$D$282,0),1))</f>
        <v/>
      </c>
      <c r="B182" s="93" t="str">
        <f>IF('1.Sınav'!D213="","",SMALL('1.Sınav'!$D$33:$D$282,ROWS($B$2:B182)))</f>
        <v/>
      </c>
      <c r="C182" s="93" t="str">
        <f>IF(B182="","",INDEX('1.Sınav'!$D$33:$J$282,MATCH(B182,'1.Sınav'!$D$33:$D$282,0),2))</f>
        <v/>
      </c>
      <c r="D182" s="93" t="str">
        <f>IF(B182="","",INDEX('1.Sınav'!$D$33:$AJ$282,MATCH(B182,'1.Sınav'!$D$33:$D$282,0),33))</f>
        <v/>
      </c>
      <c r="E182" s="99"/>
      <c r="F182" s="98" t="str">
        <f>IF(G182="","",INDEX('2.Sınav'!$C$33:$J$282,MATCH(G182,'2.Sınav'!$D$33:$D$282,0),1))</f>
        <v/>
      </c>
      <c r="G182" s="93" t="str">
        <f>IF('2.Sınav'!D213="","",SMALL('2.Sınav'!$D$33:$D$282,ROWS($G$2:G182)))</f>
        <v/>
      </c>
      <c r="H182" s="93" t="str">
        <f>IF(G182="","",INDEX('2.Sınav'!$D$33:$J$282,MATCH(G182,'2.Sınav'!$D$33:$D$282,0),2))</f>
        <v/>
      </c>
      <c r="I182" s="94" t="str">
        <f>IF(G182="","",INDEX('2.Sınav'!$D$33:$AK$282,MATCH(G182,'2.Sınav'!$D$33:$D$282,0),34))</f>
        <v/>
      </c>
      <c r="J182" s="100"/>
      <c r="K182" s="98" t="str">
        <f>IF(L182="","",INDEX('3.Sınav'!$C$33:$J$282,MATCH(L182,'3.Sınav'!$D$33:$D$282,0),1))</f>
        <v/>
      </c>
      <c r="L182" s="93" t="str">
        <f>IF('3.Sınav'!D213="","",SMALL('3.Sınav'!$D$33:$D$282,ROWS($L$2:L182)))</f>
        <v/>
      </c>
      <c r="M182" s="93" t="str">
        <f>IF(L182="","",INDEX('3.Sınav'!$D$33:$J$282,MATCH(L182,'3.Sınav'!$D$33:$D$282,0),2))</f>
        <v/>
      </c>
      <c r="N182" s="94" t="str">
        <f>IF(L182="","",INDEX('3.Sınav'!$D$33:$AK$282,MATCH(L182,'3.Sınav'!$D$33:$D$282,0),34))</f>
        <v/>
      </c>
      <c r="O182" s="100"/>
      <c r="P182" s="98" t="str">
        <f>IF(Q182="","",INDEX('1. Sınav(Telafi)'!$C$33:$J$282,MATCH(Q182,'1. Sınav(Telafi)'!$D$33:$D$282,0),1))</f>
        <v/>
      </c>
      <c r="Q182" s="94" t="str">
        <f>IF('1. Sınav(Telafi)'!D213="","",SMALL('1. Sınav(Telafi)'!$D$33:$D$282,ROWS($Q$2:Q182)))</f>
        <v/>
      </c>
      <c r="R182" s="94" t="str">
        <f>IF(Q182="","",INDEX('1. Sınav(Telafi)'!$D$33:$J$282,MATCH(Q182,'1. Sınav(Telafi)'!$D$33:$D$282,0),2))</f>
        <v/>
      </c>
      <c r="S182" s="94" t="str">
        <f>IF(Q182="","",INDEX('1. Sınav(Telafi)'!$D$33:$AL$282,MATCH(Q182,'1. Sınav(Telafi)'!$D$33:$D$282,0),35))</f>
        <v/>
      </c>
      <c r="T182" s="100"/>
      <c r="U182" s="98" t="str">
        <f>IF(V182="","",INDEX('2. Sınav(Telafi)'!$C$33:$J$282,MATCH(V182,'2. Sınav(Telafi)'!$D$33:$D$282,0),1))</f>
        <v/>
      </c>
      <c r="V182" s="94" t="str">
        <f>IF('2. Sınav(Telafi)'!D213="","",SMALL('2. Sınav(Telafi)'!$D$33:$D$282,ROWS($V$2:V182)))</f>
        <v/>
      </c>
      <c r="W182" s="94" t="str">
        <f>IF(V182="","",INDEX('2. Sınav(Telafi)'!$D$33:$J$282,MATCH(V182,'2. Sınav(Telafi)'!$D$33:$D$282,0),2))</f>
        <v/>
      </c>
      <c r="X182" s="94" t="str">
        <f>IF(V182="","",INDEX('2. Sınav(Telafi)'!$D$33:$AL$282,MATCH(V182,'2. Sınav(Telafi)'!$D$33:$D$282,0),35))</f>
        <v/>
      </c>
      <c r="Y182" s="100"/>
      <c r="Z182" s="98" t="str">
        <f>IF(AA182="","",INDEX('3. Sınav(Telafi)'!$C$33:$J$282,MATCH(AA182,'3. Sınav(Telafi)'!$D$33:$D$282,0),1))</f>
        <v/>
      </c>
      <c r="AA182" s="94" t="str">
        <f>IF('3. Sınav(Telafi)'!D213="","",SMALL('3. Sınav(Telafi)'!$D$33:$D$282,ROWS($AA$2:AA182)))</f>
        <v/>
      </c>
      <c r="AB182" s="94" t="str">
        <f>IF(AA182="","",INDEX('3. Sınav(Telafi)'!$D$33:$J$282,MATCH(AA182,'3. Sınav(Telafi)'!$D$33:$D$282,0),2))</f>
        <v/>
      </c>
      <c r="AC182" s="94" t="str">
        <f>IF(AA182="","",INDEX('3. Sınav(Telafi)'!$D$33:$AL$282,MATCH(AA182,'3. Sınav(Telafi)'!$D$33:$D$282,0),35))</f>
        <v/>
      </c>
    </row>
    <row r="183" spans="1:29" x14ac:dyDescent="0.2">
      <c r="A183" s="98" t="str">
        <f>IF(B183="","",INDEX('1.Sınav'!$C$33:$J$282,MATCH(B183,'1.Sınav'!$D$33:$D$282,0),1))</f>
        <v/>
      </c>
      <c r="B183" s="93" t="str">
        <f>IF('1.Sınav'!D214="","",SMALL('1.Sınav'!$D$33:$D$282,ROWS($B$2:B183)))</f>
        <v/>
      </c>
      <c r="C183" s="93" t="str">
        <f>IF(B183="","",INDEX('1.Sınav'!$D$33:$J$282,MATCH(B183,'1.Sınav'!$D$33:$D$282,0),2))</f>
        <v/>
      </c>
      <c r="D183" s="93" t="str">
        <f>IF(B183="","",INDEX('1.Sınav'!$D$33:$AJ$282,MATCH(B183,'1.Sınav'!$D$33:$D$282,0),33))</f>
        <v/>
      </c>
      <c r="E183" s="99"/>
      <c r="F183" s="98" t="str">
        <f>IF(G183="","",INDEX('2.Sınav'!$C$33:$J$282,MATCH(G183,'2.Sınav'!$D$33:$D$282,0),1))</f>
        <v/>
      </c>
      <c r="G183" s="93" t="str">
        <f>IF('2.Sınav'!D214="","",SMALL('2.Sınav'!$D$33:$D$282,ROWS($G$2:G183)))</f>
        <v/>
      </c>
      <c r="H183" s="93" t="str">
        <f>IF(G183="","",INDEX('2.Sınav'!$D$33:$J$282,MATCH(G183,'2.Sınav'!$D$33:$D$282,0),2))</f>
        <v/>
      </c>
      <c r="I183" s="94" t="str">
        <f>IF(G183="","",INDEX('2.Sınav'!$D$33:$AK$282,MATCH(G183,'2.Sınav'!$D$33:$D$282,0),34))</f>
        <v/>
      </c>
      <c r="J183" s="100"/>
      <c r="K183" s="98" t="str">
        <f>IF(L183="","",INDEX('3.Sınav'!$C$33:$J$282,MATCH(L183,'3.Sınav'!$D$33:$D$282,0),1))</f>
        <v/>
      </c>
      <c r="L183" s="93" t="str">
        <f>IF('3.Sınav'!D214="","",SMALL('3.Sınav'!$D$33:$D$282,ROWS($L$2:L183)))</f>
        <v/>
      </c>
      <c r="M183" s="93" t="str">
        <f>IF(L183="","",INDEX('3.Sınav'!$D$33:$J$282,MATCH(L183,'3.Sınav'!$D$33:$D$282,0),2))</f>
        <v/>
      </c>
      <c r="N183" s="94" t="str">
        <f>IF(L183="","",INDEX('3.Sınav'!$D$33:$AK$282,MATCH(L183,'3.Sınav'!$D$33:$D$282,0),34))</f>
        <v/>
      </c>
      <c r="O183" s="100"/>
      <c r="P183" s="98" t="str">
        <f>IF(Q183="","",INDEX('1. Sınav(Telafi)'!$C$33:$J$282,MATCH(Q183,'1. Sınav(Telafi)'!$D$33:$D$282,0),1))</f>
        <v/>
      </c>
      <c r="Q183" s="94" t="str">
        <f>IF('1. Sınav(Telafi)'!D214="","",SMALL('1. Sınav(Telafi)'!$D$33:$D$282,ROWS($Q$2:Q183)))</f>
        <v/>
      </c>
      <c r="R183" s="94" t="str">
        <f>IF(Q183="","",INDEX('1. Sınav(Telafi)'!$D$33:$J$282,MATCH(Q183,'1. Sınav(Telafi)'!$D$33:$D$282,0),2))</f>
        <v/>
      </c>
      <c r="S183" s="94" t="str">
        <f>IF(Q183="","",INDEX('1. Sınav(Telafi)'!$D$33:$AL$282,MATCH(Q183,'1. Sınav(Telafi)'!$D$33:$D$282,0),35))</f>
        <v/>
      </c>
      <c r="T183" s="100"/>
      <c r="U183" s="98" t="str">
        <f>IF(V183="","",INDEX('2. Sınav(Telafi)'!$C$33:$J$282,MATCH(V183,'2. Sınav(Telafi)'!$D$33:$D$282,0),1))</f>
        <v/>
      </c>
      <c r="V183" s="94" t="str">
        <f>IF('2. Sınav(Telafi)'!D214="","",SMALL('2. Sınav(Telafi)'!$D$33:$D$282,ROWS($V$2:V183)))</f>
        <v/>
      </c>
      <c r="W183" s="94" t="str">
        <f>IF(V183="","",INDEX('2. Sınav(Telafi)'!$D$33:$J$282,MATCH(V183,'2. Sınav(Telafi)'!$D$33:$D$282,0),2))</f>
        <v/>
      </c>
      <c r="X183" s="94" t="str">
        <f>IF(V183="","",INDEX('2. Sınav(Telafi)'!$D$33:$AL$282,MATCH(V183,'2. Sınav(Telafi)'!$D$33:$D$282,0),35))</f>
        <v/>
      </c>
      <c r="Y183" s="100"/>
      <c r="Z183" s="98" t="str">
        <f>IF(AA183="","",INDEX('3. Sınav(Telafi)'!$C$33:$J$282,MATCH(AA183,'3. Sınav(Telafi)'!$D$33:$D$282,0),1))</f>
        <v/>
      </c>
      <c r="AA183" s="94" t="str">
        <f>IF('3. Sınav(Telafi)'!D214="","",SMALL('3. Sınav(Telafi)'!$D$33:$D$282,ROWS($AA$2:AA183)))</f>
        <v/>
      </c>
      <c r="AB183" s="94" t="str">
        <f>IF(AA183="","",INDEX('3. Sınav(Telafi)'!$D$33:$J$282,MATCH(AA183,'3. Sınav(Telafi)'!$D$33:$D$282,0),2))</f>
        <v/>
      </c>
      <c r="AC183" s="94" t="str">
        <f>IF(AA183="","",INDEX('3. Sınav(Telafi)'!$D$33:$AL$282,MATCH(AA183,'3. Sınav(Telafi)'!$D$33:$D$282,0),35))</f>
        <v/>
      </c>
    </row>
    <row r="184" spans="1:29" x14ac:dyDescent="0.2">
      <c r="A184" s="98" t="str">
        <f>IF(B184="","",INDEX('1.Sınav'!$C$33:$J$282,MATCH(B184,'1.Sınav'!$D$33:$D$282,0),1))</f>
        <v/>
      </c>
      <c r="B184" s="93" t="str">
        <f>IF('1.Sınav'!D215="","",SMALL('1.Sınav'!$D$33:$D$282,ROWS($B$2:B184)))</f>
        <v/>
      </c>
      <c r="C184" s="93" t="str">
        <f>IF(B184="","",INDEX('1.Sınav'!$D$33:$J$282,MATCH(B184,'1.Sınav'!$D$33:$D$282,0),2))</f>
        <v/>
      </c>
      <c r="D184" s="93" t="str">
        <f>IF(B184="","",INDEX('1.Sınav'!$D$33:$AJ$282,MATCH(B184,'1.Sınav'!$D$33:$D$282,0),33))</f>
        <v/>
      </c>
      <c r="E184" s="99"/>
      <c r="F184" s="98" t="str">
        <f>IF(G184="","",INDEX('2.Sınav'!$C$33:$J$282,MATCH(G184,'2.Sınav'!$D$33:$D$282,0),1))</f>
        <v/>
      </c>
      <c r="G184" s="93" t="str">
        <f>IF('2.Sınav'!D215="","",SMALL('2.Sınav'!$D$33:$D$282,ROWS($G$2:G184)))</f>
        <v/>
      </c>
      <c r="H184" s="93" t="str">
        <f>IF(G184="","",INDEX('2.Sınav'!$D$33:$J$282,MATCH(G184,'2.Sınav'!$D$33:$D$282,0),2))</f>
        <v/>
      </c>
      <c r="I184" s="94" t="str">
        <f>IF(G184="","",INDEX('2.Sınav'!$D$33:$AK$282,MATCH(G184,'2.Sınav'!$D$33:$D$282,0),34))</f>
        <v/>
      </c>
      <c r="J184" s="100"/>
      <c r="K184" s="98" t="str">
        <f>IF(L184="","",INDEX('3.Sınav'!$C$33:$J$282,MATCH(L184,'3.Sınav'!$D$33:$D$282,0),1))</f>
        <v/>
      </c>
      <c r="L184" s="93" t="str">
        <f>IF('3.Sınav'!D215="","",SMALL('3.Sınav'!$D$33:$D$282,ROWS($L$2:L184)))</f>
        <v/>
      </c>
      <c r="M184" s="93" t="str">
        <f>IF(L184="","",INDEX('3.Sınav'!$D$33:$J$282,MATCH(L184,'3.Sınav'!$D$33:$D$282,0),2))</f>
        <v/>
      </c>
      <c r="N184" s="94" t="str">
        <f>IF(L184="","",INDEX('3.Sınav'!$D$33:$AK$282,MATCH(L184,'3.Sınav'!$D$33:$D$282,0),34))</f>
        <v/>
      </c>
      <c r="O184" s="100"/>
      <c r="P184" s="98" t="str">
        <f>IF(Q184="","",INDEX('1. Sınav(Telafi)'!$C$33:$J$282,MATCH(Q184,'1. Sınav(Telafi)'!$D$33:$D$282,0),1))</f>
        <v/>
      </c>
      <c r="Q184" s="94" t="str">
        <f>IF('1. Sınav(Telafi)'!D215="","",SMALL('1. Sınav(Telafi)'!$D$33:$D$282,ROWS($Q$2:Q184)))</f>
        <v/>
      </c>
      <c r="R184" s="94" t="str">
        <f>IF(Q184="","",INDEX('1. Sınav(Telafi)'!$D$33:$J$282,MATCH(Q184,'1. Sınav(Telafi)'!$D$33:$D$282,0),2))</f>
        <v/>
      </c>
      <c r="S184" s="94" t="str">
        <f>IF(Q184="","",INDEX('1. Sınav(Telafi)'!$D$33:$AL$282,MATCH(Q184,'1. Sınav(Telafi)'!$D$33:$D$282,0),35))</f>
        <v/>
      </c>
      <c r="T184" s="100"/>
      <c r="U184" s="98" t="str">
        <f>IF(V184="","",INDEX('2. Sınav(Telafi)'!$C$33:$J$282,MATCH(V184,'2. Sınav(Telafi)'!$D$33:$D$282,0),1))</f>
        <v/>
      </c>
      <c r="V184" s="94" t="str">
        <f>IF('2. Sınav(Telafi)'!D215="","",SMALL('2. Sınav(Telafi)'!$D$33:$D$282,ROWS($V$2:V184)))</f>
        <v/>
      </c>
      <c r="W184" s="94" t="str">
        <f>IF(V184="","",INDEX('2. Sınav(Telafi)'!$D$33:$J$282,MATCH(V184,'2. Sınav(Telafi)'!$D$33:$D$282,0),2))</f>
        <v/>
      </c>
      <c r="X184" s="94" t="str">
        <f>IF(V184="","",INDEX('2. Sınav(Telafi)'!$D$33:$AL$282,MATCH(V184,'2. Sınav(Telafi)'!$D$33:$D$282,0),35))</f>
        <v/>
      </c>
      <c r="Y184" s="100"/>
      <c r="Z184" s="98" t="str">
        <f>IF(AA184="","",INDEX('3. Sınav(Telafi)'!$C$33:$J$282,MATCH(AA184,'3. Sınav(Telafi)'!$D$33:$D$282,0),1))</f>
        <v/>
      </c>
      <c r="AA184" s="94" t="str">
        <f>IF('3. Sınav(Telafi)'!D215="","",SMALL('3. Sınav(Telafi)'!$D$33:$D$282,ROWS($AA$2:AA184)))</f>
        <v/>
      </c>
      <c r="AB184" s="94" t="str">
        <f>IF(AA184="","",INDEX('3. Sınav(Telafi)'!$D$33:$J$282,MATCH(AA184,'3. Sınav(Telafi)'!$D$33:$D$282,0),2))</f>
        <v/>
      </c>
      <c r="AC184" s="94" t="str">
        <f>IF(AA184="","",INDEX('3. Sınav(Telafi)'!$D$33:$AL$282,MATCH(AA184,'3. Sınav(Telafi)'!$D$33:$D$282,0),35))</f>
        <v/>
      </c>
    </row>
    <row r="185" spans="1:29" x14ac:dyDescent="0.2">
      <c r="A185" s="98" t="str">
        <f>IF(B185="","",INDEX('1.Sınav'!$C$33:$J$282,MATCH(B185,'1.Sınav'!$D$33:$D$282,0),1))</f>
        <v/>
      </c>
      <c r="B185" s="93" t="str">
        <f>IF('1.Sınav'!D216="","",SMALL('1.Sınav'!$D$33:$D$282,ROWS($B$2:B185)))</f>
        <v/>
      </c>
      <c r="C185" s="93" t="str">
        <f>IF(B185="","",INDEX('1.Sınav'!$D$33:$J$282,MATCH(B185,'1.Sınav'!$D$33:$D$282,0),2))</f>
        <v/>
      </c>
      <c r="D185" s="93" t="str">
        <f>IF(B185="","",INDEX('1.Sınav'!$D$33:$AJ$282,MATCH(B185,'1.Sınav'!$D$33:$D$282,0),33))</f>
        <v/>
      </c>
      <c r="E185" s="99"/>
      <c r="F185" s="98" t="str">
        <f>IF(G185="","",INDEX('2.Sınav'!$C$33:$J$282,MATCH(G185,'2.Sınav'!$D$33:$D$282,0),1))</f>
        <v/>
      </c>
      <c r="G185" s="93" t="str">
        <f>IF('2.Sınav'!D216="","",SMALL('2.Sınav'!$D$33:$D$282,ROWS($G$2:G185)))</f>
        <v/>
      </c>
      <c r="H185" s="93" t="str">
        <f>IF(G185="","",INDEX('2.Sınav'!$D$33:$J$282,MATCH(G185,'2.Sınav'!$D$33:$D$282,0),2))</f>
        <v/>
      </c>
      <c r="I185" s="94" t="str">
        <f>IF(G185="","",INDEX('2.Sınav'!$D$33:$AK$282,MATCH(G185,'2.Sınav'!$D$33:$D$282,0),34))</f>
        <v/>
      </c>
      <c r="J185" s="100"/>
      <c r="K185" s="98" t="str">
        <f>IF(L185="","",INDEX('3.Sınav'!$C$33:$J$282,MATCH(L185,'3.Sınav'!$D$33:$D$282,0),1))</f>
        <v/>
      </c>
      <c r="L185" s="93" t="str">
        <f>IF('3.Sınav'!D216="","",SMALL('3.Sınav'!$D$33:$D$282,ROWS($L$2:L185)))</f>
        <v/>
      </c>
      <c r="M185" s="93" t="str">
        <f>IF(L185="","",INDEX('3.Sınav'!$D$33:$J$282,MATCH(L185,'3.Sınav'!$D$33:$D$282,0),2))</f>
        <v/>
      </c>
      <c r="N185" s="94" t="str">
        <f>IF(L185="","",INDEX('3.Sınav'!$D$33:$AK$282,MATCH(L185,'3.Sınav'!$D$33:$D$282,0),34))</f>
        <v/>
      </c>
      <c r="O185" s="100"/>
      <c r="P185" s="98" t="str">
        <f>IF(Q185="","",INDEX('1. Sınav(Telafi)'!$C$33:$J$282,MATCH(Q185,'1. Sınav(Telafi)'!$D$33:$D$282,0),1))</f>
        <v/>
      </c>
      <c r="Q185" s="94" t="str">
        <f>IF('1. Sınav(Telafi)'!D216="","",SMALL('1. Sınav(Telafi)'!$D$33:$D$282,ROWS($Q$2:Q185)))</f>
        <v/>
      </c>
      <c r="R185" s="94" t="str">
        <f>IF(Q185="","",INDEX('1. Sınav(Telafi)'!$D$33:$J$282,MATCH(Q185,'1. Sınav(Telafi)'!$D$33:$D$282,0),2))</f>
        <v/>
      </c>
      <c r="S185" s="94" t="str">
        <f>IF(Q185="","",INDEX('1. Sınav(Telafi)'!$D$33:$AL$282,MATCH(Q185,'1. Sınav(Telafi)'!$D$33:$D$282,0),35))</f>
        <v/>
      </c>
      <c r="T185" s="100"/>
      <c r="U185" s="98" t="str">
        <f>IF(V185="","",INDEX('2. Sınav(Telafi)'!$C$33:$J$282,MATCH(V185,'2. Sınav(Telafi)'!$D$33:$D$282,0),1))</f>
        <v/>
      </c>
      <c r="V185" s="94" t="str">
        <f>IF('2. Sınav(Telafi)'!D216="","",SMALL('2. Sınav(Telafi)'!$D$33:$D$282,ROWS($V$2:V185)))</f>
        <v/>
      </c>
      <c r="W185" s="94" t="str">
        <f>IF(V185="","",INDEX('2. Sınav(Telafi)'!$D$33:$J$282,MATCH(V185,'2. Sınav(Telafi)'!$D$33:$D$282,0),2))</f>
        <v/>
      </c>
      <c r="X185" s="94" t="str">
        <f>IF(V185="","",INDEX('2. Sınav(Telafi)'!$D$33:$AL$282,MATCH(V185,'2. Sınav(Telafi)'!$D$33:$D$282,0),35))</f>
        <v/>
      </c>
      <c r="Y185" s="100"/>
      <c r="Z185" s="98" t="str">
        <f>IF(AA185="","",INDEX('3. Sınav(Telafi)'!$C$33:$J$282,MATCH(AA185,'3. Sınav(Telafi)'!$D$33:$D$282,0),1))</f>
        <v/>
      </c>
      <c r="AA185" s="94" t="str">
        <f>IF('3. Sınav(Telafi)'!D216="","",SMALL('3. Sınav(Telafi)'!$D$33:$D$282,ROWS($AA$2:AA185)))</f>
        <v/>
      </c>
      <c r="AB185" s="94" t="str">
        <f>IF(AA185="","",INDEX('3. Sınav(Telafi)'!$D$33:$J$282,MATCH(AA185,'3. Sınav(Telafi)'!$D$33:$D$282,0),2))</f>
        <v/>
      </c>
      <c r="AC185" s="94" t="str">
        <f>IF(AA185="","",INDEX('3. Sınav(Telafi)'!$D$33:$AL$282,MATCH(AA185,'3. Sınav(Telafi)'!$D$33:$D$282,0),35))</f>
        <v/>
      </c>
    </row>
    <row r="186" spans="1:29" x14ac:dyDescent="0.2">
      <c r="A186" s="98" t="str">
        <f>IF(B186="","",INDEX('1.Sınav'!$C$33:$J$282,MATCH(B186,'1.Sınav'!$D$33:$D$282,0),1))</f>
        <v/>
      </c>
      <c r="B186" s="93" t="str">
        <f>IF('1.Sınav'!D217="","",SMALL('1.Sınav'!$D$33:$D$282,ROWS($B$2:B186)))</f>
        <v/>
      </c>
      <c r="C186" s="93" t="str">
        <f>IF(B186="","",INDEX('1.Sınav'!$D$33:$J$282,MATCH(B186,'1.Sınav'!$D$33:$D$282,0),2))</f>
        <v/>
      </c>
      <c r="D186" s="93" t="str">
        <f>IF(B186="","",INDEX('1.Sınav'!$D$33:$AJ$282,MATCH(B186,'1.Sınav'!$D$33:$D$282,0),33))</f>
        <v/>
      </c>
      <c r="E186" s="99"/>
      <c r="F186" s="98" t="str">
        <f>IF(G186="","",INDEX('2.Sınav'!$C$33:$J$282,MATCH(G186,'2.Sınav'!$D$33:$D$282,0),1))</f>
        <v/>
      </c>
      <c r="G186" s="93" t="str">
        <f>IF('2.Sınav'!D217="","",SMALL('2.Sınav'!$D$33:$D$282,ROWS($G$2:G186)))</f>
        <v/>
      </c>
      <c r="H186" s="93" t="str">
        <f>IF(G186="","",INDEX('2.Sınav'!$D$33:$J$282,MATCH(G186,'2.Sınav'!$D$33:$D$282,0),2))</f>
        <v/>
      </c>
      <c r="I186" s="94" t="str">
        <f>IF(G186="","",INDEX('2.Sınav'!$D$33:$AK$282,MATCH(G186,'2.Sınav'!$D$33:$D$282,0),34))</f>
        <v/>
      </c>
      <c r="J186" s="100"/>
      <c r="K186" s="98" t="str">
        <f>IF(L186="","",INDEX('3.Sınav'!$C$33:$J$282,MATCH(L186,'3.Sınav'!$D$33:$D$282,0),1))</f>
        <v/>
      </c>
      <c r="L186" s="93" t="str">
        <f>IF('3.Sınav'!D217="","",SMALL('3.Sınav'!$D$33:$D$282,ROWS($L$2:L186)))</f>
        <v/>
      </c>
      <c r="M186" s="93" t="str">
        <f>IF(L186="","",INDEX('3.Sınav'!$D$33:$J$282,MATCH(L186,'3.Sınav'!$D$33:$D$282,0),2))</f>
        <v/>
      </c>
      <c r="N186" s="94" t="str">
        <f>IF(L186="","",INDEX('3.Sınav'!$D$33:$AK$282,MATCH(L186,'3.Sınav'!$D$33:$D$282,0),34))</f>
        <v/>
      </c>
      <c r="O186" s="100"/>
      <c r="P186" s="98" t="str">
        <f>IF(Q186="","",INDEX('1. Sınav(Telafi)'!$C$33:$J$282,MATCH(Q186,'1. Sınav(Telafi)'!$D$33:$D$282,0),1))</f>
        <v/>
      </c>
      <c r="Q186" s="94" t="str">
        <f>IF('1. Sınav(Telafi)'!D217="","",SMALL('1. Sınav(Telafi)'!$D$33:$D$282,ROWS($Q$2:Q186)))</f>
        <v/>
      </c>
      <c r="R186" s="94" t="str">
        <f>IF(Q186="","",INDEX('1. Sınav(Telafi)'!$D$33:$J$282,MATCH(Q186,'1. Sınav(Telafi)'!$D$33:$D$282,0),2))</f>
        <v/>
      </c>
      <c r="S186" s="94" t="str">
        <f>IF(Q186="","",INDEX('1. Sınav(Telafi)'!$D$33:$AL$282,MATCH(Q186,'1. Sınav(Telafi)'!$D$33:$D$282,0),35))</f>
        <v/>
      </c>
      <c r="T186" s="100"/>
      <c r="U186" s="98" t="str">
        <f>IF(V186="","",INDEX('2. Sınav(Telafi)'!$C$33:$J$282,MATCH(V186,'2. Sınav(Telafi)'!$D$33:$D$282,0),1))</f>
        <v/>
      </c>
      <c r="V186" s="94" t="str">
        <f>IF('2. Sınav(Telafi)'!D217="","",SMALL('2. Sınav(Telafi)'!$D$33:$D$282,ROWS($V$2:V186)))</f>
        <v/>
      </c>
      <c r="W186" s="94" t="str">
        <f>IF(V186="","",INDEX('2. Sınav(Telafi)'!$D$33:$J$282,MATCH(V186,'2. Sınav(Telafi)'!$D$33:$D$282,0),2))</f>
        <v/>
      </c>
      <c r="X186" s="94" t="str">
        <f>IF(V186="","",INDEX('2. Sınav(Telafi)'!$D$33:$AL$282,MATCH(V186,'2. Sınav(Telafi)'!$D$33:$D$282,0),35))</f>
        <v/>
      </c>
      <c r="Y186" s="100"/>
      <c r="Z186" s="98" t="str">
        <f>IF(AA186="","",INDEX('3. Sınav(Telafi)'!$C$33:$J$282,MATCH(AA186,'3. Sınav(Telafi)'!$D$33:$D$282,0),1))</f>
        <v/>
      </c>
      <c r="AA186" s="94" t="str">
        <f>IF('3. Sınav(Telafi)'!D217="","",SMALL('3. Sınav(Telafi)'!$D$33:$D$282,ROWS($AA$2:AA186)))</f>
        <v/>
      </c>
      <c r="AB186" s="94" t="str">
        <f>IF(AA186="","",INDEX('3. Sınav(Telafi)'!$D$33:$J$282,MATCH(AA186,'3. Sınav(Telafi)'!$D$33:$D$282,0),2))</f>
        <v/>
      </c>
      <c r="AC186" s="94" t="str">
        <f>IF(AA186="","",INDEX('3. Sınav(Telafi)'!$D$33:$AL$282,MATCH(AA186,'3. Sınav(Telafi)'!$D$33:$D$282,0),35))</f>
        <v/>
      </c>
    </row>
    <row r="187" spans="1:29" x14ac:dyDescent="0.2">
      <c r="A187" s="98" t="str">
        <f>IF(B187="","",INDEX('1.Sınav'!$C$33:$J$282,MATCH(B187,'1.Sınav'!$D$33:$D$282,0),1))</f>
        <v/>
      </c>
      <c r="B187" s="93" t="str">
        <f>IF('1.Sınav'!D218="","",SMALL('1.Sınav'!$D$33:$D$282,ROWS($B$2:B187)))</f>
        <v/>
      </c>
      <c r="C187" s="93" t="str">
        <f>IF(B187="","",INDEX('1.Sınav'!$D$33:$J$282,MATCH(B187,'1.Sınav'!$D$33:$D$282,0),2))</f>
        <v/>
      </c>
      <c r="D187" s="93" t="str">
        <f>IF(B187="","",INDEX('1.Sınav'!$D$33:$AJ$282,MATCH(B187,'1.Sınav'!$D$33:$D$282,0),33))</f>
        <v/>
      </c>
      <c r="E187" s="99"/>
      <c r="F187" s="98" t="str">
        <f>IF(G187="","",INDEX('2.Sınav'!$C$33:$J$282,MATCH(G187,'2.Sınav'!$D$33:$D$282,0),1))</f>
        <v/>
      </c>
      <c r="G187" s="93" t="str">
        <f>IF('2.Sınav'!D218="","",SMALL('2.Sınav'!$D$33:$D$282,ROWS($G$2:G187)))</f>
        <v/>
      </c>
      <c r="H187" s="93" t="str">
        <f>IF(G187="","",INDEX('2.Sınav'!$D$33:$J$282,MATCH(G187,'2.Sınav'!$D$33:$D$282,0),2))</f>
        <v/>
      </c>
      <c r="I187" s="94" t="str">
        <f>IF(G187="","",INDEX('2.Sınav'!$D$33:$AK$282,MATCH(G187,'2.Sınav'!$D$33:$D$282,0),34))</f>
        <v/>
      </c>
      <c r="J187" s="100"/>
      <c r="K187" s="98" t="str">
        <f>IF(L187="","",INDEX('3.Sınav'!$C$33:$J$282,MATCH(L187,'3.Sınav'!$D$33:$D$282,0),1))</f>
        <v/>
      </c>
      <c r="L187" s="93" t="str">
        <f>IF('3.Sınav'!D218="","",SMALL('3.Sınav'!$D$33:$D$282,ROWS($L$2:L187)))</f>
        <v/>
      </c>
      <c r="M187" s="93" t="str">
        <f>IF(L187="","",INDEX('3.Sınav'!$D$33:$J$282,MATCH(L187,'3.Sınav'!$D$33:$D$282,0),2))</f>
        <v/>
      </c>
      <c r="N187" s="94" t="str">
        <f>IF(L187="","",INDEX('3.Sınav'!$D$33:$AK$282,MATCH(L187,'3.Sınav'!$D$33:$D$282,0),34))</f>
        <v/>
      </c>
      <c r="O187" s="100"/>
      <c r="P187" s="98" t="str">
        <f>IF(Q187="","",INDEX('1. Sınav(Telafi)'!$C$33:$J$282,MATCH(Q187,'1. Sınav(Telafi)'!$D$33:$D$282,0),1))</f>
        <v/>
      </c>
      <c r="Q187" s="94" t="str">
        <f>IF('1. Sınav(Telafi)'!D218="","",SMALL('1. Sınav(Telafi)'!$D$33:$D$282,ROWS($Q$2:Q187)))</f>
        <v/>
      </c>
      <c r="R187" s="94" t="str">
        <f>IF(Q187="","",INDEX('1. Sınav(Telafi)'!$D$33:$J$282,MATCH(Q187,'1. Sınav(Telafi)'!$D$33:$D$282,0),2))</f>
        <v/>
      </c>
      <c r="S187" s="94" t="str">
        <f>IF(Q187="","",INDEX('1. Sınav(Telafi)'!$D$33:$AL$282,MATCH(Q187,'1. Sınav(Telafi)'!$D$33:$D$282,0),35))</f>
        <v/>
      </c>
      <c r="T187" s="100"/>
      <c r="U187" s="98" t="str">
        <f>IF(V187="","",INDEX('2. Sınav(Telafi)'!$C$33:$J$282,MATCH(V187,'2. Sınav(Telafi)'!$D$33:$D$282,0),1))</f>
        <v/>
      </c>
      <c r="V187" s="94" t="str">
        <f>IF('2. Sınav(Telafi)'!D218="","",SMALL('2. Sınav(Telafi)'!$D$33:$D$282,ROWS($V$2:V187)))</f>
        <v/>
      </c>
      <c r="W187" s="94" t="str">
        <f>IF(V187="","",INDEX('2. Sınav(Telafi)'!$D$33:$J$282,MATCH(V187,'2. Sınav(Telafi)'!$D$33:$D$282,0),2))</f>
        <v/>
      </c>
      <c r="X187" s="94" t="str">
        <f>IF(V187="","",INDEX('2. Sınav(Telafi)'!$D$33:$AL$282,MATCH(V187,'2. Sınav(Telafi)'!$D$33:$D$282,0),35))</f>
        <v/>
      </c>
      <c r="Y187" s="100"/>
      <c r="Z187" s="98" t="str">
        <f>IF(AA187="","",INDEX('3. Sınav(Telafi)'!$C$33:$J$282,MATCH(AA187,'3. Sınav(Telafi)'!$D$33:$D$282,0),1))</f>
        <v/>
      </c>
      <c r="AA187" s="94" t="str">
        <f>IF('3. Sınav(Telafi)'!D218="","",SMALL('3. Sınav(Telafi)'!$D$33:$D$282,ROWS($AA$2:AA187)))</f>
        <v/>
      </c>
      <c r="AB187" s="94" t="str">
        <f>IF(AA187="","",INDEX('3. Sınav(Telafi)'!$D$33:$J$282,MATCH(AA187,'3. Sınav(Telafi)'!$D$33:$D$282,0),2))</f>
        <v/>
      </c>
      <c r="AC187" s="94" t="str">
        <f>IF(AA187="","",INDEX('3. Sınav(Telafi)'!$D$33:$AL$282,MATCH(AA187,'3. Sınav(Telafi)'!$D$33:$D$282,0),35))</f>
        <v/>
      </c>
    </row>
    <row r="188" spans="1:29" x14ac:dyDescent="0.2">
      <c r="A188" s="98" t="str">
        <f>IF(B188="","",INDEX('1.Sınav'!$C$33:$J$282,MATCH(B188,'1.Sınav'!$D$33:$D$282,0),1))</f>
        <v/>
      </c>
      <c r="B188" s="93" t="str">
        <f>IF('1.Sınav'!D219="","",SMALL('1.Sınav'!$D$33:$D$282,ROWS($B$2:B188)))</f>
        <v/>
      </c>
      <c r="C188" s="93" t="str">
        <f>IF(B188="","",INDEX('1.Sınav'!$D$33:$J$282,MATCH(B188,'1.Sınav'!$D$33:$D$282,0),2))</f>
        <v/>
      </c>
      <c r="D188" s="93" t="str">
        <f>IF(B188="","",INDEX('1.Sınav'!$D$33:$AJ$282,MATCH(B188,'1.Sınav'!$D$33:$D$282,0),33))</f>
        <v/>
      </c>
      <c r="E188" s="99"/>
      <c r="F188" s="98" t="str">
        <f>IF(G188="","",INDEX('2.Sınav'!$C$33:$J$282,MATCH(G188,'2.Sınav'!$D$33:$D$282,0),1))</f>
        <v/>
      </c>
      <c r="G188" s="93" t="str">
        <f>IF('2.Sınav'!D219="","",SMALL('2.Sınav'!$D$33:$D$282,ROWS($G$2:G188)))</f>
        <v/>
      </c>
      <c r="H188" s="93" t="str">
        <f>IF(G188="","",INDEX('2.Sınav'!$D$33:$J$282,MATCH(G188,'2.Sınav'!$D$33:$D$282,0),2))</f>
        <v/>
      </c>
      <c r="I188" s="94" t="str">
        <f>IF(G188="","",INDEX('2.Sınav'!$D$33:$AK$282,MATCH(G188,'2.Sınav'!$D$33:$D$282,0),34))</f>
        <v/>
      </c>
      <c r="J188" s="100"/>
      <c r="K188" s="98" t="str">
        <f>IF(L188="","",INDEX('3.Sınav'!$C$33:$J$282,MATCH(L188,'3.Sınav'!$D$33:$D$282,0),1))</f>
        <v/>
      </c>
      <c r="L188" s="93" t="str">
        <f>IF('3.Sınav'!D219="","",SMALL('3.Sınav'!$D$33:$D$282,ROWS($L$2:L188)))</f>
        <v/>
      </c>
      <c r="M188" s="93" t="str">
        <f>IF(L188="","",INDEX('3.Sınav'!$D$33:$J$282,MATCH(L188,'3.Sınav'!$D$33:$D$282,0),2))</f>
        <v/>
      </c>
      <c r="N188" s="94" t="str">
        <f>IF(L188="","",INDEX('3.Sınav'!$D$33:$AK$282,MATCH(L188,'3.Sınav'!$D$33:$D$282,0),34))</f>
        <v/>
      </c>
      <c r="O188" s="100"/>
      <c r="P188" s="98" t="str">
        <f>IF(Q188="","",INDEX('1. Sınav(Telafi)'!$C$33:$J$282,MATCH(Q188,'1. Sınav(Telafi)'!$D$33:$D$282,0),1))</f>
        <v/>
      </c>
      <c r="Q188" s="94" t="str">
        <f>IF('1. Sınav(Telafi)'!D219="","",SMALL('1. Sınav(Telafi)'!$D$33:$D$282,ROWS($Q$2:Q188)))</f>
        <v/>
      </c>
      <c r="R188" s="94" t="str">
        <f>IF(Q188="","",INDEX('1. Sınav(Telafi)'!$D$33:$J$282,MATCH(Q188,'1. Sınav(Telafi)'!$D$33:$D$282,0),2))</f>
        <v/>
      </c>
      <c r="S188" s="94" t="str">
        <f>IF(Q188="","",INDEX('1. Sınav(Telafi)'!$D$33:$AL$282,MATCH(Q188,'1. Sınav(Telafi)'!$D$33:$D$282,0),35))</f>
        <v/>
      </c>
      <c r="T188" s="100"/>
      <c r="U188" s="98" t="str">
        <f>IF(V188="","",INDEX('2. Sınav(Telafi)'!$C$33:$J$282,MATCH(V188,'2. Sınav(Telafi)'!$D$33:$D$282,0),1))</f>
        <v/>
      </c>
      <c r="V188" s="94" t="str">
        <f>IF('2. Sınav(Telafi)'!D219="","",SMALL('2. Sınav(Telafi)'!$D$33:$D$282,ROWS($V$2:V188)))</f>
        <v/>
      </c>
      <c r="W188" s="94" t="str">
        <f>IF(V188="","",INDEX('2. Sınav(Telafi)'!$D$33:$J$282,MATCH(V188,'2. Sınav(Telafi)'!$D$33:$D$282,0),2))</f>
        <v/>
      </c>
      <c r="X188" s="94" t="str">
        <f>IF(V188="","",INDEX('2. Sınav(Telafi)'!$D$33:$AL$282,MATCH(V188,'2. Sınav(Telafi)'!$D$33:$D$282,0),35))</f>
        <v/>
      </c>
      <c r="Y188" s="100"/>
      <c r="Z188" s="98" t="str">
        <f>IF(AA188="","",INDEX('3. Sınav(Telafi)'!$C$33:$J$282,MATCH(AA188,'3. Sınav(Telafi)'!$D$33:$D$282,0),1))</f>
        <v/>
      </c>
      <c r="AA188" s="94" t="str">
        <f>IF('3. Sınav(Telafi)'!D219="","",SMALL('3. Sınav(Telafi)'!$D$33:$D$282,ROWS($AA$2:AA188)))</f>
        <v/>
      </c>
      <c r="AB188" s="94" t="str">
        <f>IF(AA188="","",INDEX('3. Sınav(Telafi)'!$D$33:$J$282,MATCH(AA188,'3. Sınav(Telafi)'!$D$33:$D$282,0),2))</f>
        <v/>
      </c>
      <c r="AC188" s="94" t="str">
        <f>IF(AA188="","",INDEX('3. Sınav(Telafi)'!$D$33:$AL$282,MATCH(AA188,'3. Sınav(Telafi)'!$D$33:$D$282,0),35))</f>
        <v/>
      </c>
    </row>
    <row r="189" spans="1:29" x14ac:dyDescent="0.2">
      <c r="A189" s="98" t="str">
        <f>IF(B189="","",INDEX('1.Sınav'!$C$33:$J$282,MATCH(B189,'1.Sınav'!$D$33:$D$282,0),1))</f>
        <v/>
      </c>
      <c r="B189" s="93" t="str">
        <f>IF('1.Sınav'!D220="","",SMALL('1.Sınav'!$D$33:$D$282,ROWS($B$2:B189)))</f>
        <v/>
      </c>
      <c r="C189" s="93" t="str">
        <f>IF(B189="","",INDEX('1.Sınav'!$D$33:$J$282,MATCH(B189,'1.Sınav'!$D$33:$D$282,0),2))</f>
        <v/>
      </c>
      <c r="D189" s="93" t="str">
        <f>IF(B189="","",INDEX('1.Sınav'!$D$33:$AJ$282,MATCH(B189,'1.Sınav'!$D$33:$D$282,0),33))</f>
        <v/>
      </c>
      <c r="E189" s="99"/>
      <c r="F189" s="98" t="str">
        <f>IF(G189="","",INDEX('2.Sınav'!$C$33:$J$282,MATCH(G189,'2.Sınav'!$D$33:$D$282,0),1))</f>
        <v/>
      </c>
      <c r="G189" s="93" t="str">
        <f>IF('2.Sınav'!D220="","",SMALL('2.Sınav'!$D$33:$D$282,ROWS($G$2:G189)))</f>
        <v/>
      </c>
      <c r="H189" s="93" t="str">
        <f>IF(G189="","",INDEX('2.Sınav'!$D$33:$J$282,MATCH(G189,'2.Sınav'!$D$33:$D$282,0),2))</f>
        <v/>
      </c>
      <c r="I189" s="94" t="str">
        <f>IF(G189="","",INDEX('2.Sınav'!$D$33:$AK$282,MATCH(G189,'2.Sınav'!$D$33:$D$282,0),34))</f>
        <v/>
      </c>
      <c r="J189" s="100"/>
      <c r="K189" s="98" t="str">
        <f>IF(L189="","",INDEX('3.Sınav'!$C$33:$J$282,MATCH(L189,'3.Sınav'!$D$33:$D$282,0),1))</f>
        <v/>
      </c>
      <c r="L189" s="93" t="str">
        <f>IF('3.Sınav'!D220="","",SMALL('3.Sınav'!$D$33:$D$282,ROWS($L$2:L189)))</f>
        <v/>
      </c>
      <c r="M189" s="93" t="str">
        <f>IF(L189="","",INDEX('3.Sınav'!$D$33:$J$282,MATCH(L189,'3.Sınav'!$D$33:$D$282,0),2))</f>
        <v/>
      </c>
      <c r="N189" s="94" t="str">
        <f>IF(L189="","",INDEX('3.Sınav'!$D$33:$AK$282,MATCH(L189,'3.Sınav'!$D$33:$D$282,0),34))</f>
        <v/>
      </c>
      <c r="O189" s="100"/>
      <c r="P189" s="98" t="str">
        <f>IF(Q189="","",INDEX('1. Sınav(Telafi)'!$C$33:$J$282,MATCH(Q189,'1. Sınav(Telafi)'!$D$33:$D$282,0),1))</f>
        <v/>
      </c>
      <c r="Q189" s="94" t="str">
        <f>IF('1. Sınav(Telafi)'!D220="","",SMALL('1. Sınav(Telafi)'!$D$33:$D$282,ROWS($Q$2:Q189)))</f>
        <v/>
      </c>
      <c r="R189" s="94" t="str">
        <f>IF(Q189="","",INDEX('1. Sınav(Telafi)'!$D$33:$J$282,MATCH(Q189,'1. Sınav(Telafi)'!$D$33:$D$282,0),2))</f>
        <v/>
      </c>
      <c r="S189" s="94" t="str">
        <f>IF(Q189="","",INDEX('1. Sınav(Telafi)'!$D$33:$AL$282,MATCH(Q189,'1. Sınav(Telafi)'!$D$33:$D$282,0),35))</f>
        <v/>
      </c>
      <c r="T189" s="100"/>
      <c r="U189" s="98" t="str">
        <f>IF(V189="","",INDEX('2. Sınav(Telafi)'!$C$33:$J$282,MATCH(V189,'2. Sınav(Telafi)'!$D$33:$D$282,0),1))</f>
        <v/>
      </c>
      <c r="V189" s="94" t="str">
        <f>IF('2. Sınav(Telafi)'!D220="","",SMALL('2. Sınav(Telafi)'!$D$33:$D$282,ROWS($V$2:V189)))</f>
        <v/>
      </c>
      <c r="W189" s="94" t="str">
        <f>IF(V189="","",INDEX('2. Sınav(Telafi)'!$D$33:$J$282,MATCH(V189,'2. Sınav(Telafi)'!$D$33:$D$282,0),2))</f>
        <v/>
      </c>
      <c r="X189" s="94" t="str">
        <f>IF(V189="","",INDEX('2. Sınav(Telafi)'!$D$33:$AL$282,MATCH(V189,'2. Sınav(Telafi)'!$D$33:$D$282,0),35))</f>
        <v/>
      </c>
      <c r="Y189" s="100"/>
      <c r="Z189" s="98" t="str">
        <f>IF(AA189="","",INDEX('3. Sınav(Telafi)'!$C$33:$J$282,MATCH(AA189,'3. Sınav(Telafi)'!$D$33:$D$282,0),1))</f>
        <v/>
      </c>
      <c r="AA189" s="94" t="str">
        <f>IF('3. Sınav(Telafi)'!D220="","",SMALL('3. Sınav(Telafi)'!$D$33:$D$282,ROWS($AA$2:AA189)))</f>
        <v/>
      </c>
      <c r="AB189" s="94" t="str">
        <f>IF(AA189="","",INDEX('3. Sınav(Telafi)'!$D$33:$J$282,MATCH(AA189,'3. Sınav(Telafi)'!$D$33:$D$282,0),2))</f>
        <v/>
      </c>
      <c r="AC189" s="94" t="str">
        <f>IF(AA189="","",INDEX('3. Sınav(Telafi)'!$D$33:$AL$282,MATCH(AA189,'3. Sınav(Telafi)'!$D$33:$D$282,0),35))</f>
        <v/>
      </c>
    </row>
    <row r="190" spans="1:29" x14ac:dyDescent="0.2">
      <c r="A190" s="98" t="str">
        <f>IF(B190="","",INDEX('1.Sınav'!$C$33:$J$282,MATCH(B190,'1.Sınav'!$D$33:$D$282,0),1))</f>
        <v/>
      </c>
      <c r="B190" s="93" t="str">
        <f>IF('1.Sınav'!D221="","",SMALL('1.Sınav'!$D$33:$D$282,ROWS($B$2:B190)))</f>
        <v/>
      </c>
      <c r="C190" s="93" t="str">
        <f>IF(B190="","",INDEX('1.Sınav'!$D$33:$J$282,MATCH(B190,'1.Sınav'!$D$33:$D$282,0),2))</f>
        <v/>
      </c>
      <c r="D190" s="93" t="str">
        <f>IF(B190="","",INDEX('1.Sınav'!$D$33:$AJ$282,MATCH(B190,'1.Sınav'!$D$33:$D$282,0),33))</f>
        <v/>
      </c>
      <c r="E190" s="99"/>
      <c r="F190" s="98" t="str">
        <f>IF(G190="","",INDEX('2.Sınav'!$C$33:$J$282,MATCH(G190,'2.Sınav'!$D$33:$D$282,0),1))</f>
        <v/>
      </c>
      <c r="G190" s="93" t="str">
        <f>IF('2.Sınav'!D221="","",SMALL('2.Sınav'!$D$33:$D$282,ROWS($G$2:G190)))</f>
        <v/>
      </c>
      <c r="H190" s="93" t="str">
        <f>IF(G190="","",INDEX('2.Sınav'!$D$33:$J$282,MATCH(G190,'2.Sınav'!$D$33:$D$282,0),2))</f>
        <v/>
      </c>
      <c r="I190" s="94" t="str">
        <f>IF(G190="","",INDEX('2.Sınav'!$D$33:$AK$282,MATCH(G190,'2.Sınav'!$D$33:$D$282,0),34))</f>
        <v/>
      </c>
      <c r="J190" s="100"/>
      <c r="K190" s="98" t="str">
        <f>IF(L190="","",INDEX('3.Sınav'!$C$33:$J$282,MATCH(L190,'3.Sınav'!$D$33:$D$282,0),1))</f>
        <v/>
      </c>
      <c r="L190" s="93" t="str">
        <f>IF('3.Sınav'!D221="","",SMALL('3.Sınav'!$D$33:$D$282,ROWS($L$2:L190)))</f>
        <v/>
      </c>
      <c r="M190" s="93" t="str">
        <f>IF(L190="","",INDEX('3.Sınav'!$D$33:$J$282,MATCH(L190,'3.Sınav'!$D$33:$D$282,0),2))</f>
        <v/>
      </c>
      <c r="N190" s="94" t="str">
        <f>IF(L190="","",INDEX('3.Sınav'!$D$33:$AK$282,MATCH(L190,'3.Sınav'!$D$33:$D$282,0),34))</f>
        <v/>
      </c>
      <c r="O190" s="100"/>
      <c r="P190" s="98" t="str">
        <f>IF(Q190="","",INDEX('1. Sınav(Telafi)'!$C$33:$J$282,MATCH(Q190,'1. Sınav(Telafi)'!$D$33:$D$282,0),1))</f>
        <v/>
      </c>
      <c r="Q190" s="94" t="str">
        <f>IF('1. Sınav(Telafi)'!D221="","",SMALL('1. Sınav(Telafi)'!$D$33:$D$282,ROWS($Q$2:Q190)))</f>
        <v/>
      </c>
      <c r="R190" s="94" t="str">
        <f>IF(Q190="","",INDEX('1. Sınav(Telafi)'!$D$33:$J$282,MATCH(Q190,'1. Sınav(Telafi)'!$D$33:$D$282,0),2))</f>
        <v/>
      </c>
      <c r="S190" s="94" t="str">
        <f>IF(Q190="","",INDEX('1. Sınav(Telafi)'!$D$33:$AL$282,MATCH(Q190,'1. Sınav(Telafi)'!$D$33:$D$282,0),35))</f>
        <v/>
      </c>
      <c r="T190" s="100"/>
      <c r="U190" s="98" t="str">
        <f>IF(V190="","",INDEX('2. Sınav(Telafi)'!$C$33:$J$282,MATCH(V190,'2. Sınav(Telafi)'!$D$33:$D$282,0),1))</f>
        <v/>
      </c>
      <c r="V190" s="94" t="str">
        <f>IF('2. Sınav(Telafi)'!D221="","",SMALL('2. Sınav(Telafi)'!$D$33:$D$282,ROWS($V$2:V190)))</f>
        <v/>
      </c>
      <c r="W190" s="94" t="str">
        <f>IF(V190="","",INDEX('2. Sınav(Telafi)'!$D$33:$J$282,MATCH(V190,'2. Sınav(Telafi)'!$D$33:$D$282,0),2))</f>
        <v/>
      </c>
      <c r="X190" s="94" t="str">
        <f>IF(V190="","",INDEX('2. Sınav(Telafi)'!$D$33:$AL$282,MATCH(V190,'2. Sınav(Telafi)'!$D$33:$D$282,0),35))</f>
        <v/>
      </c>
      <c r="Y190" s="100"/>
      <c r="Z190" s="98" t="str">
        <f>IF(AA190="","",INDEX('3. Sınav(Telafi)'!$C$33:$J$282,MATCH(AA190,'3. Sınav(Telafi)'!$D$33:$D$282,0),1))</f>
        <v/>
      </c>
      <c r="AA190" s="94" t="str">
        <f>IF('3. Sınav(Telafi)'!D221="","",SMALL('3. Sınav(Telafi)'!$D$33:$D$282,ROWS($AA$2:AA190)))</f>
        <v/>
      </c>
      <c r="AB190" s="94" t="str">
        <f>IF(AA190="","",INDEX('3. Sınav(Telafi)'!$D$33:$J$282,MATCH(AA190,'3. Sınav(Telafi)'!$D$33:$D$282,0),2))</f>
        <v/>
      </c>
      <c r="AC190" s="94" t="str">
        <f>IF(AA190="","",INDEX('3. Sınav(Telafi)'!$D$33:$AL$282,MATCH(AA190,'3. Sınav(Telafi)'!$D$33:$D$282,0),35))</f>
        <v/>
      </c>
    </row>
    <row r="191" spans="1:29" x14ac:dyDescent="0.2">
      <c r="A191" s="98" t="str">
        <f>IF(B191="","",INDEX('1.Sınav'!$C$33:$J$282,MATCH(B191,'1.Sınav'!$D$33:$D$282,0),1))</f>
        <v/>
      </c>
      <c r="B191" s="93" t="str">
        <f>IF('1.Sınav'!D222="","",SMALL('1.Sınav'!$D$33:$D$282,ROWS($B$2:B191)))</f>
        <v/>
      </c>
      <c r="C191" s="93" t="str">
        <f>IF(B191="","",INDEX('1.Sınav'!$D$33:$J$282,MATCH(B191,'1.Sınav'!$D$33:$D$282,0),2))</f>
        <v/>
      </c>
      <c r="D191" s="93" t="str">
        <f>IF(B191="","",INDEX('1.Sınav'!$D$33:$AJ$282,MATCH(B191,'1.Sınav'!$D$33:$D$282,0),33))</f>
        <v/>
      </c>
      <c r="E191" s="99"/>
      <c r="F191" s="98" t="str">
        <f>IF(G191="","",INDEX('2.Sınav'!$C$33:$J$282,MATCH(G191,'2.Sınav'!$D$33:$D$282,0),1))</f>
        <v/>
      </c>
      <c r="G191" s="93" t="str">
        <f>IF('2.Sınav'!D222="","",SMALL('2.Sınav'!$D$33:$D$282,ROWS($G$2:G191)))</f>
        <v/>
      </c>
      <c r="H191" s="93" t="str">
        <f>IF(G191="","",INDEX('2.Sınav'!$D$33:$J$282,MATCH(G191,'2.Sınav'!$D$33:$D$282,0),2))</f>
        <v/>
      </c>
      <c r="I191" s="94" t="str">
        <f>IF(G191="","",INDEX('2.Sınav'!$D$33:$AK$282,MATCH(G191,'2.Sınav'!$D$33:$D$282,0),34))</f>
        <v/>
      </c>
      <c r="J191" s="100"/>
      <c r="K191" s="98" t="str">
        <f>IF(L191="","",INDEX('3.Sınav'!$C$33:$J$282,MATCH(L191,'3.Sınav'!$D$33:$D$282,0),1))</f>
        <v/>
      </c>
      <c r="L191" s="93" t="str">
        <f>IF('3.Sınav'!D222="","",SMALL('3.Sınav'!$D$33:$D$282,ROWS($L$2:L191)))</f>
        <v/>
      </c>
      <c r="M191" s="93" t="str">
        <f>IF(L191="","",INDEX('3.Sınav'!$D$33:$J$282,MATCH(L191,'3.Sınav'!$D$33:$D$282,0),2))</f>
        <v/>
      </c>
      <c r="N191" s="94" t="str">
        <f>IF(L191="","",INDEX('3.Sınav'!$D$33:$AK$282,MATCH(L191,'3.Sınav'!$D$33:$D$282,0),34))</f>
        <v/>
      </c>
      <c r="O191" s="100"/>
      <c r="P191" s="98" t="str">
        <f>IF(Q191="","",INDEX('1. Sınav(Telafi)'!$C$33:$J$282,MATCH(Q191,'1. Sınav(Telafi)'!$D$33:$D$282,0),1))</f>
        <v/>
      </c>
      <c r="Q191" s="94" t="str">
        <f>IF('1. Sınav(Telafi)'!D222="","",SMALL('1. Sınav(Telafi)'!$D$33:$D$282,ROWS($Q$2:Q191)))</f>
        <v/>
      </c>
      <c r="R191" s="94" t="str">
        <f>IF(Q191="","",INDEX('1. Sınav(Telafi)'!$D$33:$J$282,MATCH(Q191,'1. Sınav(Telafi)'!$D$33:$D$282,0),2))</f>
        <v/>
      </c>
      <c r="S191" s="94" t="str">
        <f>IF(Q191="","",INDEX('1. Sınav(Telafi)'!$D$33:$AL$282,MATCH(Q191,'1. Sınav(Telafi)'!$D$33:$D$282,0),35))</f>
        <v/>
      </c>
      <c r="T191" s="100"/>
      <c r="U191" s="98" t="str">
        <f>IF(V191="","",INDEX('2. Sınav(Telafi)'!$C$33:$J$282,MATCH(V191,'2. Sınav(Telafi)'!$D$33:$D$282,0),1))</f>
        <v/>
      </c>
      <c r="V191" s="94" t="str">
        <f>IF('2. Sınav(Telafi)'!D222="","",SMALL('2. Sınav(Telafi)'!$D$33:$D$282,ROWS($V$2:V191)))</f>
        <v/>
      </c>
      <c r="W191" s="94" t="str">
        <f>IF(V191="","",INDEX('2. Sınav(Telafi)'!$D$33:$J$282,MATCH(V191,'2. Sınav(Telafi)'!$D$33:$D$282,0),2))</f>
        <v/>
      </c>
      <c r="X191" s="94" t="str">
        <f>IF(V191="","",INDEX('2. Sınav(Telafi)'!$D$33:$AL$282,MATCH(V191,'2. Sınav(Telafi)'!$D$33:$D$282,0),35))</f>
        <v/>
      </c>
      <c r="Y191" s="100"/>
      <c r="Z191" s="98" t="str">
        <f>IF(AA191="","",INDEX('3. Sınav(Telafi)'!$C$33:$J$282,MATCH(AA191,'3. Sınav(Telafi)'!$D$33:$D$282,0),1))</f>
        <v/>
      </c>
      <c r="AA191" s="94" t="str">
        <f>IF('3. Sınav(Telafi)'!D222="","",SMALL('3. Sınav(Telafi)'!$D$33:$D$282,ROWS($AA$2:AA191)))</f>
        <v/>
      </c>
      <c r="AB191" s="94" t="str">
        <f>IF(AA191="","",INDEX('3. Sınav(Telafi)'!$D$33:$J$282,MATCH(AA191,'3. Sınav(Telafi)'!$D$33:$D$282,0),2))</f>
        <v/>
      </c>
      <c r="AC191" s="94" t="str">
        <f>IF(AA191="","",INDEX('3. Sınav(Telafi)'!$D$33:$AL$282,MATCH(AA191,'3. Sınav(Telafi)'!$D$33:$D$282,0),35))</f>
        <v/>
      </c>
    </row>
    <row r="192" spans="1:29" x14ac:dyDescent="0.2">
      <c r="A192" s="98" t="str">
        <f>IF(B192="","",INDEX('1.Sınav'!$C$33:$J$282,MATCH(B192,'1.Sınav'!$D$33:$D$282,0),1))</f>
        <v/>
      </c>
      <c r="B192" s="93" t="str">
        <f>IF('1.Sınav'!D223="","",SMALL('1.Sınav'!$D$33:$D$282,ROWS($B$2:B192)))</f>
        <v/>
      </c>
      <c r="C192" s="93" t="str">
        <f>IF(B192="","",INDEX('1.Sınav'!$D$33:$J$282,MATCH(B192,'1.Sınav'!$D$33:$D$282,0),2))</f>
        <v/>
      </c>
      <c r="D192" s="93" t="str">
        <f>IF(B192="","",INDEX('1.Sınav'!$D$33:$AJ$282,MATCH(B192,'1.Sınav'!$D$33:$D$282,0),33))</f>
        <v/>
      </c>
      <c r="E192" s="99"/>
      <c r="F192" s="98" t="str">
        <f>IF(G192="","",INDEX('2.Sınav'!$C$33:$J$282,MATCH(G192,'2.Sınav'!$D$33:$D$282,0),1))</f>
        <v/>
      </c>
      <c r="G192" s="93" t="str">
        <f>IF('2.Sınav'!D223="","",SMALL('2.Sınav'!$D$33:$D$282,ROWS($G$2:G192)))</f>
        <v/>
      </c>
      <c r="H192" s="93" t="str">
        <f>IF(G192="","",INDEX('2.Sınav'!$D$33:$J$282,MATCH(G192,'2.Sınav'!$D$33:$D$282,0),2))</f>
        <v/>
      </c>
      <c r="I192" s="94" t="str">
        <f>IF(G192="","",INDEX('2.Sınav'!$D$33:$AK$282,MATCH(G192,'2.Sınav'!$D$33:$D$282,0),34))</f>
        <v/>
      </c>
      <c r="J192" s="100"/>
      <c r="K192" s="98" t="str">
        <f>IF(L192="","",INDEX('3.Sınav'!$C$33:$J$282,MATCH(L192,'3.Sınav'!$D$33:$D$282,0),1))</f>
        <v/>
      </c>
      <c r="L192" s="93" t="str">
        <f>IF('3.Sınav'!D223="","",SMALL('3.Sınav'!$D$33:$D$282,ROWS($L$2:L192)))</f>
        <v/>
      </c>
      <c r="M192" s="93" t="str">
        <f>IF(L192="","",INDEX('3.Sınav'!$D$33:$J$282,MATCH(L192,'3.Sınav'!$D$33:$D$282,0),2))</f>
        <v/>
      </c>
      <c r="N192" s="94" t="str">
        <f>IF(L192="","",INDEX('3.Sınav'!$D$33:$AK$282,MATCH(L192,'3.Sınav'!$D$33:$D$282,0),34))</f>
        <v/>
      </c>
      <c r="O192" s="100"/>
      <c r="P192" s="98" t="str">
        <f>IF(Q192="","",INDEX('1. Sınav(Telafi)'!$C$33:$J$282,MATCH(Q192,'1. Sınav(Telafi)'!$D$33:$D$282,0),1))</f>
        <v/>
      </c>
      <c r="Q192" s="94" t="str">
        <f>IF('1. Sınav(Telafi)'!D223="","",SMALL('1. Sınav(Telafi)'!$D$33:$D$282,ROWS($Q$2:Q192)))</f>
        <v/>
      </c>
      <c r="R192" s="94" t="str">
        <f>IF(Q192="","",INDEX('1. Sınav(Telafi)'!$D$33:$J$282,MATCH(Q192,'1. Sınav(Telafi)'!$D$33:$D$282,0),2))</f>
        <v/>
      </c>
      <c r="S192" s="94" t="str">
        <f>IF(Q192="","",INDEX('1. Sınav(Telafi)'!$D$33:$AL$282,MATCH(Q192,'1. Sınav(Telafi)'!$D$33:$D$282,0),35))</f>
        <v/>
      </c>
      <c r="T192" s="100"/>
      <c r="U192" s="98" t="str">
        <f>IF(V192="","",INDEX('2. Sınav(Telafi)'!$C$33:$J$282,MATCH(V192,'2. Sınav(Telafi)'!$D$33:$D$282,0),1))</f>
        <v/>
      </c>
      <c r="V192" s="94" t="str">
        <f>IF('2. Sınav(Telafi)'!D223="","",SMALL('2. Sınav(Telafi)'!$D$33:$D$282,ROWS($V$2:V192)))</f>
        <v/>
      </c>
      <c r="W192" s="94" t="str">
        <f>IF(V192="","",INDEX('2. Sınav(Telafi)'!$D$33:$J$282,MATCH(V192,'2. Sınav(Telafi)'!$D$33:$D$282,0),2))</f>
        <v/>
      </c>
      <c r="X192" s="94" t="str">
        <f>IF(V192="","",INDEX('2. Sınav(Telafi)'!$D$33:$AL$282,MATCH(V192,'2. Sınav(Telafi)'!$D$33:$D$282,0),35))</f>
        <v/>
      </c>
      <c r="Y192" s="100"/>
      <c r="Z192" s="98" t="str">
        <f>IF(AA192="","",INDEX('3. Sınav(Telafi)'!$C$33:$J$282,MATCH(AA192,'3. Sınav(Telafi)'!$D$33:$D$282,0),1))</f>
        <v/>
      </c>
      <c r="AA192" s="94" t="str">
        <f>IF('3. Sınav(Telafi)'!D223="","",SMALL('3. Sınav(Telafi)'!$D$33:$D$282,ROWS($AA$2:AA192)))</f>
        <v/>
      </c>
      <c r="AB192" s="94" t="str">
        <f>IF(AA192="","",INDEX('3. Sınav(Telafi)'!$D$33:$J$282,MATCH(AA192,'3. Sınav(Telafi)'!$D$33:$D$282,0),2))</f>
        <v/>
      </c>
      <c r="AC192" s="94" t="str">
        <f>IF(AA192="","",INDEX('3. Sınav(Telafi)'!$D$33:$AL$282,MATCH(AA192,'3. Sınav(Telafi)'!$D$33:$D$282,0),35))</f>
        <v/>
      </c>
    </row>
    <row r="193" spans="1:29" x14ac:dyDescent="0.2">
      <c r="A193" s="98" t="str">
        <f>IF(B193="","",INDEX('1.Sınav'!$C$33:$J$282,MATCH(B193,'1.Sınav'!$D$33:$D$282,0),1))</f>
        <v/>
      </c>
      <c r="B193" s="93" t="str">
        <f>IF('1.Sınav'!D224="","",SMALL('1.Sınav'!$D$33:$D$282,ROWS($B$2:B193)))</f>
        <v/>
      </c>
      <c r="C193" s="93" t="str">
        <f>IF(B193="","",INDEX('1.Sınav'!$D$33:$J$282,MATCH(B193,'1.Sınav'!$D$33:$D$282,0),2))</f>
        <v/>
      </c>
      <c r="D193" s="93" t="str">
        <f>IF(B193="","",INDEX('1.Sınav'!$D$33:$AJ$282,MATCH(B193,'1.Sınav'!$D$33:$D$282,0),33))</f>
        <v/>
      </c>
      <c r="E193" s="99"/>
      <c r="F193" s="98" t="str">
        <f>IF(G193="","",INDEX('2.Sınav'!$C$33:$J$282,MATCH(G193,'2.Sınav'!$D$33:$D$282,0),1))</f>
        <v/>
      </c>
      <c r="G193" s="93" t="str">
        <f>IF('2.Sınav'!D224="","",SMALL('2.Sınav'!$D$33:$D$282,ROWS($G$2:G193)))</f>
        <v/>
      </c>
      <c r="H193" s="93" t="str">
        <f>IF(G193="","",INDEX('2.Sınav'!$D$33:$J$282,MATCH(G193,'2.Sınav'!$D$33:$D$282,0),2))</f>
        <v/>
      </c>
      <c r="I193" s="94" t="str">
        <f>IF(G193="","",INDEX('2.Sınav'!$D$33:$AK$282,MATCH(G193,'2.Sınav'!$D$33:$D$282,0),34))</f>
        <v/>
      </c>
      <c r="J193" s="100"/>
      <c r="K193" s="98" t="str">
        <f>IF(L193="","",INDEX('3.Sınav'!$C$33:$J$282,MATCH(L193,'3.Sınav'!$D$33:$D$282,0),1))</f>
        <v/>
      </c>
      <c r="L193" s="93" t="str">
        <f>IF('3.Sınav'!D224="","",SMALL('3.Sınav'!$D$33:$D$282,ROWS($L$2:L193)))</f>
        <v/>
      </c>
      <c r="M193" s="93" t="str">
        <f>IF(L193="","",INDEX('3.Sınav'!$D$33:$J$282,MATCH(L193,'3.Sınav'!$D$33:$D$282,0),2))</f>
        <v/>
      </c>
      <c r="N193" s="94" t="str">
        <f>IF(L193="","",INDEX('3.Sınav'!$D$33:$AK$282,MATCH(L193,'3.Sınav'!$D$33:$D$282,0),34))</f>
        <v/>
      </c>
      <c r="O193" s="100"/>
      <c r="P193" s="98" t="str">
        <f>IF(Q193="","",INDEX('1. Sınav(Telafi)'!$C$33:$J$282,MATCH(Q193,'1. Sınav(Telafi)'!$D$33:$D$282,0),1))</f>
        <v/>
      </c>
      <c r="Q193" s="94" t="str">
        <f>IF('1. Sınav(Telafi)'!D224="","",SMALL('1. Sınav(Telafi)'!$D$33:$D$282,ROWS($Q$2:Q193)))</f>
        <v/>
      </c>
      <c r="R193" s="94" t="str">
        <f>IF(Q193="","",INDEX('1. Sınav(Telafi)'!$D$33:$J$282,MATCH(Q193,'1. Sınav(Telafi)'!$D$33:$D$282,0),2))</f>
        <v/>
      </c>
      <c r="S193" s="94" t="str">
        <f>IF(Q193="","",INDEX('1. Sınav(Telafi)'!$D$33:$AL$282,MATCH(Q193,'1. Sınav(Telafi)'!$D$33:$D$282,0),35))</f>
        <v/>
      </c>
      <c r="T193" s="100"/>
      <c r="U193" s="98" t="str">
        <f>IF(V193="","",INDEX('2. Sınav(Telafi)'!$C$33:$J$282,MATCH(V193,'2. Sınav(Telafi)'!$D$33:$D$282,0),1))</f>
        <v/>
      </c>
      <c r="V193" s="94" t="str">
        <f>IF('2. Sınav(Telafi)'!D224="","",SMALL('2. Sınav(Telafi)'!$D$33:$D$282,ROWS($V$2:V193)))</f>
        <v/>
      </c>
      <c r="W193" s="94" t="str">
        <f>IF(V193="","",INDEX('2. Sınav(Telafi)'!$D$33:$J$282,MATCH(V193,'2. Sınav(Telafi)'!$D$33:$D$282,0),2))</f>
        <v/>
      </c>
      <c r="X193" s="94" t="str">
        <f>IF(V193="","",INDEX('2. Sınav(Telafi)'!$D$33:$AL$282,MATCH(V193,'2. Sınav(Telafi)'!$D$33:$D$282,0),35))</f>
        <v/>
      </c>
      <c r="Y193" s="100"/>
      <c r="Z193" s="98" t="str">
        <f>IF(AA193="","",INDEX('3. Sınav(Telafi)'!$C$33:$J$282,MATCH(AA193,'3. Sınav(Telafi)'!$D$33:$D$282,0),1))</f>
        <v/>
      </c>
      <c r="AA193" s="94" t="str">
        <f>IF('3. Sınav(Telafi)'!D224="","",SMALL('3. Sınav(Telafi)'!$D$33:$D$282,ROWS($AA$2:AA193)))</f>
        <v/>
      </c>
      <c r="AB193" s="94" t="str">
        <f>IF(AA193="","",INDEX('3. Sınav(Telafi)'!$D$33:$J$282,MATCH(AA193,'3. Sınav(Telafi)'!$D$33:$D$282,0),2))</f>
        <v/>
      </c>
      <c r="AC193" s="94" t="str">
        <f>IF(AA193="","",INDEX('3. Sınav(Telafi)'!$D$33:$AL$282,MATCH(AA193,'3. Sınav(Telafi)'!$D$33:$D$282,0),35))</f>
        <v/>
      </c>
    </row>
    <row r="194" spans="1:29" x14ac:dyDescent="0.2">
      <c r="A194" s="98" t="str">
        <f>IF(B194="","",INDEX('1.Sınav'!$C$33:$J$282,MATCH(B194,'1.Sınav'!$D$33:$D$282,0),1))</f>
        <v/>
      </c>
      <c r="B194" s="93" t="str">
        <f>IF('1.Sınav'!D225="","",SMALL('1.Sınav'!$D$33:$D$282,ROWS($B$2:B194)))</f>
        <v/>
      </c>
      <c r="C194" s="93" t="str">
        <f>IF(B194="","",INDEX('1.Sınav'!$D$33:$J$282,MATCH(B194,'1.Sınav'!$D$33:$D$282,0),2))</f>
        <v/>
      </c>
      <c r="D194" s="93" t="str">
        <f>IF(B194="","",INDEX('1.Sınav'!$D$33:$AJ$282,MATCH(B194,'1.Sınav'!$D$33:$D$282,0),33))</f>
        <v/>
      </c>
      <c r="E194" s="99"/>
      <c r="F194" s="98" t="str">
        <f>IF(G194="","",INDEX('2.Sınav'!$C$33:$J$282,MATCH(G194,'2.Sınav'!$D$33:$D$282,0),1))</f>
        <v/>
      </c>
      <c r="G194" s="93" t="str">
        <f>IF('2.Sınav'!D225="","",SMALL('2.Sınav'!$D$33:$D$282,ROWS($G$2:G194)))</f>
        <v/>
      </c>
      <c r="H194" s="93" t="str">
        <f>IF(G194="","",INDEX('2.Sınav'!$D$33:$J$282,MATCH(G194,'2.Sınav'!$D$33:$D$282,0),2))</f>
        <v/>
      </c>
      <c r="I194" s="94" t="str">
        <f>IF(G194="","",INDEX('2.Sınav'!$D$33:$AK$282,MATCH(G194,'2.Sınav'!$D$33:$D$282,0),34))</f>
        <v/>
      </c>
      <c r="J194" s="100"/>
      <c r="K194" s="98" t="str">
        <f>IF(L194="","",INDEX('3.Sınav'!$C$33:$J$282,MATCH(L194,'3.Sınav'!$D$33:$D$282,0),1))</f>
        <v/>
      </c>
      <c r="L194" s="93" t="str">
        <f>IF('3.Sınav'!D225="","",SMALL('3.Sınav'!$D$33:$D$282,ROWS($L$2:L194)))</f>
        <v/>
      </c>
      <c r="M194" s="93" t="str">
        <f>IF(L194="","",INDEX('3.Sınav'!$D$33:$J$282,MATCH(L194,'3.Sınav'!$D$33:$D$282,0),2))</f>
        <v/>
      </c>
      <c r="N194" s="94" t="str">
        <f>IF(L194="","",INDEX('3.Sınav'!$D$33:$AK$282,MATCH(L194,'3.Sınav'!$D$33:$D$282,0),34))</f>
        <v/>
      </c>
      <c r="O194" s="100"/>
      <c r="P194" s="98" t="str">
        <f>IF(Q194="","",INDEX('1. Sınav(Telafi)'!$C$33:$J$282,MATCH(Q194,'1. Sınav(Telafi)'!$D$33:$D$282,0),1))</f>
        <v/>
      </c>
      <c r="Q194" s="94" t="str">
        <f>IF('1. Sınav(Telafi)'!D225="","",SMALL('1. Sınav(Telafi)'!$D$33:$D$282,ROWS($Q$2:Q194)))</f>
        <v/>
      </c>
      <c r="R194" s="94" t="str">
        <f>IF(Q194="","",INDEX('1. Sınav(Telafi)'!$D$33:$J$282,MATCH(Q194,'1. Sınav(Telafi)'!$D$33:$D$282,0),2))</f>
        <v/>
      </c>
      <c r="S194" s="94" t="str">
        <f>IF(Q194="","",INDEX('1. Sınav(Telafi)'!$D$33:$AL$282,MATCH(Q194,'1. Sınav(Telafi)'!$D$33:$D$282,0),35))</f>
        <v/>
      </c>
      <c r="T194" s="100"/>
      <c r="U194" s="98" t="str">
        <f>IF(V194="","",INDEX('2. Sınav(Telafi)'!$C$33:$J$282,MATCH(V194,'2. Sınav(Telafi)'!$D$33:$D$282,0),1))</f>
        <v/>
      </c>
      <c r="V194" s="94" t="str">
        <f>IF('2. Sınav(Telafi)'!D225="","",SMALL('2. Sınav(Telafi)'!$D$33:$D$282,ROWS($V$2:V194)))</f>
        <v/>
      </c>
      <c r="W194" s="94" t="str">
        <f>IF(V194="","",INDEX('2. Sınav(Telafi)'!$D$33:$J$282,MATCH(V194,'2. Sınav(Telafi)'!$D$33:$D$282,0),2))</f>
        <v/>
      </c>
      <c r="X194" s="94" t="str">
        <f>IF(V194="","",INDEX('2. Sınav(Telafi)'!$D$33:$AL$282,MATCH(V194,'2. Sınav(Telafi)'!$D$33:$D$282,0),35))</f>
        <v/>
      </c>
      <c r="Y194" s="100"/>
      <c r="Z194" s="98" t="str">
        <f>IF(AA194="","",INDEX('3. Sınav(Telafi)'!$C$33:$J$282,MATCH(AA194,'3. Sınav(Telafi)'!$D$33:$D$282,0),1))</f>
        <v/>
      </c>
      <c r="AA194" s="94" t="str">
        <f>IF('3. Sınav(Telafi)'!D225="","",SMALL('3. Sınav(Telafi)'!$D$33:$D$282,ROWS($AA$2:AA194)))</f>
        <v/>
      </c>
      <c r="AB194" s="94" t="str">
        <f>IF(AA194="","",INDEX('3. Sınav(Telafi)'!$D$33:$J$282,MATCH(AA194,'3. Sınav(Telafi)'!$D$33:$D$282,0),2))</f>
        <v/>
      </c>
      <c r="AC194" s="94" t="str">
        <f>IF(AA194="","",INDEX('3. Sınav(Telafi)'!$D$33:$AL$282,MATCH(AA194,'3. Sınav(Telafi)'!$D$33:$D$282,0),35))</f>
        <v/>
      </c>
    </row>
    <row r="195" spans="1:29" x14ac:dyDescent="0.2">
      <c r="A195" s="98" t="str">
        <f>IF(B195="","",INDEX('1.Sınav'!$C$33:$J$282,MATCH(B195,'1.Sınav'!$D$33:$D$282,0),1))</f>
        <v/>
      </c>
      <c r="B195" s="93" t="str">
        <f>IF('1.Sınav'!D226="","",SMALL('1.Sınav'!$D$33:$D$282,ROWS($B$2:B195)))</f>
        <v/>
      </c>
      <c r="C195" s="93" t="str">
        <f>IF(B195="","",INDEX('1.Sınav'!$D$33:$J$282,MATCH(B195,'1.Sınav'!$D$33:$D$282,0),2))</f>
        <v/>
      </c>
      <c r="D195" s="93" t="str">
        <f>IF(B195="","",INDEX('1.Sınav'!$D$33:$AJ$282,MATCH(B195,'1.Sınav'!$D$33:$D$282,0),33))</f>
        <v/>
      </c>
      <c r="E195" s="99"/>
      <c r="F195" s="98" t="str">
        <f>IF(G195="","",INDEX('2.Sınav'!$C$33:$J$282,MATCH(G195,'2.Sınav'!$D$33:$D$282,0),1))</f>
        <v/>
      </c>
      <c r="G195" s="93" t="str">
        <f>IF('2.Sınav'!D226="","",SMALL('2.Sınav'!$D$33:$D$282,ROWS($G$2:G195)))</f>
        <v/>
      </c>
      <c r="H195" s="93" t="str">
        <f>IF(G195="","",INDEX('2.Sınav'!$D$33:$J$282,MATCH(G195,'2.Sınav'!$D$33:$D$282,0),2))</f>
        <v/>
      </c>
      <c r="I195" s="94" t="str">
        <f>IF(G195="","",INDEX('2.Sınav'!$D$33:$AK$282,MATCH(G195,'2.Sınav'!$D$33:$D$282,0),34))</f>
        <v/>
      </c>
      <c r="J195" s="100"/>
      <c r="K195" s="98" t="str">
        <f>IF(L195="","",INDEX('3.Sınav'!$C$33:$J$282,MATCH(L195,'3.Sınav'!$D$33:$D$282,0),1))</f>
        <v/>
      </c>
      <c r="L195" s="93" t="str">
        <f>IF('3.Sınav'!D226="","",SMALL('3.Sınav'!$D$33:$D$282,ROWS($L$2:L195)))</f>
        <v/>
      </c>
      <c r="M195" s="93" t="str">
        <f>IF(L195="","",INDEX('3.Sınav'!$D$33:$J$282,MATCH(L195,'3.Sınav'!$D$33:$D$282,0),2))</f>
        <v/>
      </c>
      <c r="N195" s="94" t="str">
        <f>IF(L195="","",INDEX('3.Sınav'!$D$33:$AK$282,MATCH(L195,'3.Sınav'!$D$33:$D$282,0),34))</f>
        <v/>
      </c>
      <c r="O195" s="100"/>
      <c r="P195" s="98" t="str">
        <f>IF(Q195="","",INDEX('1. Sınav(Telafi)'!$C$33:$J$282,MATCH(Q195,'1. Sınav(Telafi)'!$D$33:$D$282,0),1))</f>
        <v/>
      </c>
      <c r="Q195" s="94" t="str">
        <f>IF('1. Sınav(Telafi)'!D226="","",SMALL('1. Sınav(Telafi)'!$D$33:$D$282,ROWS($Q$2:Q195)))</f>
        <v/>
      </c>
      <c r="R195" s="94" t="str">
        <f>IF(Q195="","",INDEX('1. Sınav(Telafi)'!$D$33:$J$282,MATCH(Q195,'1. Sınav(Telafi)'!$D$33:$D$282,0),2))</f>
        <v/>
      </c>
      <c r="S195" s="94" t="str">
        <f>IF(Q195="","",INDEX('1. Sınav(Telafi)'!$D$33:$AL$282,MATCH(Q195,'1. Sınav(Telafi)'!$D$33:$D$282,0),35))</f>
        <v/>
      </c>
      <c r="T195" s="100"/>
      <c r="U195" s="98" t="str">
        <f>IF(V195="","",INDEX('2. Sınav(Telafi)'!$C$33:$J$282,MATCH(V195,'2. Sınav(Telafi)'!$D$33:$D$282,0),1))</f>
        <v/>
      </c>
      <c r="V195" s="94" t="str">
        <f>IF('2. Sınav(Telafi)'!D226="","",SMALL('2. Sınav(Telafi)'!$D$33:$D$282,ROWS($V$2:V195)))</f>
        <v/>
      </c>
      <c r="W195" s="94" t="str">
        <f>IF(V195="","",INDEX('2. Sınav(Telafi)'!$D$33:$J$282,MATCH(V195,'2. Sınav(Telafi)'!$D$33:$D$282,0),2))</f>
        <v/>
      </c>
      <c r="X195" s="94" t="str">
        <f>IF(V195="","",INDEX('2. Sınav(Telafi)'!$D$33:$AL$282,MATCH(V195,'2. Sınav(Telafi)'!$D$33:$D$282,0),35))</f>
        <v/>
      </c>
      <c r="Y195" s="100"/>
      <c r="Z195" s="98" t="str">
        <f>IF(AA195="","",INDEX('3. Sınav(Telafi)'!$C$33:$J$282,MATCH(AA195,'3. Sınav(Telafi)'!$D$33:$D$282,0),1))</f>
        <v/>
      </c>
      <c r="AA195" s="94" t="str">
        <f>IF('3. Sınav(Telafi)'!D226="","",SMALL('3. Sınav(Telafi)'!$D$33:$D$282,ROWS($AA$2:AA195)))</f>
        <v/>
      </c>
      <c r="AB195" s="94" t="str">
        <f>IF(AA195="","",INDEX('3. Sınav(Telafi)'!$D$33:$J$282,MATCH(AA195,'3. Sınav(Telafi)'!$D$33:$D$282,0),2))</f>
        <v/>
      </c>
      <c r="AC195" s="94" t="str">
        <f>IF(AA195="","",INDEX('3. Sınav(Telafi)'!$D$33:$AL$282,MATCH(AA195,'3. Sınav(Telafi)'!$D$33:$D$282,0),35))</f>
        <v/>
      </c>
    </row>
    <row r="196" spans="1:29" x14ac:dyDescent="0.2">
      <c r="A196" s="98" t="str">
        <f>IF(B196="","",INDEX('1.Sınav'!$C$33:$J$282,MATCH(B196,'1.Sınav'!$D$33:$D$282,0),1))</f>
        <v/>
      </c>
      <c r="B196" s="93" t="str">
        <f>IF('1.Sınav'!D227="","",SMALL('1.Sınav'!$D$33:$D$282,ROWS($B$2:B196)))</f>
        <v/>
      </c>
      <c r="C196" s="93" t="str">
        <f>IF(B196="","",INDEX('1.Sınav'!$D$33:$J$282,MATCH(B196,'1.Sınav'!$D$33:$D$282,0),2))</f>
        <v/>
      </c>
      <c r="D196" s="93" t="str">
        <f>IF(B196="","",INDEX('1.Sınav'!$D$33:$AJ$282,MATCH(B196,'1.Sınav'!$D$33:$D$282,0),33))</f>
        <v/>
      </c>
      <c r="E196" s="99"/>
      <c r="F196" s="98" t="str">
        <f>IF(G196="","",INDEX('2.Sınav'!$C$33:$J$282,MATCH(G196,'2.Sınav'!$D$33:$D$282,0),1))</f>
        <v/>
      </c>
      <c r="G196" s="93" t="str">
        <f>IF('2.Sınav'!D227="","",SMALL('2.Sınav'!$D$33:$D$282,ROWS($G$2:G196)))</f>
        <v/>
      </c>
      <c r="H196" s="93" t="str">
        <f>IF(G196="","",INDEX('2.Sınav'!$D$33:$J$282,MATCH(G196,'2.Sınav'!$D$33:$D$282,0),2))</f>
        <v/>
      </c>
      <c r="I196" s="94" t="str">
        <f>IF(G196="","",INDEX('2.Sınav'!$D$33:$AK$282,MATCH(G196,'2.Sınav'!$D$33:$D$282,0),34))</f>
        <v/>
      </c>
      <c r="J196" s="100"/>
      <c r="K196" s="98" t="str">
        <f>IF(L196="","",INDEX('3.Sınav'!$C$33:$J$282,MATCH(L196,'3.Sınav'!$D$33:$D$282,0),1))</f>
        <v/>
      </c>
      <c r="L196" s="93" t="str">
        <f>IF('3.Sınav'!D227="","",SMALL('3.Sınav'!$D$33:$D$282,ROWS($L$2:L196)))</f>
        <v/>
      </c>
      <c r="M196" s="93" t="str">
        <f>IF(L196="","",INDEX('3.Sınav'!$D$33:$J$282,MATCH(L196,'3.Sınav'!$D$33:$D$282,0),2))</f>
        <v/>
      </c>
      <c r="N196" s="94" t="str">
        <f>IF(L196="","",INDEX('3.Sınav'!$D$33:$AK$282,MATCH(L196,'3.Sınav'!$D$33:$D$282,0),34))</f>
        <v/>
      </c>
      <c r="O196" s="100"/>
      <c r="P196" s="98" t="str">
        <f>IF(Q196="","",INDEX('1. Sınav(Telafi)'!$C$33:$J$282,MATCH(Q196,'1. Sınav(Telafi)'!$D$33:$D$282,0),1))</f>
        <v/>
      </c>
      <c r="Q196" s="94" t="str">
        <f>IF('1. Sınav(Telafi)'!D227="","",SMALL('1. Sınav(Telafi)'!$D$33:$D$282,ROWS($Q$2:Q196)))</f>
        <v/>
      </c>
      <c r="R196" s="94" t="str">
        <f>IF(Q196="","",INDEX('1. Sınav(Telafi)'!$D$33:$J$282,MATCH(Q196,'1. Sınav(Telafi)'!$D$33:$D$282,0),2))</f>
        <v/>
      </c>
      <c r="S196" s="94" t="str">
        <f>IF(Q196="","",INDEX('1. Sınav(Telafi)'!$D$33:$AL$282,MATCH(Q196,'1. Sınav(Telafi)'!$D$33:$D$282,0),35))</f>
        <v/>
      </c>
      <c r="T196" s="100"/>
      <c r="U196" s="98" t="str">
        <f>IF(V196="","",INDEX('2. Sınav(Telafi)'!$C$33:$J$282,MATCH(V196,'2. Sınav(Telafi)'!$D$33:$D$282,0),1))</f>
        <v/>
      </c>
      <c r="V196" s="94" t="str">
        <f>IF('2. Sınav(Telafi)'!D227="","",SMALL('2. Sınav(Telafi)'!$D$33:$D$282,ROWS($V$2:V196)))</f>
        <v/>
      </c>
      <c r="W196" s="94" t="str">
        <f>IF(V196="","",INDEX('2. Sınav(Telafi)'!$D$33:$J$282,MATCH(V196,'2. Sınav(Telafi)'!$D$33:$D$282,0),2))</f>
        <v/>
      </c>
      <c r="X196" s="94" t="str">
        <f>IF(V196="","",INDEX('2. Sınav(Telafi)'!$D$33:$AL$282,MATCH(V196,'2. Sınav(Telafi)'!$D$33:$D$282,0),35))</f>
        <v/>
      </c>
      <c r="Y196" s="100"/>
      <c r="Z196" s="98" t="str">
        <f>IF(AA196="","",INDEX('3. Sınav(Telafi)'!$C$33:$J$282,MATCH(AA196,'3. Sınav(Telafi)'!$D$33:$D$282,0),1))</f>
        <v/>
      </c>
      <c r="AA196" s="94" t="str">
        <f>IF('3. Sınav(Telafi)'!D227="","",SMALL('3. Sınav(Telafi)'!$D$33:$D$282,ROWS($AA$2:AA196)))</f>
        <v/>
      </c>
      <c r="AB196" s="94" t="str">
        <f>IF(AA196="","",INDEX('3. Sınav(Telafi)'!$D$33:$J$282,MATCH(AA196,'3. Sınav(Telafi)'!$D$33:$D$282,0),2))</f>
        <v/>
      </c>
      <c r="AC196" s="94" t="str">
        <f>IF(AA196="","",INDEX('3. Sınav(Telafi)'!$D$33:$AL$282,MATCH(AA196,'3. Sınav(Telafi)'!$D$33:$D$282,0),35))</f>
        <v/>
      </c>
    </row>
    <row r="197" spans="1:29" x14ac:dyDescent="0.2">
      <c r="A197" s="98" t="str">
        <f>IF(B197="","",INDEX('1.Sınav'!$C$33:$J$282,MATCH(B197,'1.Sınav'!$D$33:$D$282,0),1))</f>
        <v/>
      </c>
      <c r="B197" s="93" t="str">
        <f>IF('1.Sınav'!D228="","",SMALL('1.Sınav'!$D$33:$D$282,ROWS($B$2:B197)))</f>
        <v/>
      </c>
      <c r="C197" s="93" t="str">
        <f>IF(B197="","",INDEX('1.Sınav'!$D$33:$J$282,MATCH(B197,'1.Sınav'!$D$33:$D$282,0),2))</f>
        <v/>
      </c>
      <c r="D197" s="93" t="str">
        <f>IF(B197="","",INDEX('1.Sınav'!$D$33:$AJ$282,MATCH(B197,'1.Sınav'!$D$33:$D$282,0),33))</f>
        <v/>
      </c>
      <c r="E197" s="99"/>
      <c r="F197" s="98" t="str">
        <f>IF(G197="","",INDEX('2.Sınav'!$C$33:$J$282,MATCH(G197,'2.Sınav'!$D$33:$D$282,0),1))</f>
        <v/>
      </c>
      <c r="G197" s="93" t="str">
        <f>IF('2.Sınav'!D228="","",SMALL('2.Sınav'!$D$33:$D$282,ROWS($G$2:G197)))</f>
        <v/>
      </c>
      <c r="H197" s="93" t="str">
        <f>IF(G197="","",INDEX('2.Sınav'!$D$33:$J$282,MATCH(G197,'2.Sınav'!$D$33:$D$282,0),2))</f>
        <v/>
      </c>
      <c r="I197" s="94" t="str">
        <f>IF(G197="","",INDEX('2.Sınav'!$D$33:$AK$282,MATCH(G197,'2.Sınav'!$D$33:$D$282,0),34))</f>
        <v/>
      </c>
      <c r="J197" s="100"/>
      <c r="K197" s="98" t="str">
        <f>IF(L197="","",INDEX('3.Sınav'!$C$33:$J$282,MATCH(L197,'3.Sınav'!$D$33:$D$282,0),1))</f>
        <v/>
      </c>
      <c r="L197" s="93" t="str">
        <f>IF('3.Sınav'!D228="","",SMALL('3.Sınav'!$D$33:$D$282,ROWS($L$2:L197)))</f>
        <v/>
      </c>
      <c r="M197" s="93" t="str">
        <f>IF(L197="","",INDEX('3.Sınav'!$D$33:$J$282,MATCH(L197,'3.Sınav'!$D$33:$D$282,0),2))</f>
        <v/>
      </c>
      <c r="N197" s="94" t="str">
        <f>IF(L197="","",INDEX('3.Sınav'!$D$33:$AK$282,MATCH(L197,'3.Sınav'!$D$33:$D$282,0),34))</f>
        <v/>
      </c>
      <c r="O197" s="100"/>
      <c r="P197" s="98" t="str">
        <f>IF(Q197="","",INDEX('1. Sınav(Telafi)'!$C$33:$J$282,MATCH(Q197,'1. Sınav(Telafi)'!$D$33:$D$282,0),1))</f>
        <v/>
      </c>
      <c r="Q197" s="94" t="str">
        <f>IF('1. Sınav(Telafi)'!D228="","",SMALL('1. Sınav(Telafi)'!$D$33:$D$282,ROWS($Q$2:Q197)))</f>
        <v/>
      </c>
      <c r="R197" s="94" t="str">
        <f>IF(Q197="","",INDEX('1. Sınav(Telafi)'!$D$33:$J$282,MATCH(Q197,'1. Sınav(Telafi)'!$D$33:$D$282,0),2))</f>
        <v/>
      </c>
      <c r="S197" s="94" t="str">
        <f>IF(Q197="","",INDEX('1. Sınav(Telafi)'!$D$33:$AL$282,MATCH(Q197,'1. Sınav(Telafi)'!$D$33:$D$282,0),35))</f>
        <v/>
      </c>
      <c r="T197" s="100"/>
      <c r="U197" s="98" t="str">
        <f>IF(V197="","",INDEX('2. Sınav(Telafi)'!$C$33:$J$282,MATCH(V197,'2. Sınav(Telafi)'!$D$33:$D$282,0),1))</f>
        <v/>
      </c>
      <c r="V197" s="94" t="str">
        <f>IF('2. Sınav(Telafi)'!D228="","",SMALL('2. Sınav(Telafi)'!$D$33:$D$282,ROWS($V$2:V197)))</f>
        <v/>
      </c>
      <c r="W197" s="94" t="str">
        <f>IF(V197="","",INDEX('2. Sınav(Telafi)'!$D$33:$J$282,MATCH(V197,'2. Sınav(Telafi)'!$D$33:$D$282,0),2))</f>
        <v/>
      </c>
      <c r="X197" s="94" t="str">
        <f>IF(V197="","",INDEX('2. Sınav(Telafi)'!$D$33:$AL$282,MATCH(V197,'2. Sınav(Telafi)'!$D$33:$D$282,0),35))</f>
        <v/>
      </c>
      <c r="Y197" s="100"/>
      <c r="Z197" s="98" t="str">
        <f>IF(AA197="","",INDEX('3. Sınav(Telafi)'!$C$33:$J$282,MATCH(AA197,'3. Sınav(Telafi)'!$D$33:$D$282,0),1))</f>
        <v/>
      </c>
      <c r="AA197" s="94" t="str">
        <f>IF('3. Sınav(Telafi)'!D228="","",SMALL('3. Sınav(Telafi)'!$D$33:$D$282,ROWS($AA$2:AA197)))</f>
        <v/>
      </c>
      <c r="AB197" s="94" t="str">
        <f>IF(AA197="","",INDEX('3. Sınav(Telafi)'!$D$33:$J$282,MATCH(AA197,'3. Sınav(Telafi)'!$D$33:$D$282,0),2))</f>
        <v/>
      </c>
      <c r="AC197" s="94" t="str">
        <f>IF(AA197="","",INDEX('3. Sınav(Telafi)'!$D$33:$AL$282,MATCH(AA197,'3. Sınav(Telafi)'!$D$33:$D$282,0),35))</f>
        <v/>
      </c>
    </row>
    <row r="198" spans="1:29" x14ac:dyDescent="0.2">
      <c r="A198" s="98" t="str">
        <f>IF(B198="","",INDEX('1.Sınav'!$C$33:$J$282,MATCH(B198,'1.Sınav'!$D$33:$D$282,0),1))</f>
        <v/>
      </c>
      <c r="B198" s="93" t="str">
        <f>IF('1.Sınav'!D229="","",SMALL('1.Sınav'!$D$33:$D$282,ROWS($B$2:B198)))</f>
        <v/>
      </c>
      <c r="C198" s="93" t="str">
        <f>IF(B198="","",INDEX('1.Sınav'!$D$33:$J$282,MATCH(B198,'1.Sınav'!$D$33:$D$282,0),2))</f>
        <v/>
      </c>
      <c r="D198" s="93" t="str">
        <f>IF(B198="","",INDEX('1.Sınav'!$D$33:$AJ$282,MATCH(B198,'1.Sınav'!$D$33:$D$282,0),33))</f>
        <v/>
      </c>
      <c r="E198" s="99"/>
      <c r="F198" s="98" t="str">
        <f>IF(G198="","",INDEX('2.Sınav'!$C$33:$J$282,MATCH(G198,'2.Sınav'!$D$33:$D$282,0),1))</f>
        <v/>
      </c>
      <c r="G198" s="93" t="str">
        <f>IF('2.Sınav'!D229="","",SMALL('2.Sınav'!$D$33:$D$282,ROWS($G$2:G198)))</f>
        <v/>
      </c>
      <c r="H198" s="93" t="str">
        <f>IF(G198="","",INDEX('2.Sınav'!$D$33:$J$282,MATCH(G198,'2.Sınav'!$D$33:$D$282,0),2))</f>
        <v/>
      </c>
      <c r="I198" s="94" t="str">
        <f>IF(G198="","",INDEX('2.Sınav'!$D$33:$AK$282,MATCH(G198,'2.Sınav'!$D$33:$D$282,0),34))</f>
        <v/>
      </c>
      <c r="J198" s="100"/>
      <c r="K198" s="98" t="str">
        <f>IF(L198="","",INDEX('3.Sınav'!$C$33:$J$282,MATCH(L198,'3.Sınav'!$D$33:$D$282,0),1))</f>
        <v/>
      </c>
      <c r="L198" s="93" t="str">
        <f>IF('3.Sınav'!D229="","",SMALL('3.Sınav'!$D$33:$D$282,ROWS($L$2:L198)))</f>
        <v/>
      </c>
      <c r="M198" s="93" t="str">
        <f>IF(L198="","",INDEX('3.Sınav'!$D$33:$J$282,MATCH(L198,'3.Sınav'!$D$33:$D$282,0),2))</f>
        <v/>
      </c>
      <c r="N198" s="94" t="str">
        <f>IF(L198="","",INDEX('3.Sınav'!$D$33:$AK$282,MATCH(L198,'3.Sınav'!$D$33:$D$282,0),34))</f>
        <v/>
      </c>
      <c r="O198" s="100"/>
      <c r="P198" s="98" t="str">
        <f>IF(Q198="","",INDEX('1. Sınav(Telafi)'!$C$33:$J$282,MATCH(Q198,'1. Sınav(Telafi)'!$D$33:$D$282,0),1))</f>
        <v/>
      </c>
      <c r="Q198" s="94" t="str">
        <f>IF('1. Sınav(Telafi)'!D229="","",SMALL('1. Sınav(Telafi)'!$D$33:$D$282,ROWS($Q$2:Q198)))</f>
        <v/>
      </c>
      <c r="R198" s="94" t="str">
        <f>IF(Q198="","",INDEX('1. Sınav(Telafi)'!$D$33:$J$282,MATCH(Q198,'1. Sınav(Telafi)'!$D$33:$D$282,0),2))</f>
        <v/>
      </c>
      <c r="S198" s="94" t="str">
        <f>IF(Q198="","",INDEX('1. Sınav(Telafi)'!$D$33:$AL$282,MATCH(Q198,'1. Sınav(Telafi)'!$D$33:$D$282,0),35))</f>
        <v/>
      </c>
      <c r="T198" s="100"/>
      <c r="U198" s="98" t="str">
        <f>IF(V198="","",INDEX('2. Sınav(Telafi)'!$C$33:$J$282,MATCH(V198,'2. Sınav(Telafi)'!$D$33:$D$282,0),1))</f>
        <v/>
      </c>
      <c r="V198" s="94" t="str">
        <f>IF('2. Sınav(Telafi)'!D229="","",SMALL('2. Sınav(Telafi)'!$D$33:$D$282,ROWS($V$2:V198)))</f>
        <v/>
      </c>
      <c r="W198" s="94" t="str">
        <f>IF(V198="","",INDEX('2. Sınav(Telafi)'!$D$33:$J$282,MATCH(V198,'2. Sınav(Telafi)'!$D$33:$D$282,0),2))</f>
        <v/>
      </c>
      <c r="X198" s="94" t="str">
        <f>IF(V198="","",INDEX('2. Sınav(Telafi)'!$D$33:$AL$282,MATCH(V198,'2. Sınav(Telafi)'!$D$33:$D$282,0),35))</f>
        <v/>
      </c>
      <c r="Y198" s="100"/>
      <c r="Z198" s="98" t="str">
        <f>IF(AA198="","",INDEX('3. Sınav(Telafi)'!$C$33:$J$282,MATCH(AA198,'3. Sınav(Telafi)'!$D$33:$D$282,0),1))</f>
        <v/>
      </c>
      <c r="AA198" s="94" t="str">
        <f>IF('3. Sınav(Telafi)'!D229="","",SMALL('3. Sınav(Telafi)'!$D$33:$D$282,ROWS($AA$2:AA198)))</f>
        <v/>
      </c>
      <c r="AB198" s="94" t="str">
        <f>IF(AA198="","",INDEX('3. Sınav(Telafi)'!$D$33:$J$282,MATCH(AA198,'3. Sınav(Telafi)'!$D$33:$D$282,0),2))</f>
        <v/>
      </c>
      <c r="AC198" s="94" t="str">
        <f>IF(AA198="","",INDEX('3. Sınav(Telafi)'!$D$33:$AL$282,MATCH(AA198,'3. Sınav(Telafi)'!$D$33:$D$282,0),35))</f>
        <v/>
      </c>
    </row>
    <row r="199" spans="1:29" x14ac:dyDescent="0.2">
      <c r="A199" s="98" t="str">
        <f>IF(B199="","",INDEX('1.Sınav'!$C$33:$J$282,MATCH(B199,'1.Sınav'!$D$33:$D$282,0),1))</f>
        <v/>
      </c>
      <c r="B199" s="93" t="str">
        <f>IF('1.Sınav'!D230="","",SMALL('1.Sınav'!$D$33:$D$282,ROWS($B$2:B199)))</f>
        <v/>
      </c>
      <c r="C199" s="93" t="str">
        <f>IF(B199="","",INDEX('1.Sınav'!$D$33:$J$282,MATCH(B199,'1.Sınav'!$D$33:$D$282,0),2))</f>
        <v/>
      </c>
      <c r="D199" s="93" t="str">
        <f>IF(B199="","",INDEX('1.Sınav'!$D$33:$AJ$282,MATCH(B199,'1.Sınav'!$D$33:$D$282,0),33))</f>
        <v/>
      </c>
      <c r="E199" s="99"/>
      <c r="F199" s="98" t="str">
        <f>IF(G199="","",INDEX('2.Sınav'!$C$33:$J$282,MATCH(G199,'2.Sınav'!$D$33:$D$282,0),1))</f>
        <v/>
      </c>
      <c r="G199" s="93" t="str">
        <f>IF('2.Sınav'!D230="","",SMALL('2.Sınav'!$D$33:$D$282,ROWS($G$2:G199)))</f>
        <v/>
      </c>
      <c r="H199" s="93" t="str">
        <f>IF(G199="","",INDEX('2.Sınav'!$D$33:$J$282,MATCH(G199,'2.Sınav'!$D$33:$D$282,0),2))</f>
        <v/>
      </c>
      <c r="I199" s="94" t="str">
        <f>IF(G199="","",INDEX('2.Sınav'!$D$33:$AK$282,MATCH(G199,'2.Sınav'!$D$33:$D$282,0),34))</f>
        <v/>
      </c>
      <c r="J199" s="100"/>
      <c r="K199" s="98" t="str">
        <f>IF(L199="","",INDEX('3.Sınav'!$C$33:$J$282,MATCH(L199,'3.Sınav'!$D$33:$D$282,0),1))</f>
        <v/>
      </c>
      <c r="L199" s="93" t="str">
        <f>IF('3.Sınav'!D230="","",SMALL('3.Sınav'!$D$33:$D$282,ROWS($L$2:L199)))</f>
        <v/>
      </c>
      <c r="M199" s="93" t="str">
        <f>IF(L199="","",INDEX('3.Sınav'!$D$33:$J$282,MATCH(L199,'3.Sınav'!$D$33:$D$282,0),2))</f>
        <v/>
      </c>
      <c r="N199" s="94" t="str">
        <f>IF(L199="","",INDEX('3.Sınav'!$D$33:$AK$282,MATCH(L199,'3.Sınav'!$D$33:$D$282,0),34))</f>
        <v/>
      </c>
      <c r="O199" s="100"/>
      <c r="P199" s="98" t="str">
        <f>IF(Q199="","",INDEX('1. Sınav(Telafi)'!$C$33:$J$282,MATCH(Q199,'1. Sınav(Telafi)'!$D$33:$D$282,0),1))</f>
        <v/>
      </c>
      <c r="Q199" s="94" t="str">
        <f>IF('1. Sınav(Telafi)'!D230="","",SMALL('1. Sınav(Telafi)'!$D$33:$D$282,ROWS($Q$2:Q199)))</f>
        <v/>
      </c>
      <c r="R199" s="94" t="str">
        <f>IF(Q199="","",INDEX('1. Sınav(Telafi)'!$D$33:$J$282,MATCH(Q199,'1. Sınav(Telafi)'!$D$33:$D$282,0),2))</f>
        <v/>
      </c>
      <c r="S199" s="94" t="str">
        <f>IF(Q199="","",INDEX('1. Sınav(Telafi)'!$D$33:$AL$282,MATCH(Q199,'1. Sınav(Telafi)'!$D$33:$D$282,0),35))</f>
        <v/>
      </c>
      <c r="T199" s="100"/>
      <c r="U199" s="98" t="str">
        <f>IF(V199="","",INDEX('2. Sınav(Telafi)'!$C$33:$J$282,MATCH(V199,'2. Sınav(Telafi)'!$D$33:$D$282,0),1))</f>
        <v/>
      </c>
      <c r="V199" s="94" t="str">
        <f>IF('2. Sınav(Telafi)'!D230="","",SMALL('2. Sınav(Telafi)'!$D$33:$D$282,ROWS($V$2:V199)))</f>
        <v/>
      </c>
      <c r="W199" s="94" t="str">
        <f>IF(V199="","",INDEX('2. Sınav(Telafi)'!$D$33:$J$282,MATCH(V199,'2. Sınav(Telafi)'!$D$33:$D$282,0),2))</f>
        <v/>
      </c>
      <c r="X199" s="94" t="str">
        <f>IF(V199="","",INDEX('2. Sınav(Telafi)'!$D$33:$AL$282,MATCH(V199,'2. Sınav(Telafi)'!$D$33:$D$282,0),35))</f>
        <v/>
      </c>
      <c r="Y199" s="100"/>
      <c r="Z199" s="98" t="str">
        <f>IF(AA199="","",INDEX('3. Sınav(Telafi)'!$C$33:$J$282,MATCH(AA199,'3. Sınav(Telafi)'!$D$33:$D$282,0),1))</f>
        <v/>
      </c>
      <c r="AA199" s="94" t="str">
        <f>IF('3. Sınav(Telafi)'!D230="","",SMALL('3. Sınav(Telafi)'!$D$33:$D$282,ROWS($AA$2:AA199)))</f>
        <v/>
      </c>
      <c r="AB199" s="94" t="str">
        <f>IF(AA199="","",INDEX('3. Sınav(Telafi)'!$D$33:$J$282,MATCH(AA199,'3. Sınav(Telafi)'!$D$33:$D$282,0),2))</f>
        <v/>
      </c>
      <c r="AC199" s="94" t="str">
        <f>IF(AA199="","",INDEX('3. Sınav(Telafi)'!$D$33:$AL$282,MATCH(AA199,'3. Sınav(Telafi)'!$D$33:$D$282,0),35))</f>
        <v/>
      </c>
    </row>
    <row r="200" spans="1:29" x14ac:dyDescent="0.2">
      <c r="A200" s="98" t="str">
        <f>IF(B200="","",INDEX('1.Sınav'!$C$33:$J$282,MATCH(B200,'1.Sınav'!$D$33:$D$282,0),1))</f>
        <v/>
      </c>
      <c r="B200" s="93" t="str">
        <f>IF('1.Sınav'!D231="","",SMALL('1.Sınav'!$D$33:$D$282,ROWS($B$2:B200)))</f>
        <v/>
      </c>
      <c r="C200" s="93" t="str">
        <f>IF(B200="","",INDEX('1.Sınav'!$D$33:$J$282,MATCH(B200,'1.Sınav'!$D$33:$D$282,0),2))</f>
        <v/>
      </c>
      <c r="D200" s="93" t="str">
        <f>IF(B200="","",INDEX('1.Sınav'!$D$33:$AJ$282,MATCH(B200,'1.Sınav'!$D$33:$D$282,0),33))</f>
        <v/>
      </c>
      <c r="E200" s="99"/>
      <c r="F200" s="98" t="str">
        <f>IF(G200="","",INDEX('2.Sınav'!$C$33:$J$282,MATCH(G200,'2.Sınav'!$D$33:$D$282,0),1))</f>
        <v/>
      </c>
      <c r="G200" s="93" t="str">
        <f>IF('2.Sınav'!D231="","",SMALL('2.Sınav'!$D$33:$D$282,ROWS($G$2:G200)))</f>
        <v/>
      </c>
      <c r="H200" s="93" t="str">
        <f>IF(G200="","",INDEX('2.Sınav'!$D$33:$J$282,MATCH(G200,'2.Sınav'!$D$33:$D$282,0),2))</f>
        <v/>
      </c>
      <c r="I200" s="94" t="str">
        <f>IF(G200="","",INDEX('2.Sınav'!$D$33:$AK$282,MATCH(G200,'2.Sınav'!$D$33:$D$282,0),34))</f>
        <v/>
      </c>
      <c r="J200" s="100"/>
      <c r="K200" s="98" t="str">
        <f>IF(L200="","",INDEX('3.Sınav'!$C$33:$J$282,MATCH(L200,'3.Sınav'!$D$33:$D$282,0),1))</f>
        <v/>
      </c>
      <c r="L200" s="93" t="str">
        <f>IF('3.Sınav'!D231="","",SMALL('3.Sınav'!$D$33:$D$282,ROWS($L$2:L200)))</f>
        <v/>
      </c>
      <c r="M200" s="93" t="str">
        <f>IF(L200="","",INDEX('3.Sınav'!$D$33:$J$282,MATCH(L200,'3.Sınav'!$D$33:$D$282,0),2))</f>
        <v/>
      </c>
      <c r="N200" s="94" t="str">
        <f>IF(L200="","",INDEX('3.Sınav'!$D$33:$AK$282,MATCH(L200,'3.Sınav'!$D$33:$D$282,0),34))</f>
        <v/>
      </c>
      <c r="O200" s="100"/>
      <c r="P200" s="98" t="str">
        <f>IF(Q200="","",INDEX('1. Sınav(Telafi)'!$C$33:$J$282,MATCH(Q200,'1. Sınav(Telafi)'!$D$33:$D$282,0),1))</f>
        <v/>
      </c>
      <c r="Q200" s="94" t="str">
        <f>IF('1. Sınav(Telafi)'!D231="","",SMALL('1. Sınav(Telafi)'!$D$33:$D$282,ROWS($Q$2:Q200)))</f>
        <v/>
      </c>
      <c r="R200" s="94" t="str">
        <f>IF(Q200="","",INDEX('1. Sınav(Telafi)'!$D$33:$J$282,MATCH(Q200,'1. Sınav(Telafi)'!$D$33:$D$282,0),2))</f>
        <v/>
      </c>
      <c r="S200" s="94" t="str">
        <f>IF(Q200="","",INDEX('1. Sınav(Telafi)'!$D$33:$AL$282,MATCH(Q200,'1. Sınav(Telafi)'!$D$33:$D$282,0),35))</f>
        <v/>
      </c>
      <c r="T200" s="100"/>
      <c r="U200" s="98" t="str">
        <f>IF(V200="","",INDEX('2. Sınav(Telafi)'!$C$33:$J$282,MATCH(V200,'2. Sınav(Telafi)'!$D$33:$D$282,0),1))</f>
        <v/>
      </c>
      <c r="V200" s="94" t="str">
        <f>IF('2. Sınav(Telafi)'!D231="","",SMALL('2. Sınav(Telafi)'!$D$33:$D$282,ROWS($V$2:V200)))</f>
        <v/>
      </c>
      <c r="W200" s="94" t="str">
        <f>IF(V200="","",INDEX('2. Sınav(Telafi)'!$D$33:$J$282,MATCH(V200,'2. Sınav(Telafi)'!$D$33:$D$282,0),2))</f>
        <v/>
      </c>
      <c r="X200" s="94" t="str">
        <f>IF(V200="","",INDEX('2. Sınav(Telafi)'!$D$33:$AL$282,MATCH(V200,'2. Sınav(Telafi)'!$D$33:$D$282,0),35))</f>
        <v/>
      </c>
      <c r="Y200" s="100"/>
      <c r="Z200" s="98" t="str">
        <f>IF(AA200="","",INDEX('3. Sınav(Telafi)'!$C$33:$J$282,MATCH(AA200,'3. Sınav(Telafi)'!$D$33:$D$282,0),1))</f>
        <v/>
      </c>
      <c r="AA200" s="94" t="str">
        <f>IF('3. Sınav(Telafi)'!D231="","",SMALL('3. Sınav(Telafi)'!$D$33:$D$282,ROWS($AA$2:AA200)))</f>
        <v/>
      </c>
      <c r="AB200" s="94" t="str">
        <f>IF(AA200="","",INDEX('3. Sınav(Telafi)'!$D$33:$J$282,MATCH(AA200,'3. Sınav(Telafi)'!$D$33:$D$282,0),2))</f>
        <v/>
      </c>
      <c r="AC200" s="94" t="str">
        <f>IF(AA200="","",INDEX('3. Sınav(Telafi)'!$D$33:$AL$282,MATCH(AA200,'3. Sınav(Telafi)'!$D$33:$D$282,0),35))</f>
        <v/>
      </c>
    </row>
    <row r="201" spans="1:29" x14ac:dyDescent="0.2">
      <c r="A201" s="98" t="str">
        <f>IF(B201="","",INDEX('1.Sınav'!$C$33:$J$282,MATCH(B201,'1.Sınav'!$D$33:$D$282,0),1))</f>
        <v/>
      </c>
      <c r="B201" s="93" t="str">
        <f>IF('1.Sınav'!D232="","",SMALL('1.Sınav'!$D$33:$D$282,ROWS($B$2:B201)))</f>
        <v/>
      </c>
      <c r="C201" s="93" t="str">
        <f>IF(B201="","",INDEX('1.Sınav'!$D$33:$J$282,MATCH(B201,'1.Sınav'!$D$33:$D$282,0),2))</f>
        <v/>
      </c>
      <c r="D201" s="93" t="str">
        <f>IF(B201="","",INDEX('1.Sınav'!$D$33:$AJ$282,MATCH(B201,'1.Sınav'!$D$33:$D$282,0),33))</f>
        <v/>
      </c>
      <c r="E201" s="99"/>
      <c r="F201" s="98" t="str">
        <f>IF(G201="","",INDEX('2.Sınav'!$C$33:$J$282,MATCH(G201,'2.Sınav'!$D$33:$D$282,0),1))</f>
        <v/>
      </c>
      <c r="G201" s="93" t="str">
        <f>IF('2.Sınav'!D232="","",SMALL('2.Sınav'!$D$33:$D$282,ROWS($G$2:G201)))</f>
        <v/>
      </c>
      <c r="H201" s="93" t="str">
        <f>IF(G201="","",INDEX('2.Sınav'!$D$33:$J$282,MATCH(G201,'2.Sınav'!$D$33:$D$282,0),2))</f>
        <v/>
      </c>
      <c r="I201" s="94" t="str">
        <f>IF(G201="","",INDEX('2.Sınav'!$D$33:$AK$282,MATCH(G201,'2.Sınav'!$D$33:$D$282,0),34))</f>
        <v/>
      </c>
      <c r="J201" s="100"/>
      <c r="K201" s="98" t="str">
        <f>IF(L201="","",INDEX('3.Sınav'!$C$33:$J$282,MATCH(L201,'3.Sınav'!$D$33:$D$282,0),1))</f>
        <v/>
      </c>
      <c r="L201" s="93" t="str">
        <f>IF('3.Sınav'!D232="","",SMALL('3.Sınav'!$D$33:$D$282,ROWS($L$2:L201)))</f>
        <v/>
      </c>
      <c r="M201" s="93" t="str">
        <f>IF(L201="","",INDEX('3.Sınav'!$D$33:$J$282,MATCH(L201,'3.Sınav'!$D$33:$D$282,0),2))</f>
        <v/>
      </c>
      <c r="N201" s="94" t="str">
        <f>IF(L201="","",INDEX('3.Sınav'!$D$33:$AK$282,MATCH(L201,'3.Sınav'!$D$33:$D$282,0),34))</f>
        <v/>
      </c>
      <c r="O201" s="100"/>
      <c r="P201" s="98" t="str">
        <f>IF(Q201="","",INDEX('1. Sınav(Telafi)'!$C$33:$J$282,MATCH(Q201,'1. Sınav(Telafi)'!$D$33:$D$282,0),1))</f>
        <v/>
      </c>
      <c r="Q201" s="94" t="str">
        <f>IF('1. Sınav(Telafi)'!D232="","",SMALL('1. Sınav(Telafi)'!$D$33:$D$282,ROWS($Q$2:Q201)))</f>
        <v/>
      </c>
      <c r="R201" s="94" t="str">
        <f>IF(Q201="","",INDEX('1. Sınav(Telafi)'!$D$33:$J$282,MATCH(Q201,'1. Sınav(Telafi)'!$D$33:$D$282,0),2))</f>
        <v/>
      </c>
      <c r="S201" s="94" t="str">
        <f>IF(Q201="","",INDEX('1. Sınav(Telafi)'!$D$33:$AL$282,MATCH(Q201,'1. Sınav(Telafi)'!$D$33:$D$282,0),35))</f>
        <v/>
      </c>
      <c r="T201" s="100"/>
      <c r="U201" s="98" t="str">
        <f>IF(V201="","",INDEX('2. Sınav(Telafi)'!$C$33:$J$282,MATCH(V201,'2. Sınav(Telafi)'!$D$33:$D$282,0),1))</f>
        <v/>
      </c>
      <c r="V201" s="94" t="str">
        <f>IF('2. Sınav(Telafi)'!D232="","",SMALL('2. Sınav(Telafi)'!$D$33:$D$282,ROWS($V$2:V201)))</f>
        <v/>
      </c>
      <c r="W201" s="94" t="str">
        <f>IF(V201="","",INDEX('2. Sınav(Telafi)'!$D$33:$J$282,MATCH(V201,'2. Sınav(Telafi)'!$D$33:$D$282,0),2))</f>
        <v/>
      </c>
      <c r="X201" s="94" t="str">
        <f>IF(V201="","",INDEX('2. Sınav(Telafi)'!$D$33:$AL$282,MATCH(V201,'2. Sınav(Telafi)'!$D$33:$D$282,0),35))</f>
        <v/>
      </c>
      <c r="Y201" s="100"/>
      <c r="Z201" s="98" t="str">
        <f>IF(AA201="","",INDEX('3. Sınav(Telafi)'!$C$33:$J$282,MATCH(AA201,'3. Sınav(Telafi)'!$D$33:$D$282,0),1))</f>
        <v/>
      </c>
      <c r="AA201" s="94" t="str">
        <f>IF('3. Sınav(Telafi)'!D232="","",SMALL('3. Sınav(Telafi)'!$D$33:$D$282,ROWS($AA$2:AA201)))</f>
        <v/>
      </c>
      <c r="AB201" s="94" t="str">
        <f>IF(AA201="","",INDEX('3. Sınav(Telafi)'!$D$33:$J$282,MATCH(AA201,'3. Sınav(Telafi)'!$D$33:$D$282,0),2))</f>
        <v/>
      </c>
      <c r="AC201" s="94" t="str">
        <f>IF(AA201="","",INDEX('3. Sınav(Telafi)'!$D$33:$AL$282,MATCH(AA201,'3. Sınav(Telafi)'!$D$33:$D$282,0),35))</f>
        <v/>
      </c>
    </row>
    <row r="202" spans="1:29" x14ac:dyDescent="0.2">
      <c r="A202" s="98" t="str">
        <f>IF(B202="","",INDEX('1.Sınav'!$C$33:$J$282,MATCH(B202,'1.Sınav'!$D$33:$D$282,0),1))</f>
        <v/>
      </c>
      <c r="B202" s="93" t="str">
        <f>IF('1.Sınav'!D233="","",SMALL('1.Sınav'!$D$33:$D$282,ROWS($B$2:B202)))</f>
        <v/>
      </c>
      <c r="C202" s="93" t="str">
        <f>IF(B202="","",INDEX('1.Sınav'!$D$33:$J$282,MATCH(B202,'1.Sınav'!$D$33:$D$282,0),2))</f>
        <v/>
      </c>
      <c r="D202" s="93" t="str">
        <f>IF(B202="","",INDEX('1.Sınav'!$D$33:$AJ$282,MATCH(B202,'1.Sınav'!$D$33:$D$282,0),33))</f>
        <v/>
      </c>
      <c r="E202" s="99"/>
      <c r="F202" s="98" t="str">
        <f>IF(G202="","",INDEX('2.Sınav'!$C$33:$J$282,MATCH(G202,'2.Sınav'!$D$33:$D$282,0),1))</f>
        <v/>
      </c>
      <c r="G202" s="93" t="str">
        <f>IF('2.Sınav'!D233="","",SMALL('2.Sınav'!$D$33:$D$282,ROWS($G$2:G202)))</f>
        <v/>
      </c>
      <c r="H202" s="93" t="str">
        <f>IF(G202="","",INDEX('2.Sınav'!$D$33:$J$282,MATCH(G202,'2.Sınav'!$D$33:$D$282,0),2))</f>
        <v/>
      </c>
      <c r="I202" s="94" t="str">
        <f>IF(G202="","",INDEX('2.Sınav'!$D$33:$AK$282,MATCH(G202,'2.Sınav'!$D$33:$D$282,0),34))</f>
        <v/>
      </c>
      <c r="J202" s="100"/>
      <c r="K202" s="98" t="str">
        <f>IF(L202="","",INDEX('3.Sınav'!$C$33:$J$282,MATCH(L202,'3.Sınav'!$D$33:$D$282,0),1))</f>
        <v/>
      </c>
      <c r="L202" s="93" t="str">
        <f>IF('3.Sınav'!D233="","",SMALL('3.Sınav'!$D$33:$D$282,ROWS($L$2:L202)))</f>
        <v/>
      </c>
      <c r="M202" s="93" t="str">
        <f>IF(L202="","",INDEX('3.Sınav'!$D$33:$J$282,MATCH(L202,'3.Sınav'!$D$33:$D$282,0),2))</f>
        <v/>
      </c>
      <c r="N202" s="94" t="str">
        <f>IF(L202="","",INDEX('3.Sınav'!$D$33:$AK$282,MATCH(L202,'3.Sınav'!$D$33:$D$282,0),34))</f>
        <v/>
      </c>
      <c r="O202" s="100"/>
      <c r="P202" s="98" t="str">
        <f>IF(Q202="","",INDEX('1. Sınav(Telafi)'!$C$33:$J$282,MATCH(Q202,'1. Sınav(Telafi)'!$D$33:$D$282,0),1))</f>
        <v/>
      </c>
      <c r="Q202" s="94" t="str">
        <f>IF('1. Sınav(Telafi)'!D233="","",SMALL('1. Sınav(Telafi)'!$D$33:$D$282,ROWS($Q$2:Q202)))</f>
        <v/>
      </c>
      <c r="R202" s="94" t="str">
        <f>IF(Q202="","",INDEX('1. Sınav(Telafi)'!$D$33:$J$282,MATCH(Q202,'1. Sınav(Telafi)'!$D$33:$D$282,0),2))</f>
        <v/>
      </c>
      <c r="S202" s="94" t="str">
        <f>IF(Q202="","",INDEX('1. Sınav(Telafi)'!$D$33:$AL$282,MATCH(Q202,'1. Sınav(Telafi)'!$D$33:$D$282,0),35))</f>
        <v/>
      </c>
      <c r="T202" s="100"/>
      <c r="U202" s="98" t="str">
        <f>IF(V202="","",INDEX('2. Sınav(Telafi)'!$C$33:$J$282,MATCH(V202,'2. Sınav(Telafi)'!$D$33:$D$282,0),1))</f>
        <v/>
      </c>
      <c r="V202" s="94" t="str">
        <f>IF('2. Sınav(Telafi)'!D233="","",SMALL('2. Sınav(Telafi)'!$D$33:$D$282,ROWS($V$2:V202)))</f>
        <v/>
      </c>
      <c r="W202" s="94" t="str">
        <f>IF(V202="","",INDEX('2. Sınav(Telafi)'!$D$33:$J$282,MATCH(V202,'2. Sınav(Telafi)'!$D$33:$D$282,0),2))</f>
        <v/>
      </c>
      <c r="X202" s="94" t="str">
        <f>IF(V202="","",INDEX('2. Sınav(Telafi)'!$D$33:$AL$282,MATCH(V202,'2. Sınav(Telafi)'!$D$33:$D$282,0),35))</f>
        <v/>
      </c>
      <c r="Y202" s="100"/>
      <c r="Z202" s="98" t="str">
        <f>IF(AA202="","",INDEX('3. Sınav(Telafi)'!$C$33:$J$282,MATCH(AA202,'3. Sınav(Telafi)'!$D$33:$D$282,0),1))</f>
        <v/>
      </c>
      <c r="AA202" s="94" t="str">
        <f>IF('3. Sınav(Telafi)'!D233="","",SMALL('3. Sınav(Telafi)'!$D$33:$D$282,ROWS($AA$2:AA202)))</f>
        <v/>
      </c>
      <c r="AB202" s="94" t="str">
        <f>IF(AA202="","",INDEX('3. Sınav(Telafi)'!$D$33:$J$282,MATCH(AA202,'3. Sınav(Telafi)'!$D$33:$D$282,0),2))</f>
        <v/>
      </c>
      <c r="AC202" s="94" t="str">
        <f>IF(AA202="","",INDEX('3. Sınav(Telafi)'!$D$33:$AL$282,MATCH(AA202,'3. Sınav(Telafi)'!$D$33:$D$282,0),35))</f>
        <v/>
      </c>
    </row>
    <row r="203" spans="1:29" x14ac:dyDescent="0.2">
      <c r="A203" s="98" t="str">
        <f>IF(B203="","",INDEX('1.Sınav'!$C$33:$J$282,MATCH(B203,'1.Sınav'!$D$33:$D$282,0),1))</f>
        <v/>
      </c>
      <c r="B203" s="93" t="str">
        <f>IF('1.Sınav'!D234="","",SMALL('1.Sınav'!$D$33:$D$282,ROWS($B$2:B203)))</f>
        <v/>
      </c>
      <c r="C203" s="93" t="str">
        <f>IF(B203="","",INDEX('1.Sınav'!$D$33:$J$282,MATCH(B203,'1.Sınav'!$D$33:$D$282,0),2))</f>
        <v/>
      </c>
      <c r="D203" s="93" t="str">
        <f>IF(B203="","",INDEX('1.Sınav'!$D$33:$AJ$282,MATCH(B203,'1.Sınav'!$D$33:$D$282,0),33))</f>
        <v/>
      </c>
      <c r="E203" s="99"/>
      <c r="F203" s="98" t="str">
        <f>IF(G203="","",INDEX('2.Sınav'!$C$33:$J$282,MATCH(G203,'2.Sınav'!$D$33:$D$282,0),1))</f>
        <v/>
      </c>
      <c r="G203" s="93" t="str">
        <f>IF('2.Sınav'!D234="","",SMALL('2.Sınav'!$D$33:$D$282,ROWS($G$2:G203)))</f>
        <v/>
      </c>
      <c r="H203" s="93" t="str">
        <f>IF(G203="","",INDEX('2.Sınav'!$D$33:$J$282,MATCH(G203,'2.Sınav'!$D$33:$D$282,0),2))</f>
        <v/>
      </c>
      <c r="I203" s="94" t="str">
        <f>IF(G203="","",INDEX('2.Sınav'!$D$33:$AK$282,MATCH(G203,'2.Sınav'!$D$33:$D$282,0),34))</f>
        <v/>
      </c>
      <c r="J203" s="100"/>
      <c r="K203" s="98" t="str">
        <f>IF(L203="","",INDEX('3.Sınav'!$C$33:$J$282,MATCH(L203,'3.Sınav'!$D$33:$D$282,0),1))</f>
        <v/>
      </c>
      <c r="L203" s="93" t="str">
        <f>IF('3.Sınav'!D234="","",SMALL('3.Sınav'!$D$33:$D$282,ROWS($L$2:L203)))</f>
        <v/>
      </c>
      <c r="M203" s="93" t="str">
        <f>IF(L203="","",INDEX('3.Sınav'!$D$33:$J$282,MATCH(L203,'3.Sınav'!$D$33:$D$282,0),2))</f>
        <v/>
      </c>
      <c r="N203" s="94" t="str">
        <f>IF(L203="","",INDEX('3.Sınav'!$D$33:$AK$282,MATCH(L203,'3.Sınav'!$D$33:$D$282,0),34))</f>
        <v/>
      </c>
      <c r="O203" s="100"/>
      <c r="P203" s="98" t="str">
        <f>IF(Q203="","",INDEX('1. Sınav(Telafi)'!$C$33:$J$282,MATCH(Q203,'1. Sınav(Telafi)'!$D$33:$D$282,0),1))</f>
        <v/>
      </c>
      <c r="Q203" s="94" t="str">
        <f>IF('1. Sınav(Telafi)'!D234="","",SMALL('1. Sınav(Telafi)'!$D$33:$D$282,ROWS($Q$2:Q203)))</f>
        <v/>
      </c>
      <c r="R203" s="94" t="str">
        <f>IF(Q203="","",INDEX('1. Sınav(Telafi)'!$D$33:$J$282,MATCH(Q203,'1. Sınav(Telafi)'!$D$33:$D$282,0),2))</f>
        <v/>
      </c>
      <c r="S203" s="94" t="str">
        <f>IF(Q203="","",INDEX('1. Sınav(Telafi)'!$D$33:$AL$282,MATCH(Q203,'1. Sınav(Telafi)'!$D$33:$D$282,0),35))</f>
        <v/>
      </c>
      <c r="T203" s="100"/>
      <c r="U203" s="98" t="str">
        <f>IF(V203="","",INDEX('2. Sınav(Telafi)'!$C$33:$J$282,MATCH(V203,'2. Sınav(Telafi)'!$D$33:$D$282,0),1))</f>
        <v/>
      </c>
      <c r="V203" s="94" t="str">
        <f>IF('2. Sınav(Telafi)'!D234="","",SMALL('2. Sınav(Telafi)'!$D$33:$D$282,ROWS($V$2:V203)))</f>
        <v/>
      </c>
      <c r="W203" s="94" t="str">
        <f>IF(V203="","",INDEX('2. Sınav(Telafi)'!$D$33:$J$282,MATCH(V203,'2. Sınav(Telafi)'!$D$33:$D$282,0),2))</f>
        <v/>
      </c>
      <c r="X203" s="94" t="str">
        <f>IF(V203="","",INDEX('2. Sınav(Telafi)'!$D$33:$AL$282,MATCH(V203,'2. Sınav(Telafi)'!$D$33:$D$282,0),35))</f>
        <v/>
      </c>
      <c r="Y203" s="100"/>
      <c r="Z203" s="98" t="str">
        <f>IF(AA203="","",INDEX('3. Sınav(Telafi)'!$C$33:$J$282,MATCH(AA203,'3. Sınav(Telafi)'!$D$33:$D$282,0),1))</f>
        <v/>
      </c>
      <c r="AA203" s="94" t="str">
        <f>IF('3. Sınav(Telafi)'!D234="","",SMALL('3. Sınav(Telafi)'!$D$33:$D$282,ROWS($AA$2:AA203)))</f>
        <v/>
      </c>
      <c r="AB203" s="94" t="str">
        <f>IF(AA203="","",INDEX('3. Sınav(Telafi)'!$D$33:$J$282,MATCH(AA203,'3. Sınav(Telafi)'!$D$33:$D$282,0),2))</f>
        <v/>
      </c>
      <c r="AC203" s="94" t="str">
        <f>IF(AA203="","",INDEX('3. Sınav(Telafi)'!$D$33:$AL$282,MATCH(AA203,'3. Sınav(Telafi)'!$D$33:$D$282,0),35))</f>
        <v/>
      </c>
    </row>
    <row r="204" spans="1:29" x14ac:dyDescent="0.2">
      <c r="A204" s="98" t="str">
        <f>IF(B204="","",INDEX('1.Sınav'!$C$33:$J$282,MATCH(B204,'1.Sınav'!$D$33:$D$282,0),1))</f>
        <v/>
      </c>
      <c r="B204" s="93" t="str">
        <f>IF('1.Sınav'!D235="","",SMALL('1.Sınav'!$D$33:$D$282,ROWS($B$2:B204)))</f>
        <v/>
      </c>
      <c r="C204" s="93" t="str">
        <f>IF(B204="","",INDEX('1.Sınav'!$D$33:$J$282,MATCH(B204,'1.Sınav'!$D$33:$D$282,0),2))</f>
        <v/>
      </c>
      <c r="D204" s="93" t="str">
        <f>IF(B204="","",INDEX('1.Sınav'!$D$33:$AJ$282,MATCH(B204,'1.Sınav'!$D$33:$D$282,0),33))</f>
        <v/>
      </c>
      <c r="E204" s="99"/>
      <c r="F204" s="98" t="str">
        <f>IF(G204="","",INDEX('2.Sınav'!$C$33:$J$282,MATCH(G204,'2.Sınav'!$D$33:$D$282,0),1))</f>
        <v/>
      </c>
      <c r="G204" s="93" t="str">
        <f>IF('2.Sınav'!D235="","",SMALL('2.Sınav'!$D$33:$D$282,ROWS($G$2:G204)))</f>
        <v/>
      </c>
      <c r="H204" s="93" t="str">
        <f>IF(G204="","",INDEX('2.Sınav'!$D$33:$J$282,MATCH(G204,'2.Sınav'!$D$33:$D$282,0),2))</f>
        <v/>
      </c>
      <c r="I204" s="94" t="str">
        <f>IF(G204="","",INDEX('2.Sınav'!$D$33:$AK$282,MATCH(G204,'2.Sınav'!$D$33:$D$282,0),34))</f>
        <v/>
      </c>
      <c r="J204" s="100"/>
      <c r="K204" s="98" t="str">
        <f>IF(L204="","",INDEX('3.Sınav'!$C$33:$J$282,MATCH(L204,'3.Sınav'!$D$33:$D$282,0),1))</f>
        <v/>
      </c>
      <c r="L204" s="93" t="str">
        <f>IF('3.Sınav'!D235="","",SMALL('3.Sınav'!$D$33:$D$282,ROWS($L$2:L204)))</f>
        <v/>
      </c>
      <c r="M204" s="93" t="str">
        <f>IF(L204="","",INDEX('3.Sınav'!$D$33:$J$282,MATCH(L204,'3.Sınav'!$D$33:$D$282,0),2))</f>
        <v/>
      </c>
      <c r="N204" s="94" t="str">
        <f>IF(L204="","",INDEX('3.Sınav'!$D$33:$AK$282,MATCH(L204,'3.Sınav'!$D$33:$D$282,0),34))</f>
        <v/>
      </c>
      <c r="O204" s="100"/>
      <c r="P204" s="98" t="str">
        <f>IF(Q204="","",INDEX('1. Sınav(Telafi)'!$C$33:$J$282,MATCH(Q204,'1. Sınav(Telafi)'!$D$33:$D$282,0),1))</f>
        <v/>
      </c>
      <c r="Q204" s="94" t="str">
        <f>IF('1. Sınav(Telafi)'!D235="","",SMALL('1. Sınav(Telafi)'!$D$33:$D$282,ROWS($Q$2:Q204)))</f>
        <v/>
      </c>
      <c r="R204" s="94" t="str">
        <f>IF(Q204="","",INDEX('1. Sınav(Telafi)'!$D$33:$J$282,MATCH(Q204,'1. Sınav(Telafi)'!$D$33:$D$282,0),2))</f>
        <v/>
      </c>
      <c r="S204" s="94" t="str">
        <f>IF(Q204="","",INDEX('1. Sınav(Telafi)'!$D$33:$AL$282,MATCH(Q204,'1. Sınav(Telafi)'!$D$33:$D$282,0),35))</f>
        <v/>
      </c>
      <c r="T204" s="100"/>
      <c r="U204" s="98" t="str">
        <f>IF(V204="","",INDEX('2. Sınav(Telafi)'!$C$33:$J$282,MATCH(V204,'2. Sınav(Telafi)'!$D$33:$D$282,0),1))</f>
        <v/>
      </c>
      <c r="V204" s="94" t="str">
        <f>IF('2. Sınav(Telafi)'!D235="","",SMALL('2. Sınav(Telafi)'!$D$33:$D$282,ROWS($V$2:V204)))</f>
        <v/>
      </c>
      <c r="W204" s="94" t="str">
        <f>IF(V204="","",INDEX('2. Sınav(Telafi)'!$D$33:$J$282,MATCH(V204,'2. Sınav(Telafi)'!$D$33:$D$282,0),2))</f>
        <v/>
      </c>
      <c r="X204" s="94" t="str">
        <f>IF(V204="","",INDEX('2. Sınav(Telafi)'!$D$33:$AL$282,MATCH(V204,'2. Sınav(Telafi)'!$D$33:$D$282,0),35))</f>
        <v/>
      </c>
      <c r="Y204" s="100"/>
      <c r="Z204" s="98" t="str">
        <f>IF(AA204="","",INDEX('3. Sınav(Telafi)'!$C$33:$J$282,MATCH(AA204,'3. Sınav(Telafi)'!$D$33:$D$282,0),1))</f>
        <v/>
      </c>
      <c r="AA204" s="94" t="str">
        <f>IF('3. Sınav(Telafi)'!D235="","",SMALL('3. Sınav(Telafi)'!$D$33:$D$282,ROWS($AA$2:AA204)))</f>
        <v/>
      </c>
      <c r="AB204" s="94" t="str">
        <f>IF(AA204="","",INDEX('3. Sınav(Telafi)'!$D$33:$J$282,MATCH(AA204,'3. Sınav(Telafi)'!$D$33:$D$282,0),2))</f>
        <v/>
      </c>
      <c r="AC204" s="94" t="str">
        <f>IF(AA204="","",INDEX('3. Sınav(Telafi)'!$D$33:$AL$282,MATCH(AA204,'3. Sınav(Telafi)'!$D$33:$D$282,0),35))</f>
        <v/>
      </c>
    </row>
    <row r="205" spans="1:29" x14ac:dyDescent="0.2">
      <c r="A205" s="98" t="str">
        <f>IF(B205="","",INDEX('1.Sınav'!$C$33:$J$282,MATCH(B205,'1.Sınav'!$D$33:$D$282,0),1))</f>
        <v/>
      </c>
      <c r="B205" s="93" t="str">
        <f>IF('1.Sınav'!D236="","",SMALL('1.Sınav'!$D$33:$D$282,ROWS($B$2:B205)))</f>
        <v/>
      </c>
      <c r="C205" s="93" t="str">
        <f>IF(B205="","",INDEX('1.Sınav'!$D$33:$J$282,MATCH(B205,'1.Sınav'!$D$33:$D$282,0),2))</f>
        <v/>
      </c>
      <c r="D205" s="93" t="str">
        <f>IF(B205="","",INDEX('1.Sınav'!$D$33:$AJ$282,MATCH(B205,'1.Sınav'!$D$33:$D$282,0),33))</f>
        <v/>
      </c>
      <c r="E205" s="99"/>
      <c r="F205" s="98" t="str">
        <f>IF(G205="","",INDEX('2.Sınav'!$C$33:$J$282,MATCH(G205,'2.Sınav'!$D$33:$D$282,0),1))</f>
        <v/>
      </c>
      <c r="G205" s="93" t="str">
        <f>IF('2.Sınav'!D236="","",SMALL('2.Sınav'!$D$33:$D$282,ROWS($G$2:G205)))</f>
        <v/>
      </c>
      <c r="H205" s="93" t="str">
        <f>IF(G205="","",INDEX('2.Sınav'!$D$33:$J$282,MATCH(G205,'2.Sınav'!$D$33:$D$282,0),2))</f>
        <v/>
      </c>
      <c r="I205" s="94" t="str">
        <f>IF(G205="","",INDEX('2.Sınav'!$D$33:$AK$282,MATCH(G205,'2.Sınav'!$D$33:$D$282,0),34))</f>
        <v/>
      </c>
      <c r="J205" s="100"/>
      <c r="K205" s="98" t="str">
        <f>IF(L205="","",INDEX('3.Sınav'!$C$33:$J$282,MATCH(L205,'3.Sınav'!$D$33:$D$282,0),1))</f>
        <v/>
      </c>
      <c r="L205" s="93" t="str">
        <f>IF('3.Sınav'!D236="","",SMALL('3.Sınav'!$D$33:$D$282,ROWS($L$2:L205)))</f>
        <v/>
      </c>
      <c r="M205" s="93" t="str">
        <f>IF(L205="","",INDEX('3.Sınav'!$D$33:$J$282,MATCH(L205,'3.Sınav'!$D$33:$D$282,0),2))</f>
        <v/>
      </c>
      <c r="N205" s="94" t="str">
        <f>IF(L205="","",INDEX('3.Sınav'!$D$33:$AK$282,MATCH(L205,'3.Sınav'!$D$33:$D$282,0),34))</f>
        <v/>
      </c>
      <c r="O205" s="100"/>
      <c r="P205" s="98" t="str">
        <f>IF(Q205="","",INDEX('1. Sınav(Telafi)'!$C$33:$J$282,MATCH(Q205,'1. Sınav(Telafi)'!$D$33:$D$282,0),1))</f>
        <v/>
      </c>
      <c r="Q205" s="94" t="str">
        <f>IF('1. Sınav(Telafi)'!D236="","",SMALL('1. Sınav(Telafi)'!$D$33:$D$282,ROWS($Q$2:Q205)))</f>
        <v/>
      </c>
      <c r="R205" s="94" t="str">
        <f>IF(Q205="","",INDEX('1. Sınav(Telafi)'!$D$33:$J$282,MATCH(Q205,'1. Sınav(Telafi)'!$D$33:$D$282,0),2))</f>
        <v/>
      </c>
      <c r="S205" s="94" t="str">
        <f>IF(Q205="","",INDEX('1. Sınav(Telafi)'!$D$33:$AL$282,MATCH(Q205,'1. Sınav(Telafi)'!$D$33:$D$282,0),35))</f>
        <v/>
      </c>
      <c r="T205" s="100"/>
      <c r="U205" s="98" t="str">
        <f>IF(V205="","",INDEX('2. Sınav(Telafi)'!$C$33:$J$282,MATCH(V205,'2. Sınav(Telafi)'!$D$33:$D$282,0),1))</f>
        <v/>
      </c>
      <c r="V205" s="94" t="str">
        <f>IF('2. Sınav(Telafi)'!D236="","",SMALL('2. Sınav(Telafi)'!$D$33:$D$282,ROWS($V$2:V205)))</f>
        <v/>
      </c>
      <c r="W205" s="94" t="str">
        <f>IF(V205="","",INDEX('2. Sınav(Telafi)'!$D$33:$J$282,MATCH(V205,'2. Sınav(Telafi)'!$D$33:$D$282,0),2))</f>
        <v/>
      </c>
      <c r="X205" s="94" t="str">
        <f>IF(V205="","",INDEX('2. Sınav(Telafi)'!$D$33:$AL$282,MATCH(V205,'2. Sınav(Telafi)'!$D$33:$D$282,0),35))</f>
        <v/>
      </c>
      <c r="Y205" s="100"/>
      <c r="Z205" s="98" t="str">
        <f>IF(AA205="","",INDEX('3. Sınav(Telafi)'!$C$33:$J$282,MATCH(AA205,'3. Sınav(Telafi)'!$D$33:$D$282,0),1))</f>
        <v/>
      </c>
      <c r="AA205" s="94" t="str">
        <f>IF('3. Sınav(Telafi)'!D236="","",SMALL('3. Sınav(Telafi)'!$D$33:$D$282,ROWS($AA$2:AA205)))</f>
        <v/>
      </c>
      <c r="AB205" s="94" t="str">
        <f>IF(AA205="","",INDEX('3. Sınav(Telafi)'!$D$33:$J$282,MATCH(AA205,'3. Sınav(Telafi)'!$D$33:$D$282,0),2))</f>
        <v/>
      </c>
      <c r="AC205" s="94" t="str">
        <f>IF(AA205="","",INDEX('3. Sınav(Telafi)'!$D$33:$AL$282,MATCH(AA205,'3. Sınav(Telafi)'!$D$33:$D$282,0),35))</f>
        <v/>
      </c>
    </row>
    <row r="206" spans="1:29" x14ac:dyDescent="0.2">
      <c r="A206" s="98" t="str">
        <f>IF(B206="","",INDEX('1.Sınav'!$C$33:$J$282,MATCH(B206,'1.Sınav'!$D$33:$D$282,0),1))</f>
        <v/>
      </c>
      <c r="B206" s="93" t="str">
        <f>IF('1.Sınav'!D237="","",SMALL('1.Sınav'!$D$33:$D$282,ROWS($B$2:B206)))</f>
        <v/>
      </c>
      <c r="C206" s="93" t="str">
        <f>IF(B206="","",INDEX('1.Sınav'!$D$33:$J$282,MATCH(B206,'1.Sınav'!$D$33:$D$282,0),2))</f>
        <v/>
      </c>
      <c r="D206" s="93" t="str">
        <f>IF(B206="","",INDEX('1.Sınav'!$D$33:$AJ$282,MATCH(B206,'1.Sınav'!$D$33:$D$282,0),33))</f>
        <v/>
      </c>
      <c r="E206" s="99"/>
      <c r="F206" s="98" t="str">
        <f>IF(G206="","",INDEX('2.Sınav'!$C$33:$J$282,MATCH(G206,'2.Sınav'!$D$33:$D$282,0),1))</f>
        <v/>
      </c>
      <c r="G206" s="93" t="str">
        <f>IF('2.Sınav'!D237="","",SMALL('2.Sınav'!$D$33:$D$282,ROWS($G$2:G206)))</f>
        <v/>
      </c>
      <c r="H206" s="93" t="str">
        <f>IF(G206="","",INDEX('2.Sınav'!$D$33:$J$282,MATCH(G206,'2.Sınav'!$D$33:$D$282,0),2))</f>
        <v/>
      </c>
      <c r="I206" s="94" t="str">
        <f>IF(G206="","",INDEX('2.Sınav'!$D$33:$AK$282,MATCH(G206,'2.Sınav'!$D$33:$D$282,0),34))</f>
        <v/>
      </c>
      <c r="J206" s="100"/>
      <c r="K206" s="98" t="str">
        <f>IF(L206="","",INDEX('3.Sınav'!$C$33:$J$282,MATCH(L206,'3.Sınav'!$D$33:$D$282,0),1))</f>
        <v/>
      </c>
      <c r="L206" s="93" t="str">
        <f>IF('3.Sınav'!D237="","",SMALL('3.Sınav'!$D$33:$D$282,ROWS($L$2:L206)))</f>
        <v/>
      </c>
      <c r="M206" s="93" t="str">
        <f>IF(L206="","",INDEX('3.Sınav'!$D$33:$J$282,MATCH(L206,'3.Sınav'!$D$33:$D$282,0),2))</f>
        <v/>
      </c>
      <c r="N206" s="94" t="str">
        <f>IF(L206="","",INDEX('3.Sınav'!$D$33:$AK$282,MATCH(L206,'3.Sınav'!$D$33:$D$282,0),34))</f>
        <v/>
      </c>
      <c r="O206" s="100"/>
      <c r="P206" s="98" t="str">
        <f>IF(Q206="","",INDEX('1. Sınav(Telafi)'!$C$33:$J$282,MATCH(Q206,'1. Sınav(Telafi)'!$D$33:$D$282,0),1))</f>
        <v/>
      </c>
      <c r="Q206" s="94" t="str">
        <f>IF('1. Sınav(Telafi)'!D237="","",SMALL('1. Sınav(Telafi)'!$D$33:$D$282,ROWS($Q$2:Q206)))</f>
        <v/>
      </c>
      <c r="R206" s="94" t="str">
        <f>IF(Q206="","",INDEX('1. Sınav(Telafi)'!$D$33:$J$282,MATCH(Q206,'1. Sınav(Telafi)'!$D$33:$D$282,0),2))</f>
        <v/>
      </c>
      <c r="S206" s="94" t="str">
        <f>IF(Q206="","",INDEX('1. Sınav(Telafi)'!$D$33:$AL$282,MATCH(Q206,'1. Sınav(Telafi)'!$D$33:$D$282,0),35))</f>
        <v/>
      </c>
      <c r="T206" s="100"/>
      <c r="U206" s="98" t="str">
        <f>IF(V206="","",INDEX('2. Sınav(Telafi)'!$C$33:$J$282,MATCH(V206,'2. Sınav(Telafi)'!$D$33:$D$282,0),1))</f>
        <v/>
      </c>
      <c r="V206" s="94" t="str">
        <f>IF('2. Sınav(Telafi)'!D237="","",SMALL('2. Sınav(Telafi)'!$D$33:$D$282,ROWS($V$2:V206)))</f>
        <v/>
      </c>
      <c r="W206" s="94" t="str">
        <f>IF(V206="","",INDEX('2. Sınav(Telafi)'!$D$33:$J$282,MATCH(V206,'2. Sınav(Telafi)'!$D$33:$D$282,0),2))</f>
        <v/>
      </c>
      <c r="X206" s="94" t="str">
        <f>IF(V206="","",INDEX('2. Sınav(Telafi)'!$D$33:$AL$282,MATCH(V206,'2. Sınav(Telafi)'!$D$33:$D$282,0),35))</f>
        <v/>
      </c>
      <c r="Y206" s="100"/>
      <c r="Z206" s="98" t="str">
        <f>IF(AA206="","",INDEX('3. Sınav(Telafi)'!$C$33:$J$282,MATCH(AA206,'3. Sınav(Telafi)'!$D$33:$D$282,0),1))</f>
        <v/>
      </c>
      <c r="AA206" s="94" t="str">
        <f>IF('3. Sınav(Telafi)'!D237="","",SMALL('3. Sınav(Telafi)'!$D$33:$D$282,ROWS($AA$2:AA206)))</f>
        <v/>
      </c>
      <c r="AB206" s="94" t="str">
        <f>IF(AA206="","",INDEX('3. Sınav(Telafi)'!$D$33:$J$282,MATCH(AA206,'3. Sınav(Telafi)'!$D$33:$D$282,0),2))</f>
        <v/>
      </c>
      <c r="AC206" s="94" t="str">
        <f>IF(AA206="","",INDEX('3. Sınav(Telafi)'!$D$33:$AL$282,MATCH(AA206,'3. Sınav(Telafi)'!$D$33:$D$282,0),35))</f>
        <v/>
      </c>
    </row>
    <row r="207" spans="1:29" x14ac:dyDescent="0.2">
      <c r="A207" s="98" t="str">
        <f>IF(B207="","",INDEX('1.Sınav'!$C$33:$J$282,MATCH(B207,'1.Sınav'!$D$33:$D$282,0),1))</f>
        <v/>
      </c>
      <c r="B207" s="93" t="str">
        <f>IF('1.Sınav'!D238="","",SMALL('1.Sınav'!$D$33:$D$282,ROWS($B$2:B207)))</f>
        <v/>
      </c>
      <c r="C207" s="93" t="str">
        <f>IF(B207="","",INDEX('1.Sınav'!$D$33:$J$282,MATCH(B207,'1.Sınav'!$D$33:$D$282,0),2))</f>
        <v/>
      </c>
      <c r="D207" s="93" t="str">
        <f>IF(B207="","",INDEX('1.Sınav'!$D$33:$AJ$282,MATCH(B207,'1.Sınav'!$D$33:$D$282,0),33))</f>
        <v/>
      </c>
      <c r="E207" s="99"/>
      <c r="F207" s="98" t="str">
        <f>IF(G207="","",INDEX('2.Sınav'!$C$33:$J$282,MATCH(G207,'2.Sınav'!$D$33:$D$282,0),1))</f>
        <v/>
      </c>
      <c r="G207" s="93" t="str">
        <f>IF('2.Sınav'!D238="","",SMALL('2.Sınav'!$D$33:$D$282,ROWS($G$2:G207)))</f>
        <v/>
      </c>
      <c r="H207" s="93" t="str">
        <f>IF(G207="","",INDEX('2.Sınav'!$D$33:$J$282,MATCH(G207,'2.Sınav'!$D$33:$D$282,0),2))</f>
        <v/>
      </c>
      <c r="I207" s="94" t="str">
        <f>IF(G207="","",INDEX('2.Sınav'!$D$33:$AK$282,MATCH(G207,'2.Sınav'!$D$33:$D$282,0),34))</f>
        <v/>
      </c>
      <c r="J207" s="100"/>
      <c r="K207" s="98" t="str">
        <f>IF(L207="","",INDEX('3.Sınav'!$C$33:$J$282,MATCH(L207,'3.Sınav'!$D$33:$D$282,0),1))</f>
        <v/>
      </c>
      <c r="L207" s="93" t="str">
        <f>IF('3.Sınav'!D238="","",SMALL('3.Sınav'!$D$33:$D$282,ROWS($L$2:L207)))</f>
        <v/>
      </c>
      <c r="M207" s="93" t="str">
        <f>IF(L207="","",INDEX('3.Sınav'!$D$33:$J$282,MATCH(L207,'3.Sınav'!$D$33:$D$282,0),2))</f>
        <v/>
      </c>
      <c r="N207" s="94" t="str">
        <f>IF(L207="","",INDEX('3.Sınav'!$D$33:$AK$282,MATCH(L207,'3.Sınav'!$D$33:$D$282,0),34))</f>
        <v/>
      </c>
      <c r="O207" s="100"/>
      <c r="P207" s="98" t="str">
        <f>IF(Q207="","",INDEX('1. Sınav(Telafi)'!$C$33:$J$282,MATCH(Q207,'1. Sınav(Telafi)'!$D$33:$D$282,0),1))</f>
        <v/>
      </c>
      <c r="Q207" s="94" t="str">
        <f>IF('1. Sınav(Telafi)'!D238="","",SMALL('1. Sınav(Telafi)'!$D$33:$D$282,ROWS($Q$2:Q207)))</f>
        <v/>
      </c>
      <c r="R207" s="94" t="str">
        <f>IF(Q207="","",INDEX('1. Sınav(Telafi)'!$D$33:$J$282,MATCH(Q207,'1. Sınav(Telafi)'!$D$33:$D$282,0),2))</f>
        <v/>
      </c>
      <c r="S207" s="94" t="str">
        <f>IF(Q207="","",INDEX('1. Sınav(Telafi)'!$D$33:$AL$282,MATCH(Q207,'1. Sınav(Telafi)'!$D$33:$D$282,0),35))</f>
        <v/>
      </c>
      <c r="T207" s="100"/>
      <c r="U207" s="98" t="str">
        <f>IF(V207="","",INDEX('2. Sınav(Telafi)'!$C$33:$J$282,MATCH(V207,'2. Sınav(Telafi)'!$D$33:$D$282,0),1))</f>
        <v/>
      </c>
      <c r="V207" s="94" t="str">
        <f>IF('2. Sınav(Telafi)'!D238="","",SMALL('2. Sınav(Telafi)'!$D$33:$D$282,ROWS($V$2:V207)))</f>
        <v/>
      </c>
      <c r="W207" s="94" t="str">
        <f>IF(V207="","",INDEX('2. Sınav(Telafi)'!$D$33:$J$282,MATCH(V207,'2. Sınav(Telafi)'!$D$33:$D$282,0),2))</f>
        <v/>
      </c>
      <c r="X207" s="94" t="str">
        <f>IF(V207="","",INDEX('2. Sınav(Telafi)'!$D$33:$AL$282,MATCH(V207,'2. Sınav(Telafi)'!$D$33:$D$282,0),35))</f>
        <v/>
      </c>
      <c r="Y207" s="100"/>
      <c r="Z207" s="98" t="str">
        <f>IF(AA207="","",INDEX('3. Sınav(Telafi)'!$C$33:$J$282,MATCH(AA207,'3. Sınav(Telafi)'!$D$33:$D$282,0),1))</f>
        <v/>
      </c>
      <c r="AA207" s="94" t="str">
        <f>IF('3. Sınav(Telafi)'!D238="","",SMALL('3. Sınav(Telafi)'!$D$33:$D$282,ROWS($AA$2:AA207)))</f>
        <v/>
      </c>
      <c r="AB207" s="94" t="str">
        <f>IF(AA207="","",INDEX('3. Sınav(Telafi)'!$D$33:$J$282,MATCH(AA207,'3. Sınav(Telafi)'!$D$33:$D$282,0),2))</f>
        <v/>
      </c>
      <c r="AC207" s="94" t="str">
        <f>IF(AA207="","",INDEX('3. Sınav(Telafi)'!$D$33:$AL$282,MATCH(AA207,'3. Sınav(Telafi)'!$D$33:$D$282,0),35))</f>
        <v/>
      </c>
    </row>
    <row r="208" spans="1:29" x14ac:dyDescent="0.2">
      <c r="A208" s="98" t="str">
        <f>IF(B208="","",INDEX('1.Sınav'!$C$33:$J$282,MATCH(B208,'1.Sınav'!$D$33:$D$282,0),1))</f>
        <v/>
      </c>
      <c r="B208" s="93" t="str">
        <f>IF('1.Sınav'!D239="","",SMALL('1.Sınav'!$D$33:$D$282,ROWS($B$2:B208)))</f>
        <v/>
      </c>
      <c r="C208" s="93" t="str">
        <f>IF(B208="","",INDEX('1.Sınav'!$D$33:$J$282,MATCH(B208,'1.Sınav'!$D$33:$D$282,0),2))</f>
        <v/>
      </c>
      <c r="D208" s="93" t="str">
        <f>IF(B208="","",INDEX('1.Sınav'!$D$33:$AJ$282,MATCH(B208,'1.Sınav'!$D$33:$D$282,0),33))</f>
        <v/>
      </c>
      <c r="E208" s="99"/>
      <c r="F208" s="98" t="str">
        <f>IF(G208="","",INDEX('2.Sınav'!$C$33:$J$282,MATCH(G208,'2.Sınav'!$D$33:$D$282,0),1))</f>
        <v/>
      </c>
      <c r="G208" s="93" t="str">
        <f>IF('2.Sınav'!D239="","",SMALL('2.Sınav'!$D$33:$D$282,ROWS($G$2:G208)))</f>
        <v/>
      </c>
      <c r="H208" s="93" t="str">
        <f>IF(G208="","",INDEX('2.Sınav'!$D$33:$J$282,MATCH(G208,'2.Sınav'!$D$33:$D$282,0),2))</f>
        <v/>
      </c>
      <c r="I208" s="94" t="str">
        <f>IF(G208="","",INDEX('2.Sınav'!$D$33:$AK$282,MATCH(G208,'2.Sınav'!$D$33:$D$282,0),34))</f>
        <v/>
      </c>
      <c r="J208" s="100"/>
      <c r="K208" s="98" t="str">
        <f>IF(L208="","",INDEX('3.Sınav'!$C$33:$J$282,MATCH(L208,'3.Sınav'!$D$33:$D$282,0),1))</f>
        <v/>
      </c>
      <c r="L208" s="93" t="str">
        <f>IF('3.Sınav'!D239="","",SMALL('3.Sınav'!$D$33:$D$282,ROWS($L$2:L208)))</f>
        <v/>
      </c>
      <c r="M208" s="93" t="str">
        <f>IF(L208="","",INDEX('3.Sınav'!$D$33:$J$282,MATCH(L208,'3.Sınav'!$D$33:$D$282,0),2))</f>
        <v/>
      </c>
      <c r="N208" s="94" t="str">
        <f>IF(L208="","",INDEX('3.Sınav'!$D$33:$AK$282,MATCH(L208,'3.Sınav'!$D$33:$D$282,0),34))</f>
        <v/>
      </c>
      <c r="O208" s="100"/>
      <c r="P208" s="98" t="str">
        <f>IF(Q208="","",INDEX('1. Sınav(Telafi)'!$C$33:$J$282,MATCH(Q208,'1. Sınav(Telafi)'!$D$33:$D$282,0),1))</f>
        <v/>
      </c>
      <c r="Q208" s="94" t="str">
        <f>IF('1. Sınav(Telafi)'!D239="","",SMALL('1. Sınav(Telafi)'!$D$33:$D$282,ROWS($Q$2:Q208)))</f>
        <v/>
      </c>
      <c r="R208" s="94" t="str">
        <f>IF(Q208="","",INDEX('1. Sınav(Telafi)'!$D$33:$J$282,MATCH(Q208,'1. Sınav(Telafi)'!$D$33:$D$282,0),2))</f>
        <v/>
      </c>
      <c r="S208" s="94" t="str">
        <f>IF(Q208="","",INDEX('1. Sınav(Telafi)'!$D$33:$AL$282,MATCH(Q208,'1. Sınav(Telafi)'!$D$33:$D$282,0),35))</f>
        <v/>
      </c>
      <c r="T208" s="100"/>
      <c r="U208" s="98" t="str">
        <f>IF(V208="","",INDEX('2. Sınav(Telafi)'!$C$33:$J$282,MATCH(V208,'2. Sınav(Telafi)'!$D$33:$D$282,0),1))</f>
        <v/>
      </c>
      <c r="V208" s="94" t="str">
        <f>IF('2. Sınav(Telafi)'!D239="","",SMALL('2. Sınav(Telafi)'!$D$33:$D$282,ROWS($V$2:V208)))</f>
        <v/>
      </c>
      <c r="W208" s="94" t="str">
        <f>IF(V208="","",INDEX('2. Sınav(Telafi)'!$D$33:$J$282,MATCH(V208,'2. Sınav(Telafi)'!$D$33:$D$282,0),2))</f>
        <v/>
      </c>
      <c r="X208" s="94" t="str">
        <f>IF(V208="","",INDEX('2. Sınav(Telafi)'!$D$33:$AL$282,MATCH(V208,'2. Sınav(Telafi)'!$D$33:$D$282,0),35))</f>
        <v/>
      </c>
      <c r="Y208" s="100"/>
      <c r="Z208" s="98" t="str">
        <f>IF(AA208="","",INDEX('3. Sınav(Telafi)'!$C$33:$J$282,MATCH(AA208,'3. Sınav(Telafi)'!$D$33:$D$282,0),1))</f>
        <v/>
      </c>
      <c r="AA208" s="94" t="str">
        <f>IF('3. Sınav(Telafi)'!D239="","",SMALL('3. Sınav(Telafi)'!$D$33:$D$282,ROWS($AA$2:AA208)))</f>
        <v/>
      </c>
      <c r="AB208" s="94" t="str">
        <f>IF(AA208="","",INDEX('3. Sınav(Telafi)'!$D$33:$J$282,MATCH(AA208,'3. Sınav(Telafi)'!$D$33:$D$282,0),2))</f>
        <v/>
      </c>
      <c r="AC208" s="94" t="str">
        <f>IF(AA208="","",INDEX('3. Sınav(Telafi)'!$D$33:$AL$282,MATCH(AA208,'3. Sınav(Telafi)'!$D$33:$D$282,0),35))</f>
        <v/>
      </c>
    </row>
    <row r="209" spans="1:29" x14ac:dyDescent="0.2">
      <c r="A209" s="98" t="str">
        <f>IF(B209="","",INDEX('1.Sınav'!$C$33:$J$282,MATCH(B209,'1.Sınav'!$D$33:$D$282,0),1))</f>
        <v/>
      </c>
      <c r="B209" s="93" t="str">
        <f>IF('1.Sınav'!D240="","",SMALL('1.Sınav'!$D$33:$D$282,ROWS($B$2:B209)))</f>
        <v/>
      </c>
      <c r="C209" s="93" t="str">
        <f>IF(B209="","",INDEX('1.Sınav'!$D$33:$J$282,MATCH(B209,'1.Sınav'!$D$33:$D$282,0),2))</f>
        <v/>
      </c>
      <c r="D209" s="93" t="str">
        <f>IF(B209="","",INDEX('1.Sınav'!$D$33:$AJ$282,MATCH(B209,'1.Sınav'!$D$33:$D$282,0),33))</f>
        <v/>
      </c>
      <c r="E209" s="99"/>
      <c r="F209" s="98" t="str">
        <f>IF(G209="","",INDEX('2.Sınav'!$C$33:$J$282,MATCH(G209,'2.Sınav'!$D$33:$D$282,0),1))</f>
        <v/>
      </c>
      <c r="G209" s="93" t="str">
        <f>IF('2.Sınav'!D240="","",SMALL('2.Sınav'!$D$33:$D$282,ROWS($G$2:G209)))</f>
        <v/>
      </c>
      <c r="H209" s="93" t="str">
        <f>IF(G209="","",INDEX('2.Sınav'!$D$33:$J$282,MATCH(G209,'2.Sınav'!$D$33:$D$282,0),2))</f>
        <v/>
      </c>
      <c r="I209" s="94" t="str">
        <f>IF(G209="","",INDEX('2.Sınav'!$D$33:$AK$282,MATCH(G209,'2.Sınav'!$D$33:$D$282,0),34))</f>
        <v/>
      </c>
      <c r="J209" s="100"/>
      <c r="K209" s="98" t="str">
        <f>IF(L209="","",INDEX('3.Sınav'!$C$33:$J$282,MATCH(L209,'3.Sınav'!$D$33:$D$282,0),1))</f>
        <v/>
      </c>
      <c r="L209" s="93" t="str">
        <f>IF('3.Sınav'!D240="","",SMALL('3.Sınav'!$D$33:$D$282,ROWS($L$2:L209)))</f>
        <v/>
      </c>
      <c r="M209" s="93" t="str">
        <f>IF(L209="","",INDEX('3.Sınav'!$D$33:$J$282,MATCH(L209,'3.Sınav'!$D$33:$D$282,0),2))</f>
        <v/>
      </c>
      <c r="N209" s="94" t="str">
        <f>IF(L209="","",INDEX('3.Sınav'!$D$33:$AK$282,MATCH(L209,'3.Sınav'!$D$33:$D$282,0),34))</f>
        <v/>
      </c>
      <c r="O209" s="100"/>
      <c r="P209" s="98" t="str">
        <f>IF(Q209="","",INDEX('1. Sınav(Telafi)'!$C$33:$J$282,MATCH(Q209,'1. Sınav(Telafi)'!$D$33:$D$282,0),1))</f>
        <v/>
      </c>
      <c r="Q209" s="94" t="str">
        <f>IF('1. Sınav(Telafi)'!D240="","",SMALL('1. Sınav(Telafi)'!$D$33:$D$282,ROWS($Q$2:Q209)))</f>
        <v/>
      </c>
      <c r="R209" s="94" t="str">
        <f>IF(Q209="","",INDEX('1. Sınav(Telafi)'!$D$33:$J$282,MATCH(Q209,'1. Sınav(Telafi)'!$D$33:$D$282,0),2))</f>
        <v/>
      </c>
      <c r="S209" s="94" t="str">
        <f>IF(Q209="","",INDEX('1. Sınav(Telafi)'!$D$33:$AL$282,MATCH(Q209,'1. Sınav(Telafi)'!$D$33:$D$282,0),35))</f>
        <v/>
      </c>
      <c r="T209" s="100"/>
      <c r="U209" s="98" t="str">
        <f>IF(V209="","",INDEX('2. Sınav(Telafi)'!$C$33:$J$282,MATCH(V209,'2. Sınav(Telafi)'!$D$33:$D$282,0),1))</f>
        <v/>
      </c>
      <c r="V209" s="94" t="str">
        <f>IF('2. Sınav(Telafi)'!D240="","",SMALL('2. Sınav(Telafi)'!$D$33:$D$282,ROWS($V$2:V209)))</f>
        <v/>
      </c>
      <c r="W209" s="94" t="str">
        <f>IF(V209="","",INDEX('2. Sınav(Telafi)'!$D$33:$J$282,MATCH(V209,'2. Sınav(Telafi)'!$D$33:$D$282,0),2))</f>
        <v/>
      </c>
      <c r="X209" s="94" t="str">
        <f>IF(V209="","",INDEX('2. Sınav(Telafi)'!$D$33:$AL$282,MATCH(V209,'2. Sınav(Telafi)'!$D$33:$D$282,0),35))</f>
        <v/>
      </c>
      <c r="Y209" s="100"/>
      <c r="Z209" s="98" t="str">
        <f>IF(AA209="","",INDEX('3. Sınav(Telafi)'!$C$33:$J$282,MATCH(AA209,'3. Sınav(Telafi)'!$D$33:$D$282,0),1))</f>
        <v/>
      </c>
      <c r="AA209" s="94" t="str">
        <f>IF('3. Sınav(Telafi)'!D240="","",SMALL('3. Sınav(Telafi)'!$D$33:$D$282,ROWS($AA$2:AA209)))</f>
        <v/>
      </c>
      <c r="AB209" s="94" t="str">
        <f>IF(AA209="","",INDEX('3. Sınav(Telafi)'!$D$33:$J$282,MATCH(AA209,'3. Sınav(Telafi)'!$D$33:$D$282,0),2))</f>
        <v/>
      </c>
      <c r="AC209" s="94" t="str">
        <f>IF(AA209="","",INDEX('3. Sınav(Telafi)'!$D$33:$AL$282,MATCH(AA209,'3. Sınav(Telafi)'!$D$33:$D$282,0),35))</f>
        <v/>
      </c>
    </row>
    <row r="210" spans="1:29" x14ac:dyDescent="0.2">
      <c r="A210" s="98" t="str">
        <f>IF(B210="","",INDEX('1.Sınav'!$C$33:$J$282,MATCH(B210,'1.Sınav'!$D$33:$D$282,0),1))</f>
        <v/>
      </c>
      <c r="B210" s="93" t="str">
        <f>IF('1.Sınav'!D241="","",SMALL('1.Sınav'!$D$33:$D$282,ROWS($B$2:B210)))</f>
        <v/>
      </c>
      <c r="C210" s="93" t="str">
        <f>IF(B210="","",INDEX('1.Sınav'!$D$33:$J$282,MATCH(B210,'1.Sınav'!$D$33:$D$282,0),2))</f>
        <v/>
      </c>
      <c r="D210" s="93" t="str">
        <f>IF(B210="","",INDEX('1.Sınav'!$D$33:$AJ$282,MATCH(B210,'1.Sınav'!$D$33:$D$282,0),33))</f>
        <v/>
      </c>
      <c r="E210" s="99"/>
      <c r="F210" s="98" t="str">
        <f>IF(G210="","",INDEX('2.Sınav'!$C$33:$J$282,MATCH(G210,'2.Sınav'!$D$33:$D$282,0),1))</f>
        <v/>
      </c>
      <c r="G210" s="93" t="str">
        <f>IF('2.Sınav'!D241="","",SMALL('2.Sınav'!$D$33:$D$282,ROWS($G$2:G210)))</f>
        <v/>
      </c>
      <c r="H210" s="93" t="str">
        <f>IF(G210="","",INDEX('2.Sınav'!$D$33:$J$282,MATCH(G210,'2.Sınav'!$D$33:$D$282,0),2))</f>
        <v/>
      </c>
      <c r="I210" s="94" t="str">
        <f>IF(G210="","",INDEX('2.Sınav'!$D$33:$AK$282,MATCH(G210,'2.Sınav'!$D$33:$D$282,0),34))</f>
        <v/>
      </c>
      <c r="J210" s="100"/>
      <c r="K210" s="98" t="str">
        <f>IF(L210="","",INDEX('3.Sınav'!$C$33:$J$282,MATCH(L210,'3.Sınav'!$D$33:$D$282,0),1))</f>
        <v/>
      </c>
      <c r="L210" s="93" t="str">
        <f>IF('3.Sınav'!D241="","",SMALL('3.Sınav'!$D$33:$D$282,ROWS($L$2:L210)))</f>
        <v/>
      </c>
      <c r="M210" s="93" t="str">
        <f>IF(L210="","",INDEX('3.Sınav'!$D$33:$J$282,MATCH(L210,'3.Sınav'!$D$33:$D$282,0),2))</f>
        <v/>
      </c>
      <c r="N210" s="94" t="str">
        <f>IF(L210="","",INDEX('3.Sınav'!$D$33:$AK$282,MATCH(L210,'3.Sınav'!$D$33:$D$282,0),34))</f>
        <v/>
      </c>
      <c r="O210" s="100"/>
      <c r="P210" s="98" t="str">
        <f>IF(Q210="","",INDEX('1. Sınav(Telafi)'!$C$33:$J$282,MATCH(Q210,'1. Sınav(Telafi)'!$D$33:$D$282,0),1))</f>
        <v/>
      </c>
      <c r="Q210" s="94" t="str">
        <f>IF('1. Sınav(Telafi)'!D241="","",SMALL('1. Sınav(Telafi)'!$D$33:$D$282,ROWS($Q$2:Q210)))</f>
        <v/>
      </c>
      <c r="R210" s="94" t="str">
        <f>IF(Q210="","",INDEX('1. Sınav(Telafi)'!$D$33:$J$282,MATCH(Q210,'1. Sınav(Telafi)'!$D$33:$D$282,0),2))</f>
        <v/>
      </c>
      <c r="S210" s="94" t="str">
        <f>IF(Q210="","",INDEX('1. Sınav(Telafi)'!$D$33:$AL$282,MATCH(Q210,'1. Sınav(Telafi)'!$D$33:$D$282,0),35))</f>
        <v/>
      </c>
      <c r="T210" s="100"/>
      <c r="U210" s="98" t="str">
        <f>IF(V210="","",INDEX('2. Sınav(Telafi)'!$C$33:$J$282,MATCH(V210,'2. Sınav(Telafi)'!$D$33:$D$282,0),1))</f>
        <v/>
      </c>
      <c r="V210" s="94" t="str">
        <f>IF('2. Sınav(Telafi)'!D241="","",SMALL('2. Sınav(Telafi)'!$D$33:$D$282,ROWS($V$2:V210)))</f>
        <v/>
      </c>
      <c r="W210" s="94" t="str">
        <f>IF(V210="","",INDEX('2. Sınav(Telafi)'!$D$33:$J$282,MATCH(V210,'2. Sınav(Telafi)'!$D$33:$D$282,0),2))</f>
        <v/>
      </c>
      <c r="X210" s="94" t="str">
        <f>IF(V210="","",INDEX('2. Sınav(Telafi)'!$D$33:$AL$282,MATCH(V210,'2. Sınav(Telafi)'!$D$33:$D$282,0),35))</f>
        <v/>
      </c>
      <c r="Y210" s="100"/>
      <c r="Z210" s="98" t="str">
        <f>IF(AA210="","",INDEX('3. Sınav(Telafi)'!$C$33:$J$282,MATCH(AA210,'3. Sınav(Telafi)'!$D$33:$D$282,0),1))</f>
        <v/>
      </c>
      <c r="AA210" s="94" t="str">
        <f>IF('3. Sınav(Telafi)'!D241="","",SMALL('3. Sınav(Telafi)'!$D$33:$D$282,ROWS($AA$2:AA210)))</f>
        <v/>
      </c>
      <c r="AB210" s="94" t="str">
        <f>IF(AA210="","",INDEX('3. Sınav(Telafi)'!$D$33:$J$282,MATCH(AA210,'3. Sınav(Telafi)'!$D$33:$D$282,0),2))</f>
        <v/>
      </c>
      <c r="AC210" s="94" t="str">
        <f>IF(AA210="","",INDEX('3. Sınav(Telafi)'!$D$33:$AL$282,MATCH(AA210,'3. Sınav(Telafi)'!$D$33:$D$282,0),35))</f>
        <v/>
      </c>
    </row>
    <row r="211" spans="1:29" x14ac:dyDescent="0.2">
      <c r="A211" s="98" t="str">
        <f>IF(B211="","",INDEX('1.Sınav'!$C$33:$J$282,MATCH(B211,'1.Sınav'!$D$33:$D$282,0),1))</f>
        <v/>
      </c>
      <c r="B211" s="93" t="str">
        <f>IF('1.Sınav'!D242="","",SMALL('1.Sınav'!$D$33:$D$282,ROWS($B$2:B211)))</f>
        <v/>
      </c>
      <c r="C211" s="93" t="str">
        <f>IF(B211="","",INDEX('1.Sınav'!$D$33:$J$282,MATCH(B211,'1.Sınav'!$D$33:$D$282,0),2))</f>
        <v/>
      </c>
      <c r="D211" s="93" t="str">
        <f>IF(B211="","",INDEX('1.Sınav'!$D$33:$AJ$282,MATCH(B211,'1.Sınav'!$D$33:$D$282,0),33))</f>
        <v/>
      </c>
      <c r="E211" s="99"/>
      <c r="F211" s="98" t="str">
        <f>IF(G211="","",INDEX('2.Sınav'!$C$33:$J$282,MATCH(G211,'2.Sınav'!$D$33:$D$282,0),1))</f>
        <v/>
      </c>
      <c r="G211" s="93" t="str">
        <f>IF('2.Sınav'!D242="","",SMALL('2.Sınav'!$D$33:$D$282,ROWS($G$2:G211)))</f>
        <v/>
      </c>
      <c r="H211" s="93" t="str">
        <f>IF(G211="","",INDEX('2.Sınav'!$D$33:$J$282,MATCH(G211,'2.Sınav'!$D$33:$D$282,0),2))</f>
        <v/>
      </c>
      <c r="I211" s="94" t="str">
        <f>IF(G211="","",INDEX('2.Sınav'!$D$33:$AK$282,MATCH(G211,'2.Sınav'!$D$33:$D$282,0),34))</f>
        <v/>
      </c>
      <c r="J211" s="100"/>
      <c r="K211" s="98" t="str">
        <f>IF(L211="","",INDEX('3.Sınav'!$C$33:$J$282,MATCH(L211,'3.Sınav'!$D$33:$D$282,0),1))</f>
        <v/>
      </c>
      <c r="L211" s="93" t="str">
        <f>IF('3.Sınav'!D242="","",SMALL('3.Sınav'!$D$33:$D$282,ROWS($L$2:L211)))</f>
        <v/>
      </c>
      <c r="M211" s="93" t="str">
        <f>IF(L211="","",INDEX('3.Sınav'!$D$33:$J$282,MATCH(L211,'3.Sınav'!$D$33:$D$282,0),2))</f>
        <v/>
      </c>
      <c r="N211" s="94" t="str">
        <f>IF(L211="","",INDEX('3.Sınav'!$D$33:$AK$282,MATCH(L211,'3.Sınav'!$D$33:$D$282,0),34))</f>
        <v/>
      </c>
      <c r="O211" s="100"/>
      <c r="P211" s="98" t="str">
        <f>IF(Q211="","",INDEX('1. Sınav(Telafi)'!$C$33:$J$282,MATCH(Q211,'1. Sınav(Telafi)'!$D$33:$D$282,0),1))</f>
        <v/>
      </c>
      <c r="Q211" s="94" t="str">
        <f>IF('1. Sınav(Telafi)'!D242="","",SMALL('1. Sınav(Telafi)'!$D$33:$D$282,ROWS($Q$2:Q211)))</f>
        <v/>
      </c>
      <c r="R211" s="94" t="str">
        <f>IF(Q211="","",INDEX('1. Sınav(Telafi)'!$D$33:$J$282,MATCH(Q211,'1. Sınav(Telafi)'!$D$33:$D$282,0),2))</f>
        <v/>
      </c>
      <c r="S211" s="94" t="str">
        <f>IF(Q211="","",INDEX('1. Sınav(Telafi)'!$D$33:$AL$282,MATCH(Q211,'1. Sınav(Telafi)'!$D$33:$D$282,0),35))</f>
        <v/>
      </c>
      <c r="T211" s="100"/>
      <c r="U211" s="98" t="str">
        <f>IF(V211="","",INDEX('2. Sınav(Telafi)'!$C$33:$J$282,MATCH(V211,'2. Sınav(Telafi)'!$D$33:$D$282,0),1))</f>
        <v/>
      </c>
      <c r="V211" s="94" t="str">
        <f>IF('2. Sınav(Telafi)'!D242="","",SMALL('2. Sınav(Telafi)'!$D$33:$D$282,ROWS($V$2:V211)))</f>
        <v/>
      </c>
      <c r="W211" s="94" t="str">
        <f>IF(V211="","",INDEX('2. Sınav(Telafi)'!$D$33:$J$282,MATCH(V211,'2. Sınav(Telafi)'!$D$33:$D$282,0),2))</f>
        <v/>
      </c>
      <c r="X211" s="94" t="str">
        <f>IF(V211="","",INDEX('2. Sınav(Telafi)'!$D$33:$AL$282,MATCH(V211,'2. Sınav(Telafi)'!$D$33:$D$282,0),35))</f>
        <v/>
      </c>
      <c r="Y211" s="100"/>
      <c r="Z211" s="98" t="str">
        <f>IF(AA211="","",INDEX('3. Sınav(Telafi)'!$C$33:$J$282,MATCH(AA211,'3. Sınav(Telafi)'!$D$33:$D$282,0),1))</f>
        <v/>
      </c>
      <c r="AA211" s="94" t="str">
        <f>IF('3. Sınav(Telafi)'!D242="","",SMALL('3. Sınav(Telafi)'!$D$33:$D$282,ROWS($AA$2:AA211)))</f>
        <v/>
      </c>
      <c r="AB211" s="94" t="str">
        <f>IF(AA211="","",INDEX('3. Sınav(Telafi)'!$D$33:$J$282,MATCH(AA211,'3. Sınav(Telafi)'!$D$33:$D$282,0),2))</f>
        <v/>
      </c>
      <c r="AC211" s="94" t="str">
        <f>IF(AA211="","",INDEX('3. Sınav(Telafi)'!$D$33:$AL$282,MATCH(AA211,'3. Sınav(Telafi)'!$D$33:$D$282,0),35))</f>
        <v/>
      </c>
    </row>
    <row r="212" spans="1:29" x14ac:dyDescent="0.2">
      <c r="A212" s="98" t="str">
        <f>IF(B212="","",INDEX('1.Sınav'!$C$33:$J$282,MATCH(B212,'1.Sınav'!$D$33:$D$282,0),1))</f>
        <v/>
      </c>
      <c r="B212" s="93" t="str">
        <f>IF('1.Sınav'!D243="","",SMALL('1.Sınav'!$D$33:$D$282,ROWS($B$2:B212)))</f>
        <v/>
      </c>
      <c r="C212" s="93" t="str">
        <f>IF(B212="","",INDEX('1.Sınav'!$D$33:$J$282,MATCH(B212,'1.Sınav'!$D$33:$D$282,0),2))</f>
        <v/>
      </c>
      <c r="D212" s="93" t="str">
        <f>IF(B212="","",INDEX('1.Sınav'!$D$33:$AJ$282,MATCH(B212,'1.Sınav'!$D$33:$D$282,0),33))</f>
        <v/>
      </c>
      <c r="E212" s="99"/>
      <c r="F212" s="98" t="str">
        <f>IF(G212="","",INDEX('2.Sınav'!$C$33:$J$282,MATCH(G212,'2.Sınav'!$D$33:$D$282,0),1))</f>
        <v/>
      </c>
      <c r="G212" s="93" t="str">
        <f>IF('2.Sınav'!D243="","",SMALL('2.Sınav'!$D$33:$D$282,ROWS($G$2:G212)))</f>
        <v/>
      </c>
      <c r="H212" s="93" t="str">
        <f>IF(G212="","",INDEX('2.Sınav'!$D$33:$J$282,MATCH(G212,'2.Sınav'!$D$33:$D$282,0),2))</f>
        <v/>
      </c>
      <c r="I212" s="94" t="str">
        <f>IF(G212="","",INDEX('2.Sınav'!$D$33:$AK$282,MATCH(G212,'2.Sınav'!$D$33:$D$282,0),34))</f>
        <v/>
      </c>
      <c r="J212" s="100"/>
      <c r="K212" s="98" t="str">
        <f>IF(L212="","",INDEX('3.Sınav'!$C$33:$J$282,MATCH(L212,'3.Sınav'!$D$33:$D$282,0),1))</f>
        <v/>
      </c>
      <c r="L212" s="93" t="str">
        <f>IF('3.Sınav'!D243="","",SMALL('3.Sınav'!$D$33:$D$282,ROWS($L$2:L212)))</f>
        <v/>
      </c>
      <c r="M212" s="93" t="str">
        <f>IF(L212="","",INDEX('3.Sınav'!$D$33:$J$282,MATCH(L212,'3.Sınav'!$D$33:$D$282,0),2))</f>
        <v/>
      </c>
      <c r="N212" s="94" t="str">
        <f>IF(L212="","",INDEX('3.Sınav'!$D$33:$AK$282,MATCH(L212,'3.Sınav'!$D$33:$D$282,0),34))</f>
        <v/>
      </c>
      <c r="O212" s="100"/>
      <c r="P212" s="98" t="str">
        <f>IF(Q212="","",INDEX('1. Sınav(Telafi)'!$C$33:$J$282,MATCH(Q212,'1. Sınav(Telafi)'!$D$33:$D$282,0),1))</f>
        <v/>
      </c>
      <c r="Q212" s="94" t="str">
        <f>IF('1. Sınav(Telafi)'!D243="","",SMALL('1. Sınav(Telafi)'!$D$33:$D$282,ROWS($Q$2:Q212)))</f>
        <v/>
      </c>
      <c r="R212" s="94" t="str">
        <f>IF(Q212="","",INDEX('1. Sınav(Telafi)'!$D$33:$J$282,MATCH(Q212,'1. Sınav(Telafi)'!$D$33:$D$282,0),2))</f>
        <v/>
      </c>
      <c r="S212" s="94" t="str">
        <f>IF(Q212="","",INDEX('1. Sınav(Telafi)'!$D$33:$AL$282,MATCH(Q212,'1. Sınav(Telafi)'!$D$33:$D$282,0),35))</f>
        <v/>
      </c>
      <c r="T212" s="100"/>
      <c r="U212" s="98" t="str">
        <f>IF(V212="","",INDEX('2. Sınav(Telafi)'!$C$33:$J$282,MATCH(V212,'2. Sınav(Telafi)'!$D$33:$D$282,0),1))</f>
        <v/>
      </c>
      <c r="V212" s="94" t="str">
        <f>IF('2. Sınav(Telafi)'!D243="","",SMALL('2. Sınav(Telafi)'!$D$33:$D$282,ROWS($V$2:V212)))</f>
        <v/>
      </c>
      <c r="W212" s="94" t="str">
        <f>IF(V212="","",INDEX('2. Sınav(Telafi)'!$D$33:$J$282,MATCH(V212,'2. Sınav(Telafi)'!$D$33:$D$282,0),2))</f>
        <v/>
      </c>
      <c r="X212" s="94" t="str">
        <f>IF(V212="","",INDEX('2. Sınav(Telafi)'!$D$33:$AL$282,MATCH(V212,'2. Sınav(Telafi)'!$D$33:$D$282,0),35))</f>
        <v/>
      </c>
      <c r="Y212" s="100"/>
      <c r="Z212" s="98" t="str">
        <f>IF(AA212="","",INDEX('3. Sınav(Telafi)'!$C$33:$J$282,MATCH(AA212,'3. Sınav(Telafi)'!$D$33:$D$282,0),1))</f>
        <v/>
      </c>
      <c r="AA212" s="94" t="str">
        <f>IF('3. Sınav(Telafi)'!D243="","",SMALL('3. Sınav(Telafi)'!$D$33:$D$282,ROWS($AA$2:AA212)))</f>
        <v/>
      </c>
      <c r="AB212" s="94" t="str">
        <f>IF(AA212="","",INDEX('3. Sınav(Telafi)'!$D$33:$J$282,MATCH(AA212,'3. Sınav(Telafi)'!$D$33:$D$282,0),2))</f>
        <v/>
      </c>
      <c r="AC212" s="94" t="str">
        <f>IF(AA212="","",INDEX('3. Sınav(Telafi)'!$D$33:$AL$282,MATCH(AA212,'3. Sınav(Telafi)'!$D$33:$D$282,0),35))</f>
        <v/>
      </c>
    </row>
    <row r="213" spans="1:29" x14ac:dyDescent="0.2">
      <c r="A213" s="98" t="str">
        <f>IF(B213="","",INDEX('1.Sınav'!$C$33:$J$282,MATCH(B213,'1.Sınav'!$D$33:$D$282,0),1))</f>
        <v/>
      </c>
      <c r="B213" s="93" t="str">
        <f>IF('1.Sınav'!D244="","",SMALL('1.Sınav'!$D$33:$D$282,ROWS($B$2:B213)))</f>
        <v/>
      </c>
      <c r="C213" s="93" t="str">
        <f>IF(B213="","",INDEX('1.Sınav'!$D$33:$J$282,MATCH(B213,'1.Sınav'!$D$33:$D$282,0),2))</f>
        <v/>
      </c>
      <c r="D213" s="93" t="str">
        <f>IF(B213="","",INDEX('1.Sınav'!$D$33:$AJ$282,MATCH(B213,'1.Sınav'!$D$33:$D$282,0),33))</f>
        <v/>
      </c>
      <c r="E213" s="99"/>
      <c r="F213" s="98" t="str">
        <f>IF(G213="","",INDEX('2.Sınav'!$C$33:$J$282,MATCH(G213,'2.Sınav'!$D$33:$D$282,0),1))</f>
        <v/>
      </c>
      <c r="G213" s="93" t="str">
        <f>IF('2.Sınav'!D244="","",SMALL('2.Sınav'!$D$33:$D$282,ROWS($G$2:G213)))</f>
        <v/>
      </c>
      <c r="H213" s="93" t="str">
        <f>IF(G213="","",INDEX('2.Sınav'!$D$33:$J$282,MATCH(G213,'2.Sınav'!$D$33:$D$282,0),2))</f>
        <v/>
      </c>
      <c r="I213" s="94" t="str">
        <f>IF(G213="","",INDEX('2.Sınav'!$D$33:$AK$282,MATCH(G213,'2.Sınav'!$D$33:$D$282,0),34))</f>
        <v/>
      </c>
      <c r="J213" s="100"/>
      <c r="K213" s="98" t="str">
        <f>IF(L213="","",INDEX('3.Sınav'!$C$33:$J$282,MATCH(L213,'3.Sınav'!$D$33:$D$282,0),1))</f>
        <v/>
      </c>
      <c r="L213" s="93" t="str">
        <f>IF('3.Sınav'!D244="","",SMALL('3.Sınav'!$D$33:$D$282,ROWS($L$2:L213)))</f>
        <v/>
      </c>
      <c r="M213" s="93" t="str">
        <f>IF(L213="","",INDEX('3.Sınav'!$D$33:$J$282,MATCH(L213,'3.Sınav'!$D$33:$D$282,0),2))</f>
        <v/>
      </c>
      <c r="N213" s="94" t="str">
        <f>IF(L213="","",INDEX('3.Sınav'!$D$33:$AK$282,MATCH(L213,'3.Sınav'!$D$33:$D$282,0),34))</f>
        <v/>
      </c>
      <c r="O213" s="100"/>
      <c r="P213" s="98" t="str">
        <f>IF(Q213="","",INDEX('1. Sınav(Telafi)'!$C$33:$J$282,MATCH(Q213,'1. Sınav(Telafi)'!$D$33:$D$282,0),1))</f>
        <v/>
      </c>
      <c r="Q213" s="94" t="str">
        <f>IF('1. Sınav(Telafi)'!D244="","",SMALL('1. Sınav(Telafi)'!$D$33:$D$282,ROWS($Q$2:Q213)))</f>
        <v/>
      </c>
      <c r="R213" s="94" t="str">
        <f>IF(Q213="","",INDEX('1. Sınav(Telafi)'!$D$33:$J$282,MATCH(Q213,'1. Sınav(Telafi)'!$D$33:$D$282,0),2))</f>
        <v/>
      </c>
      <c r="S213" s="94" t="str">
        <f>IF(Q213="","",INDEX('1. Sınav(Telafi)'!$D$33:$AL$282,MATCH(Q213,'1. Sınav(Telafi)'!$D$33:$D$282,0),35))</f>
        <v/>
      </c>
      <c r="T213" s="100"/>
      <c r="U213" s="98" t="str">
        <f>IF(V213="","",INDEX('2. Sınav(Telafi)'!$C$33:$J$282,MATCH(V213,'2. Sınav(Telafi)'!$D$33:$D$282,0),1))</f>
        <v/>
      </c>
      <c r="V213" s="94" t="str">
        <f>IF('2. Sınav(Telafi)'!D244="","",SMALL('2. Sınav(Telafi)'!$D$33:$D$282,ROWS($V$2:V213)))</f>
        <v/>
      </c>
      <c r="W213" s="94" t="str">
        <f>IF(V213="","",INDEX('2. Sınav(Telafi)'!$D$33:$J$282,MATCH(V213,'2. Sınav(Telafi)'!$D$33:$D$282,0),2))</f>
        <v/>
      </c>
      <c r="X213" s="94" t="str">
        <f>IF(V213="","",INDEX('2. Sınav(Telafi)'!$D$33:$AL$282,MATCH(V213,'2. Sınav(Telafi)'!$D$33:$D$282,0),35))</f>
        <v/>
      </c>
      <c r="Y213" s="100"/>
      <c r="Z213" s="98" t="str">
        <f>IF(AA213="","",INDEX('3. Sınav(Telafi)'!$C$33:$J$282,MATCH(AA213,'3. Sınav(Telafi)'!$D$33:$D$282,0),1))</f>
        <v/>
      </c>
      <c r="AA213" s="94" t="str">
        <f>IF('3. Sınav(Telafi)'!D244="","",SMALL('3. Sınav(Telafi)'!$D$33:$D$282,ROWS($AA$2:AA213)))</f>
        <v/>
      </c>
      <c r="AB213" s="94" t="str">
        <f>IF(AA213="","",INDEX('3. Sınav(Telafi)'!$D$33:$J$282,MATCH(AA213,'3. Sınav(Telafi)'!$D$33:$D$282,0),2))</f>
        <v/>
      </c>
      <c r="AC213" s="94" t="str">
        <f>IF(AA213="","",INDEX('3. Sınav(Telafi)'!$D$33:$AL$282,MATCH(AA213,'3. Sınav(Telafi)'!$D$33:$D$282,0),35))</f>
        <v/>
      </c>
    </row>
    <row r="214" spans="1:29" x14ac:dyDescent="0.2">
      <c r="A214" s="98" t="str">
        <f>IF(B214="","",INDEX('1.Sınav'!$C$33:$J$282,MATCH(B214,'1.Sınav'!$D$33:$D$282,0),1))</f>
        <v/>
      </c>
      <c r="B214" s="93" t="str">
        <f>IF('1.Sınav'!D245="","",SMALL('1.Sınav'!$D$33:$D$282,ROWS($B$2:B214)))</f>
        <v/>
      </c>
      <c r="C214" s="93" t="str">
        <f>IF(B214="","",INDEX('1.Sınav'!$D$33:$J$282,MATCH(B214,'1.Sınav'!$D$33:$D$282,0),2))</f>
        <v/>
      </c>
      <c r="D214" s="93" t="str">
        <f>IF(B214="","",INDEX('1.Sınav'!$D$33:$AJ$282,MATCH(B214,'1.Sınav'!$D$33:$D$282,0),33))</f>
        <v/>
      </c>
      <c r="E214" s="99"/>
      <c r="F214" s="98" t="str">
        <f>IF(G214="","",INDEX('2.Sınav'!$C$33:$J$282,MATCH(G214,'2.Sınav'!$D$33:$D$282,0),1))</f>
        <v/>
      </c>
      <c r="G214" s="93" t="str">
        <f>IF('2.Sınav'!D245="","",SMALL('2.Sınav'!$D$33:$D$282,ROWS($G$2:G214)))</f>
        <v/>
      </c>
      <c r="H214" s="93" t="str">
        <f>IF(G214="","",INDEX('2.Sınav'!$D$33:$J$282,MATCH(G214,'2.Sınav'!$D$33:$D$282,0),2))</f>
        <v/>
      </c>
      <c r="I214" s="94" t="str">
        <f>IF(G214="","",INDEX('2.Sınav'!$D$33:$AK$282,MATCH(G214,'2.Sınav'!$D$33:$D$282,0),34))</f>
        <v/>
      </c>
      <c r="J214" s="100"/>
      <c r="K214" s="98" t="str">
        <f>IF(L214="","",INDEX('3.Sınav'!$C$33:$J$282,MATCH(L214,'3.Sınav'!$D$33:$D$282,0),1))</f>
        <v/>
      </c>
      <c r="L214" s="93" t="str">
        <f>IF('3.Sınav'!D245="","",SMALL('3.Sınav'!$D$33:$D$282,ROWS($L$2:L214)))</f>
        <v/>
      </c>
      <c r="M214" s="93" t="str">
        <f>IF(L214="","",INDEX('3.Sınav'!$D$33:$J$282,MATCH(L214,'3.Sınav'!$D$33:$D$282,0),2))</f>
        <v/>
      </c>
      <c r="N214" s="94" t="str">
        <f>IF(L214="","",INDEX('3.Sınav'!$D$33:$AK$282,MATCH(L214,'3.Sınav'!$D$33:$D$282,0),34))</f>
        <v/>
      </c>
      <c r="O214" s="100"/>
      <c r="P214" s="98" t="str">
        <f>IF(Q214="","",INDEX('1. Sınav(Telafi)'!$C$33:$J$282,MATCH(Q214,'1. Sınav(Telafi)'!$D$33:$D$282,0),1))</f>
        <v/>
      </c>
      <c r="Q214" s="94" t="str">
        <f>IF('1. Sınav(Telafi)'!D245="","",SMALL('1. Sınav(Telafi)'!$D$33:$D$282,ROWS($Q$2:Q214)))</f>
        <v/>
      </c>
      <c r="R214" s="94" t="str">
        <f>IF(Q214="","",INDEX('1. Sınav(Telafi)'!$D$33:$J$282,MATCH(Q214,'1. Sınav(Telafi)'!$D$33:$D$282,0),2))</f>
        <v/>
      </c>
      <c r="S214" s="94" t="str">
        <f>IF(Q214="","",INDEX('1. Sınav(Telafi)'!$D$33:$AL$282,MATCH(Q214,'1. Sınav(Telafi)'!$D$33:$D$282,0),35))</f>
        <v/>
      </c>
      <c r="T214" s="100"/>
      <c r="U214" s="98" t="str">
        <f>IF(V214="","",INDEX('2. Sınav(Telafi)'!$C$33:$J$282,MATCH(V214,'2. Sınav(Telafi)'!$D$33:$D$282,0),1))</f>
        <v/>
      </c>
      <c r="V214" s="94" t="str">
        <f>IF('2. Sınav(Telafi)'!D245="","",SMALL('2. Sınav(Telafi)'!$D$33:$D$282,ROWS($V$2:V214)))</f>
        <v/>
      </c>
      <c r="W214" s="94" t="str">
        <f>IF(V214="","",INDEX('2. Sınav(Telafi)'!$D$33:$J$282,MATCH(V214,'2. Sınav(Telafi)'!$D$33:$D$282,0),2))</f>
        <v/>
      </c>
      <c r="X214" s="94" t="str">
        <f>IF(V214="","",INDEX('2. Sınav(Telafi)'!$D$33:$AL$282,MATCH(V214,'2. Sınav(Telafi)'!$D$33:$D$282,0),35))</f>
        <v/>
      </c>
      <c r="Y214" s="100"/>
      <c r="Z214" s="98" t="str">
        <f>IF(AA214="","",INDEX('3. Sınav(Telafi)'!$C$33:$J$282,MATCH(AA214,'3. Sınav(Telafi)'!$D$33:$D$282,0),1))</f>
        <v/>
      </c>
      <c r="AA214" s="94" t="str">
        <f>IF('3. Sınav(Telafi)'!D245="","",SMALL('3. Sınav(Telafi)'!$D$33:$D$282,ROWS($AA$2:AA214)))</f>
        <v/>
      </c>
      <c r="AB214" s="94" t="str">
        <f>IF(AA214="","",INDEX('3. Sınav(Telafi)'!$D$33:$J$282,MATCH(AA214,'3. Sınav(Telafi)'!$D$33:$D$282,0),2))</f>
        <v/>
      </c>
      <c r="AC214" s="94" t="str">
        <f>IF(AA214="","",INDEX('3. Sınav(Telafi)'!$D$33:$AL$282,MATCH(AA214,'3. Sınav(Telafi)'!$D$33:$D$282,0),35))</f>
        <v/>
      </c>
    </row>
    <row r="215" spans="1:29" x14ac:dyDescent="0.2">
      <c r="A215" s="98" t="str">
        <f>IF(B215="","",INDEX('1.Sınav'!$C$33:$J$282,MATCH(B215,'1.Sınav'!$D$33:$D$282,0),1))</f>
        <v/>
      </c>
      <c r="B215" s="93" t="str">
        <f>IF('1.Sınav'!D246="","",SMALL('1.Sınav'!$D$33:$D$282,ROWS($B$2:B215)))</f>
        <v/>
      </c>
      <c r="C215" s="93" t="str">
        <f>IF(B215="","",INDEX('1.Sınav'!$D$33:$J$282,MATCH(B215,'1.Sınav'!$D$33:$D$282,0),2))</f>
        <v/>
      </c>
      <c r="D215" s="93" t="str">
        <f>IF(B215="","",INDEX('1.Sınav'!$D$33:$AJ$282,MATCH(B215,'1.Sınav'!$D$33:$D$282,0),33))</f>
        <v/>
      </c>
      <c r="E215" s="99"/>
      <c r="F215" s="98" t="str">
        <f>IF(G215="","",INDEX('2.Sınav'!$C$33:$J$282,MATCH(G215,'2.Sınav'!$D$33:$D$282,0),1))</f>
        <v/>
      </c>
      <c r="G215" s="93" t="str">
        <f>IF('2.Sınav'!D246="","",SMALL('2.Sınav'!$D$33:$D$282,ROWS($G$2:G215)))</f>
        <v/>
      </c>
      <c r="H215" s="93" t="str">
        <f>IF(G215="","",INDEX('2.Sınav'!$D$33:$J$282,MATCH(G215,'2.Sınav'!$D$33:$D$282,0),2))</f>
        <v/>
      </c>
      <c r="I215" s="94" t="str">
        <f>IF(G215="","",INDEX('2.Sınav'!$D$33:$AK$282,MATCH(G215,'2.Sınav'!$D$33:$D$282,0),34))</f>
        <v/>
      </c>
      <c r="J215" s="100"/>
      <c r="K215" s="98" t="str">
        <f>IF(L215="","",INDEX('3.Sınav'!$C$33:$J$282,MATCH(L215,'3.Sınav'!$D$33:$D$282,0),1))</f>
        <v/>
      </c>
      <c r="L215" s="93" t="str">
        <f>IF('3.Sınav'!D246="","",SMALL('3.Sınav'!$D$33:$D$282,ROWS($L$2:L215)))</f>
        <v/>
      </c>
      <c r="M215" s="93" t="str">
        <f>IF(L215="","",INDEX('3.Sınav'!$D$33:$J$282,MATCH(L215,'3.Sınav'!$D$33:$D$282,0),2))</f>
        <v/>
      </c>
      <c r="N215" s="94" t="str">
        <f>IF(L215="","",INDEX('3.Sınav'!$D$33:$AK$282,MATCH(L215,'3.Sınav'!$D$33:$D$282,0),34))</f>
        <v/>
      </c>
      <c r="O215" s="100"/>
      <c r="P215" s="98" t="str">
        <f>IF(Q215="","",INDEX('1. Sınav(Telafi)'!$C$33:$J$282,MATCH(Q215,'1. Sınav(Telafi)'!$D$33:$D$282,0),1))</f>
        <v/>
      </c>
      <c r="Q215" s="94" t="str">
        <f>IF('1. Sınav(Telafi)'!D246="","",SMALL('1. Sınav(Telafi)'!$D$33:$D$282,ROWS($Q$2:Q215)))</f>
        <v/>
      </c>
      <c r="R215" s="94" t="str">
        <f>IF(Q215="","",INDEX('1. Sınav(Telafi)'!$D$33:$J$282,MATCH(Q215,'1. Sınav(Telafi)'!$D$33:$D$282,0),2))</f>
        <v/>
      </c>
      <c r="S215" s="94" t="str">
        <f>IF(Q215="","",INDEX('1. Sınav(Telafi)'!$D$33:$AL$282,MATCH(Q215,'1. Sınav(Telafi)'!$D$33:$D$282,0),35))</f>
        <v/>
      </c>
      <c r="T215" s="100"/>
      <c r="U215" s="98" t="str">
        <f>IF(V215="","",INDEX('2. Sınav(Telafi)'!$C$33:$J$282,MATCH(V215,'2. Sınav(Telafi)'!$D$33:$D$282,0),1))</f>
        <v/>
      </c>
      <c r="V215" s="94" t="str">
        <f>IF('2. Sınav(Telafi)'!D246="","",SMALL('2. Sınav(Telafi)'!$D$33:$D$282,ROWS($V$2:V215)))</f>
        <v/>
      </c>
      <c r="W215" s="94" t="str">
        <f>IF(V215="","",INDEX('2. Sınav(Telafi)'!$D$33:$J$282,MATCH(V215,'2. Sınav(Telafi)'!$D$33:$D$282,0),2))</f>
        <v/>
      </c>
      <c r="X215" s="94" t="str">
        <f>IF(V215="","",INDEX('2. Sınav(Telafi)'!$D$33:$AL$282,MATCH(V215,'2. Sınav(Telafi)'!$D$33:$D$282,0),35))</f>
        <v/>
      </c>
      <c r="Y215" s="100"/>
      <c r="Z215" s="98" t="str">
        <f>IF(AA215="","",INDEX('3. Sınav(Telafi)'!$C$33:$J$282,MATCH(AA215,'3. Sınav(Telafi)'!$D$33:$D$282,0),1))</f>
        <v/>
      </c>
      <c r="AA215" s="94" t="str">
        <f>IF('3. Sınav(Telafi)'!D246="","",SMALL('3. Sınav(Telafi)'!$D$33:$D$282,ROWS($AA$2:AA215)))</f>
        <v/>
      </c>
      <c r="AB215" s="94" t="str">
        <f>IF(AA215="","",INDEX('3. Sınav(Telafi)'!$D$33:$J$282,MATCH(AA215,'3. Sınav(Telafi)'!$D$33:$D$282,0),2))</f>
        <v/>
      </c>
      <c r="AC215" s="94" t="str">
        <f>IF(AA215="","",INDEX('3. Sınav(Telafi)'!$D$33:$AL$282,MATCH(AA215,'3. Sınav(Telafi)'!$D$33:$D$282,0),35))</f>
        <v/>
      </c>
    </row>
    <row r="216" spans="1:29" x14ac:dyDescent="0.2">
      <c r="A216" s="98" t="str">
        <f>IF(B216="","",INDEX('1.Sınav'!$C$33:$J$282,MATCH(B216,'1.Sınav'!$D$33:$D$282,0),1))</f>
        <v/>
      </c>
      <c r="B216" s="93" t="str">
        <f>IF('1.Sınav'!D247="","",SMALL('1.Sınav'!$D$33:$D$282,ROWS($B$2:B216)))</f>
        <v/>
      </c>
      <c r="C216" s="93" t="str">
        <f>IF(B216="","",INDEX('1.Sınav'!$D$33:$J$282,MATCH(B216,'1.Sınav'!$D$33:$D$282,0),2))</f>
        <v/>
      </c>
      <c r="D216" s="93" t="str">
        <f>IF(B216="","",INDEX('1.Sınav'!$D$33:$AJ$282,MATCH(B216,'1.Sınav'!$D$33:$D$282,0),33))</f>
        <v/>
      </c>
      <c r="E216" s="99"/>
      <c r="F216" s="98" t="str">
        <f>IF(G216="","",INDEX('2.Sınav'!$C$33:$J$282,MATCH(G216,'2.Sınav'!$D$33:$D$282,0),1))</f>
        <v/>
      </c>
      <c r="G216" s="93" t="str">
        <f>IF('2.Sınav'!D247="","",SMALL('2.Sınav'!$D$33:$D$282,ROWS($G$2:G216)))</f>
        <v/>
      </c>
      <c r="H216" s="93" t="str">
        <f>IF(G216="","",INDEX('2.Sınav'!$D$33:$J$282,MATCH(G216,'2.Sınav'!$D$33:$D$282,0),2))</f>
        <v/>
      </c>
      <c r="I216" s="94" t="str">
        <f>IF(G216="","",INDEX('2.Sınav'!$D$33:$AK$282,MATCH(G216,'2.Sınav'!$D$33:$D$282,0),34))</f>
        <v/>
      </c>
      <c r="J216" s="100"/>
      <c r="K216" s="98" t="str">
        <f>IF(L216="","",INDEX('3.Sınav'!$C$33:$J$282,MATCH(L216,'3.Sınav'!$D$33:$D$282,0),1))</f>
        <v/>
      </c>
      <c r="L216" s="93" t="str">
        <f>IF('3.Sınav'!D247="","",SMALL('3.Sınav'!$D$33:$D$282,ROWS($L$2:L216)))</f>
        <v/>
      </c>
      <c r="M216" s="93" t="str">
        <f>IF(L216="","",INDEX('3.Sınav'!$D$33:$J$282,MATCH(L216,'3.Sınav'!$D$33:$D$282,0),2))</f>
        <v/>
      </c>
      <c r="N216" s="94" t="str">
        <f>IF(L216="","",INDEX('3.Sınav'!$D$33:$AK$282,MATCH(L216,'3.Sınav'!$D$33:$D$282,0),34))</f>
        <v/>
      </c>
      <c r="O216" s="100"/>
      <c r="P216" s="98" t="str">
        <f>IF(Q216="","",INDEX('1. Sınav(Telafi)'!$C$33:$J$282,MATCH(Q216,'1. Sınav(Telafi)'!$D$33:$D$282,0),1))</f>
        <v/>
      </c>
      <c r="Q216" s="94" t="str">
        <f>IF('1. Sınav(Telafi)'!D247="","",SMALL('1. Sınav(Telafi)'!$D$33:$D$282,ROWS($Q$2:Q216)))</f>
        <v/>
      </c>
      <c r="R216" s="94" t="str">
        <f>IF(Q216="","",INDEX('1. Sınav(Telafi)'!$D$33:$J$282,MATCH(Q216,'1. Sınav(Telafi)'!$D$33:$D$282,0),2))</f>
        <v/>
      </c>
      <c r="S216" s="94" t="str">
        <f>IF(Q216="","",INDEX('1. Sınav(Telafi)'!$D$33:$AL$282,MATCH(Q216,'1. Sınav(Telafi)'!$D$33:$D$282,0),35))</f>
        <v/>
      </c>
      <c r="T216" s="100"/>
      <c r="U216" s="98" t="str">
        <f>IF(V216="","",INDEX('2. Sınav(Telafi)'!$C$33:$J$282,MATCH(V216,'2. Sınav(Telafi)'!$D$33:$D$282,0),1))</f>
        <v/>
      </c>
      <c r="V216" s="94" t="str">
        <f>IF('2. Sınav(Telafi)'!D247="","",SMALL('2. Sınav(Telafi)'!$D$33:$D$282,ROWS($V$2:V216)))</f>
        <v/>
      </c>
      <c r="W216" s="94" t="str">
        <f>IF(V216="","",INDEX('2. Sınav(Telafi)'!$D$33:$J$282,MATCH(V216,'2. Sınav(Telafi)'!$D$33:$D$282,0),2))</f>
        <v/>
      </c>
      <c r="X216" s="94" t="str">
        <f>IF(V216="","",INDEX('2. Sınav(Telafi)'!$D$33:$AL$282,MATCH(V216,'2. Sınav(Telafi)'!$D$33:$D$282,0),35))</f>
        <v/>
      </c>
      <c r="Y216" s="100"/>
      <c r="Z216" s="98" t="str">
        <f>IF(AA216="","",INDEX('3. Sınav(Telafi)'!$C$33:$J$282,MATCH(AA216,'3. Sınav(Telafi)'!$D$33:$D$282,0),1))</f>
        <v/>
      </c>
      <c r="AA216" s="94" t="str">
        <f>IF('3. Sınav(Telafi)'!D247="","",SMALL('3. Sınav(Telafi)'!$D$33:$D$282,ROWS($AA$2:AA216)))</f>
        <v/>
      </c>
      <c r="AB216" s="94" t="str">
        <f>IF(AA216="","",INDEX('3. Sınav(Telafi)'!$D$33:$J$282,MATCH(AA216,'3. Sınav(Telafi)'!$D$33:$D$282,0),2))</f>
        <v/>
      </c>
      <c r="AC216" s="94" t="str">
        <f>IF(AA216="","",INDEX('3. Sınav(Telafi)'!$D$33:$AL$282,MATCH(AA216,'3. Sınav(Telafi)'!$D$33:$D$282,0),35))</f>
        <v/>
      </c>
    </row>
    <row r="217" spans="1:29" x14ac:dyDescent="0.2">
      <c r="A217" s="98" t="str">
        <f>IF(B217="","",INDEX('1.Sınav'!$C$33:$J$282,MATCH(B217,'1.Sınav'!$D$33:$D$282,0),1))</f>
        <v/>
      </c>
      <c r="B217" s="93" t="str">
        <f>IF('1.Sınav'!D248="","",SMALL('1.Sınav'!$D$33:$D$282,ROWS($B$2:B217)))</f>
        <v/>
      </c>
      <c r="C217" s="93" t="str">
        <f>IF(B217="","",INDEX('1.Sınav'!$D$33:$J$282,MATCH(B217,'1.Sınav'!$D$33:$D$282,0),2))</f>
        <v/>
      </c>
      <c r="D217" s="93" t="str">
        <f>IF(B217="","",INDEX('1.Sınav'!$D$33:$AJ$282,MATCH(B217,'1.Sınav'!$D$33:$D$282,0),33))</f>
        <v/>
      </c>
      <c r="E217" s="99"/>
      <c r="F217" s="98" t="str">
        <f>IF(G217="","",INDEX('2.Sınav'!$C$33:$J$282,MATCH(G217,'2.Sınav'!$D$33:$D$282,0),1))</f>
        <v/>
      </c>
      <c r="G217" s="93" t="str">
        <f>IF('2.Sınav'!D248="","",SMALL('2.Sınav'!$D$33:$D$282,ROWS($G$2:G217)))</f>
        <v/>
      </c>
      <c r="H217" s="93" t="str">
        <f>IF(G217="","",INDEX('2.Sınav'!$D$33:$J$282,MATCH(G217,'2.Sınav'!$D$33:$D$282,0),2))</f>
        <v/>
      </c>
      <c r="I217" s="94" t="str">
        <f>IF(G217="","",INDEX('2.Sınav'!$D$33:$AK$282,MATCH(G217,'2.Sınav'!$D$33:$D$282,0),34))</f>
        <v/>
      </c>
      <c r="J217" s="100"/>
      <c r="K217" s="98" t="str">
        <f>IF(L217="","",INDEX('3.Sınav'!$C$33:$J$282,MATCH(L217,'3.Sınav'!$D$33:$D$282,0),1))</f>
        <v/>
      </c>
      <c r="L217" s="93" t="str">
        <f>IF('3.Sınav'!D248="","",SMALL('3.Sınav'!$D$33:$D$282,ROWS($L$2:L217)))</f>
        <v/>
      </c>
      <c r="M217" s="93" t="str">
        <f>IF(L217="","",INDEX('3.Sınav'!$D$33:$J$282,MATCH(L217,'3.Sınav'!$D$33:$D$282,0),2))</f>
        <v/>
      </c>
      <c r="N217" s="94" t="str">
        <f>IF(L217="","",INDEX('3.Sınav'!$D$33:$AK$282,MATCH(L217,'3.Sınav'!$D$33:$D$282,0),34))</f>
        <v/>
      </c>
      <c r="O217" s="100"/>
      <c r="P217" s="98" t="str">
        <f>IF(Q217="","",INDEX('1. Sınav(Telafi)'!$C$33:$J$282,MATCH(Q217,'1. Sınav(Telafi)'!$D$33:$D$282,0),1))</f>
        <v/>
      </c>
      <c r="Q217" s="94" t="str">
        <f>IF('1. Sınav(Telafi)'!D248="","",SMALL('1. Sınav(Telafi)'!$D$33:$D$282,ROWS($Q$2:Q217)))</f>
        <v/>
      </c>
      <c r="R217" s="94" t="str">
        <f>IF(Q217="","",INDEX('1. Sınav(Telafi)'!$D$33:$J$282,MATCH(Q217,'1. Sınav(Telafi)'!$D$33:$D$282,0),2))</f>
        <v/>
      </c>
      <c r="S217" s="94" t="str">
        <f>IF(Q217="","",INDEX('1. Sınav(Telafi)'!$D$33:$AL$282,MATCH(Q217,'1. Sınav(Telafi)'!$D$33:$D$282,0),35))</f>
        <v/>
      </c>
      <c r="T217" s="100"/>
      <c r="U217" s="98" t="str">
        <f>IF(V217="","",INDEX('2. Sınav(Telafi)'!$C$33:$J$282,MATCH(V217,'2. Sınav(Telafi)'!$D$33:$D$282,0),1))</f>
        <v/>
      </c>
      <c r="V217" s="94" t="str">
        <f>IF('2. Sınav(Telafi)'!D248="","",SMALL('2. Sınav(Telafi)'!$D$33:$D$282,ROWS($V$2:V217)))</f>
        <v/>
      </c>
      <c r="W217" s="94" t="str">
        <f>IF(V217="","",INDEX('2. Sınav(Telafi)'!$D$33:$J$282,MATCH(V217,'2. Sınav(Telafi)'!$D$33:$D$282,0),2))</f>
        <v/>
      </c>
      <c r="X217" s="94" t="str">
        <f>IF(V217="","",INDEX('2. Sınav(Telafi)'!$D$33:$AL$282,MATCH(V217,'2. Sınav(Telafi)'!$D$33:$D$282,0),35))</f>
        <v/>
      </c>
      <c r="Y217" s="100"/>
      <c r="Z217" s="98" t="str">
        <f>IF(AA217="","",INDEX('3. Sınav(Telafi)'!$C$33:$J$282,MATCH(AA217,'3. Sınav(Telafi)'!$D$33:$D$282,0),1))</f>
        <v/>
      </c>
      <c r="AA217" s="94" t="str">
        <f>IF('3. Sınav(Telafi)'!D248="","",SMALL('3. Sınav(Telafi)'!$D$33:$D$282,ROWS($AA$2:AA217)))</f>
        <v/>
      </c>
      <c r="AB217" s="94" t="str">
        <f>IF(AA217="","",INDEX('3. Sınav(Telafi)'!$D$33:$J$282,MATCH(AA217,'3. Sınav(Telafi)'!$D$33:$D$282,0),2))</f>
        <v/>
      </c>
      <c r="AC217" s="94" t="str">
        <f>IF(AA217="","",INDEX('3. Sınav(Telafi)'!$D$33:$AL$282,MATCH(AA217,'3. Sınav(Telafi)'!$D$33:$D$282,0),35))</f>
        <v/>
      </c>
    </row>
    <row r="218" spans="1:29" x14ac:dyDescent="0.2">
      <c r="A218" s="98" t="str">
        <f>IF(B218="","",INDEX('1.Sınav'!$C$33:$J$282,MATCH(B218,'1.Sınav'!$D$33:$D$282,0),1))</f>
        <v/>
      </c>
      <c r="B218" s="93" t="str">
        <f>IF('1.Sınav'!D249="","",SMALL('1.Sınav'!$D$33:$D$282,ROWS($B$2:B218)))</f>
        <v/>
      </c>
      <c r="C218" s="93" t="str">
        <f>IF(B218="","",INDEX('1.Sınav'!$D$33:$J$282,MATCH(B218,'1.Sınav'!$D$33:$D$282,0),2))</f>
        <v/>
      </c>
      <c r="D218" s="93" t="str">
        <f>IF(B218="","",INDEX('1.Sınav'!$D$33:$AJ$282,MATCH(B218,'1.Sınav'!$D$33:$D$282,0),33))</f>
        <v/>
      </c>
      <c r="E218" s="99"/>
      <c r="F218" s="98" t="str">
        <f>IF(G218="","",INDEX('2.Sınav'!$C$33:$J$282,MATCH(G218,'2.Sınav'!$D$33:$D$282,0),1))</f>
        <v/>
      </c>
      <c r="G218" s="93" t="str">
        <f>IF('2.Sınav'!D249="","",SMALL('2.Sınav'!$D$33:$D$282,ROWS($G$2:G218)))</f>
        <v/>
      </c>
      <c r="H218" s="93" t="str">
        <f>IF(G218="","",INDEX('2.Sınav'!$D$33:$J$282,MATCH(G218,'2.Sınav'!$D$33:$D$282,0),2))</f>
        <v/>
      </c>
      <c r="I218" s="94" t="str">
        <f>IF(G218="","",INDEX('2.Sınav'!$D$33:$AK$282,MATCH(G218,'2.Sınav'!$D$33:$D$282,0),34))</f>
        <v/>
      </c>
      <c r="J218" s="100"/>
      <c r="K218" s="98" t="str">
        <f>IF(L218="","",INDEX('3.Sınav'!$C$33:$J$282,MATCH(L218,'3.Sınav'!$D$33:$D$282,0),1))</f>
        <v/>
      </c>
      <c r="L218" s="93" t="str">
        <f>IF('3.Sınav'!D249="","",SMALL('3.Sınav'!$D$33:$D$282,ROWS($L$2:L218)))</f>
        <v/>
      </c>
      <c r="M218" s="93" t="str">
        <f>IF(L218="","",INDEX('3.Sınav'!$D$33:$J$282,MATCH(L218,'3.Sınav'!$D$33:$D$282,0),2))</f>
        <v/>
      </c>
      <c r="N218" s="94" t="str">
        <f>IF(L218="","",INDEX('3.Sınav'!$D$33:$AK$282,MATCH(L218,'3.Sınav'!$D$33:$D$282,0),34))</f>
        <v/>
      </c>
      <c r="O218" s="100"/>
      <c r="P218" s="98" t="str">
        <f>IF(Q218="","",INDEX('1. Sınav(Telafi)'!$C$33:$J$282,MATCH(Q218,'1. Sınav(Telafi)'!$D$33:$D$282,0),1))</f>
        <v/>
      </c>
      <c r="Q218" s="94" t="str">
        <f>IF('1. Sınav(Telafi)'!D249="","",SMALL('1. Sınav(Telafi)'!$D$33:$D$282,ROWS($Q$2:Q218)))</f>
        <v/>
      </c>
      <c r="R218" s="94" t="str">
        <f>IF(Q218="","",INDEX('1. Sınav(Telafi)'!$D$33:$J$282,MATCH(Q218,'1. Sınav(Telafi)'!$D$33:$D$282,0),2))</f>
        <v/>
      </c>
      <c r="S218" s="94" t="str">
        <f>IF(Q218="","",INDEX('1. Sınav(Telafi)'!$D$33:$AL$282,MATCH(Q218,'1. Sınav(Telafi)'!$D$33:$D$282,0),35))</f>
        <v/>
      </c>
      <c r="T218" s="100"/>
      <c r="U218" s="98" t="str">
        <f>IF(V218="","",INDEX('2. Sınav(Telafi)'!$C$33:$J$282,MATCH(V218,'2. Sınav(Telafi)'!$D$33:$D$282,0),1))</f>
        <v/>
      </c>
      <c r="V218" s="94" t="str">
        <f>IF('2. Sınav(Telafi)'!D249="","",SMALL('2. Sınav(Telafi)'!$D$33:$D$282,ROWS($V$2:V218)))</f>
        <v/>
      </c>
      <c r="W218" s="94" t="str">
        <f>IF(V218="","",INDEX('2. Sınav(Telafi)'!$D$33:$J$282,MATCH(V218,'2. Sınav(Telafi)'!$D$33:$D$282,0),2))</f>
        <v/>
      </c>
      <c r="X218" s="94" t="str">
        <f>IF(V218="","",INDEX('2. Sınav(Telafi)'!$D$33:$AL$282,MATCH(V218,'2. Sınav(Telafi)'!$D$33:$D$282,0),35))</f>
        <v/>
      </c>
      <c r="Y218" s="100"/>
      <c r="Z218" s="98" t="str">
        <f>IF(AA218="","",INDEX('3. Sınav(Telafi)'!$C$33:$J$282,MATCH(AA218,'3. Sınav(Telafi)'!$D$33:$D$282,0),1))</f>
        <v/>
      </c>
      <c r="AA218" s="94" t="str">
        <f>IF('3. Sınav(Telafi)'!D249="","",SMALL('3. Sınav(Telafi)'!$D$33:$D$282,ROWS($AA$2:AA218)))</f>
        <v/>
      </c>
      <c r="AB218" s="94" t="str">
        <f>IF(AA218="","",INDEX('3. Sınav(Telafi)'!$D$33:$J$282,MATCH(AA218,'3. Sınav(Telafi)'!$D$33:$D$282,0),2))</f>
        <v/>
      </c>
      <c r="AC218" s="94" t="str">
        <f>IF(AA218="","",INDEX('3. Sınav(Telafi)'!$D$33:$AL$282,MATCH(AA218,'3. Sınav(Telafi)'!$D$33:$D$282,0),35))</f>
        <v/>
      </c>
    </row>
    <row r="219" spans="1:29" x14ac:dyDescent="0.2">
      <c r="A219" s="98" t="str">
        <f>IF(B219="","",INDEX('1.Sınav'!$C$33:$J$282,MATCH(B219,'1.Sınav'!$D$33:$D$282,0),1))</f>
        <v/>
      </c>
      <c r="B219" s="93" t="str">
        <f>IF('1.Sınav'!D250="","",SMALL('1.Sınav'!$D$33:$D$282,ROWS($B$2:B219)))</f>
        <v/>
      </c>
      <c r="C219" s="93" t="str">
        <f>IF(B219="","",INDEX('1.Sınav'!$D$33:$J$282,MATCH(B219,'1.Sınav'!$D$33:$D$282,0),2))</f>
        <v/>
      </c>
      <c r="D219" s="93" t="str">
        <f>IF(B219="","",INDEX('1.Sınav'!$D$33:$AJ$282,MATCH(B219,'1.Sınav'!$D$33:$D$282,0),33))</f>
        <v/>
      </c>
      <c r="E219" s="99"/>
      <c r="F219" s="98" t="str">
        <f>IF(G219="","",INDEX('2.Sınav'!$C$33:$J$282,MATCH(G219,'2.Sınav'!$D$33:$D$282,0),1))</f>
        <v/>
      </c>
      <c r="G219" s="93" t="str">
        <f>IF('2.Sınav'!D250="","",SMALL('2.Sınav'!$D$33:$D$282,ROWS($G$2:G219)))</f>
        <v/>
      </c>
      <c r="H219" s="93" t="str">
        <f>IF(G219="","",INDEX('2.Sınav'!$D$33:$J$282,MATCH(G219,'2.Sınav'!$D$33:$D$282,0),2))</f>
        <v/>
      </c>
      <c r="I219" s="94" t="str">
        <f>IF(G219="","",INDEX('2.Sınav'!$D$33:$AK$282,MATCH(G219,'2.Sınav'!$D$33:$D$282,0),34))</f>
        <v/>
      </c>
      <c r="J219" s="100"/>
      <c r="K219" s="98" t="str">
        <f>IF(L219="","",INDEX('3.Sınav'!$C$33:$J$282,MATCH(L219,'3.Sınav'!$D$33:$D$282,0),1))</f>
        <v/>
      </c>
      <c r="L219" s="93" t="str">
        <f>IF('3.Sınav'!D250="","",SMALL('3.Sınav'!$D$33:$D$282,ROWS($L$2:L219)))</f>
        <v/>
      </c>
      <c r="M219" s="93" t="str">
        <f>IF(L219="","",INDEX('3.Sınav'!$D$33:$J$282,MATCH(L219,'3.Sınav'!$D$33:$D$282,0),2))</f>
        <v/>
      </c>
      <c r="N219" s="94" t="str">
        <f>IF(L219="","",INDEX('3.Sınav'!$D$33:$AK$282,MATCH(L219,'3.Sınav'!$D$33:$D$282,0),34))</f>
        <v/>
      </c>
      <c r="O219" s="100"/>
      <c r="P219" s="98" t="str">
        <f>IF(Q219="","",INDEX('1. Sınav(Telafi)'!$C$33:$J$282,MATCH(Q219,'1. Sınav(Telafi)'!$D$33:$D$282,0),1))</f>
        <v/>
      </c>
      <c r="Q219" s="94" t="str">
        <f>IF('1. Sınav(Telafi)'!D250="","",SMALL('1. Sınav(Telafi)'!$D$33:$D$282,ROWS($Q$2:Q219)))</f>
        <v/>
      </c>
      <c r="R219" s="94" t="str">
        <f>IF(Q219="","",INDEX('1. Sınav(Telafi)'!$D$33:$J$282,MATCH(Q219,'1. Sınav(Telafi)'!$D$33:$D$282,0),2))</f>
        <v/>
      </c>
      <c r="S219" s="94" t="str">
        <f>IF(Q219="","",INDEX('1. Sınav(Telafi)'!$D$33:$AL$282,MATCH(Q219,'1. Sınav(Telafi)'!$D$33:$D$282,0),35))</f>
        <v/>
      </c>
      <c r="T219" s="100"/>
      <c r="U219" s="98" t="str">
        <f>IF(V219="","",INDEX('2. Sınav(Telafi)'!$C$33:$J$282,MATCH(V219,'2. Sınav(Telafi)'!$D$33:$D$282,0),1))</f>
        <v/>
      </c>
      <c r="V219" s="94" t="str">
        <f>IF('2. Sınav(Telafi)'!D250="","",SMALL('2. Sınav(Telafi)'!$D$33:$D$282,ROWS($V$2:V219)))</f>
        <v/>
      </c>
      <c r="W219" s="94" t="str">
        <f>IF(V219="","",INDEX('2. Sınav(Telafi)'!$D$33:$J$282,MATCH(V219,'2. Sınav(Telafi)'!$D$33:$D$282,0),2))</f>
        <v/>
      </c>
      <c r="X219" s="94" t="str">
        <f>IF(V219="","",INDEX('2. Sınav(Telafi)'!$D$33:$AL$282,MATCH(V219,'2. Sınav(Telafi)'!$D$33:$D$282,0),35))</f>
        <v/>
      </c>
      <c r="Y219" s="100"/>
      <c r="Z219" s="98" t="str">
        <f>IF(AA219="","",INDEX('3. Sınav(Telafi)'!$C$33:$J$282,MATCH(AA219,'3. Sınav(Telafi)'!$D$33:$D$282,0),1))</f>
        <v/>
      </c>
      <c r="AA219" s="94" t="str">
        <f>IF('3. Sınav(Telafi)'!D250="","",SMALL('3. Sınav(Telafi)'!$D$33:$D$282,ROWS($AA$2:AA219)))</f>
        <v/>
      </c>
      <c r="AB219" s="94" t="str">
        <f>IF(AA219="","",INDEX('3. Sınav(Telafi)'!$D$33:$J$282,MATCH(AA219,'3. Sınav(Telafi)'!$D$33:$D$282,0),2))</f>
        <v/>
      </c>
      <c r="AC219" s="94" t="str">
        <f>IF(AA219="","",INDEX('3. Sınav(Telafi)'!$D$33:$AL$282,MATCH(AA219,'3. Sınav(Telafi)'!$D$33:$D$282,0),35))</f>
        <v/>
      </c>
    </row>
    <row r="220" spans="1:29" x14ac:dyDescent="0.2">
      <c r="A220" s="98" t="str">
        <f>IF(B220="","",INDEX('1.Sınav'!$C$33:$J$282,MATCH(B220,'1.Sınav'!$D$33:$D$282,0),1))</f>
        <v/>
      </c>
      <c r="B220" s="93" t="str">
        <f>IF('1.Sınav'!D251="","",SMALL('1.Sınav'!$D$33:$D$282,ROWS($B$2:B220)))</f>
        <v/>
      </c>
      <c r="C220" s="93" t="str">
        <f>IF(B220="","",INDEX('1.Sınav'!$D$33:$J$282,MATCH(B220,'1.Sınav'!$D$33:$D$282,0),2))</f>
        <v/>
      </c>
      <c r="D220" s="93" t="str">
        <f>IF(B220="","",INDEX('1.Sınav'!$D$33:$AJ$282,MATCH(B220,'1.Sınav'!$D$33:$D$282,0),33))</f>
        <v/>
      </c>
      <c r="E220" s="99"/>
      <c r="F220" s="98" t="str">
        <f>IF(G220="","",INDEX('2.Sınav'!$C$33:$J$282,MATCH(G220,'2.Sınav'!$D$33:$D$282,0),1))</f>
        <v/>
      </c>
      <c r="G220" s="93" t="str">
        <f>IF('2.Sınav'!D251="","",SMALL('2.Sınav'!$D$33:$D$282,ROWS($G$2:G220)))</f>
        <v/>
      </c>
      <c r="H220" s="93" t="str">
        <f>IF(G220="","",INDEX('2.Sınav'!$D$33:$J$282,MATCH(G220,'2.Sınav'!$D$33:$D$282,0),2))</f>
        <v/>
      </c>
      <c r="I220" s="94" t="str">
        <f>IF(G220="","",INDEX('2.Sınav'!$D$33:$AK$282,MATCH(G220,'2.Sınav'!$D$33:$D$282,0),34))</f>
        <v/>
      </c>
      <c r="J220" s="100"/>
      <c r="K220" s="98" t="str">
        <f>IF(L220="","",INDEX('3.Sınav'!$C$33:$J$282,MATCH(L220,'3.Sınav'!$D$33:$D$282,0),1))</f>
        <v/>
      </c>
      <c r="L220" s="93" t="str">
        <f>IF('3.Sınav'!D251="","",SMALL('3.Sınav'!$D$33:$D$282,ROWS($L$2:L220)))</f>
        <v/>
      </c>
      <c r="M220" s="93" t="str">
        <f>IF(L220="","",INDEX('3.Sınav'!$D$33:$J$282,MATCH(L220,'3.Sınav'!$D$33:$D$282,0),2))</f>
        <v/>
      </c>
      <c r="N220" s="94" t="str">
        <f>IF(L220="","",INDEX('3.Sınav'!$D$33:$AK$282,MATCH(L220,'3.Sınav'!$D$33:$D$282,0),34))</f>
        <v/>
      </c>
      <c r="O220" s="100"/>
      <c r="P220" s="98" t="str">
        <f>IF(Q220="","",INDEX('1. Sınav(Telafi)'!$C$33:$J$282,MATCH(Q220,'1. Sınav(Telafi)'!$D$33:$D$282,0),1))</f>
        <v/>
      </c>
      <c r="Q220" s="94" t="str">
        <f>IF('1. Sınav(Telafi)'!D251="","",SMALL('1. Sınav(Telafi)'!$D$33:$D$282,ROWS($Q$2:Q220)))</f>
        <v/>
      </c>
      <c r="R220" s="94" t="str">
        <f>IF(Q220="","",INDEX('1. Sınav(Telafi)'!$D$33:$J$282,MATCH(Q220,'1. Sınav(Telafi)'!$D$33:$D$282,0),2))</f>
        <v/>
      </c>
      <c r="S220" s="94" t="str">
        <f>IF(Q220="","",INDEX('1. Sınav(Telafi)'!$D$33:$AL$282,MATCH(Q220,'1. Sınav(Telafi)'!$D$33:$D$282,0),35))</f>
        <v/>
      </c>
      <c r="T220" s="100"/>
      <c r="U220" s="98" t="str">
        <f>IF(V220="","",INDEX('2. Sınav(Telafi)'!$C$33:$J$282,MATCH(V220,'2. Sınav(Telafi)'!$D$33:$D$282,0),1))</f>
        <v/>
      </c>
      <c r="V220" s="94" t="str">
        <f>IF('2. Sınav(Telafi)'!D251="","",SMALL('2. Sınav(Telafi)'!$D$33:$D$282,ROWS($V$2:V220)))</f>
        <v/>
      </c>
      <c r="W220" s="94" t="str">
        <f>IF(V220="","",INDEX('2. Sınav(Telafi)'!$D$33:$J$282,MATCH(V220,'2. Sınav(Telafi)'!$D$33:$D$282,0),2))</f>
        <v/>
      </c>
      <c r="X220" s="94" t="str">
        <f>IF(V220="","",INDEX('2. Sınav(Telafi)'!$D$33:$AL$282,MATCH(V220,'2. Sınav(Telafi)'!$D$33:$D$282,0),35))</f>
        <v/>
      </c>
      <c r="Y220" s="100"/>
      <c r="Z220" s="98" t="str">
        <f>IF(AA220="","",INDEX('3. Sınav(Telafi)'!$C$33:$J$282,MATCH(AA220,'3. Sınav(Telafi)'!$D$33:$D$282,0),1))</f>
        <v/>
      </c>
      <c r="AA220" s="94" t="str">
        <f>IF('3. Sınav(Telafi)'!D251="","",SMALL('3. Sınav(Telafi)'!$D$33:$D$282,ROWS($AA$2:AA220)))</f>
        <v/>
      </c>
      <c r="AB220" s="94" t="str">
        <f>IF(AA220="","",INDEX('3. Sınav(Telafi)'!$D$33:$J$282,MATCH(AA220,'3. Sınav(Telafi)'!$D$33:$D$282,0),2))</f>
        <v/>
      </c>
      <c r="AC220" s="94" t="str">
        <f>IF(AA220="","",INDEX('3. Sınav(Telafi)'!$D$33:$AL$282,MATCH(AA220,'3. Sınav(Telafi)'!$D$33:$D$282,0),35))</f>
        <v/>
      </c>
    </row>
    <row r="221" spans="1:29" x14ac:dyDescent="0.2">
      <c r="A221" s="98" t="str">
        <f>IF(B221="","",INDEX('1.Sınav'!$C$33:$J$282,MATCH(B221,'1.Sınav'!$D$33:$D$282,0),1))</f>
        <v/>
      </c>
      <c r="B221" s="93" t="str">
        <f>IF('1.Sınav'!D252="","",SMALL('1.Sınav'!$D$33:$D$282,ROWS($B$2:B221)))</f>
        <v/>
      </c>
      <c r="C221" s="93" t="str">
        <f>IF(B221="","",INDEX('1.Sınav'!$D$33:$J$282,MATCH(B221,'1.Sınav'!$D$33:$D$282,0),2))</f>
        <v/>
      </c>
      <c r="D221" s="93" t="str">
        <f>IF(B221="","",INDEX('1.Sınav'!$D$33:$AJ$282,MATCH(B221,'1.Sınav'!$D$33:$D$282,0),33))</f>
        <v/>
      </c>
      <c r="E221" s="99"/>
      <c r="F221" s="98" t="str">
        <f>IF(G221="","",INDEX('2.Sınav'!$C$33:$J$282,MATCH(G221,'2.Sınav'!$D$33:$D$282,0),1))</f>
        <v/>
      </c>
      <c r="G221" s="93" t="str">
        <f>IF('2.Sınav'!D252="","",SMALL('2.Sınav'!$D$33:$D$282,ROWS($G$2:G221)))</f>
        <v/>
      </c>
      <c r="H221" s="93" t="str">
        <f>IF(G221="","",INDEX('2.Sınav'!$D$33:$J$282,MATCH(G221,'2.Sınav'!$D$33:$D$282,0),2))</f>
        <v/>
      </c>
      <c r="I221" s="94" t="str">
        <f>IF(G221="","",INDEX('2.Sınav'!$D$33:$AK$282,MATCH(G221,'2.Sınav'!$D$33:$D$282,0),34))</f>
        <v/>
      </c>
      <c r="J221" s="100"/>
      <c r="K221" s="98" t="str">
        <f>IF(L221="","",INDEX('3.Sınav'!$C$33:$J$282,MATCH(L221,'3.Sınav'!$D$33:$D$282,0),1))</f>
        <v/>
      </c>
      <c r="L221" s="93" t="str">
        <f>IF('3.Sınav'!D252="","",SMALL('3.Sınav'!$D$33:$D$282,ROWS($L$2:L221)))</f>
        <v/>
      </c>
      <c r="M221" s="93" t="str">
        <f>IF(L221="","",INDEX('3.Sınav'!$D$33:$J$282,MATCH(L221,'3.Sınav'!$D$33:$D$282,0),2))</f>
        <v/>
      </c>
      <c r="N221" s="94" t="str">
        <f>IF(L221="","",INDEX('3.Sınav'!$D$33:$AK$282,MATCH(L221,'3.Sınav'!$D$33:$D$282,0),34))</f>
        <v/>
      </c>
      <c r="O221" s="100"/>
      <c r="P221" s="98" t="str">
        <f>IF(Q221="","",INDEX('1. Sınav(Telafi)'!$C$33:$J$282,MATCH(Q221,'1. Sınav(Telafi)'!$D$33:$D$282,0),1))</f>
        <v/>
      </c>
      <c r="Q221" s="94" t="str">
        <f>IF('1. Sınav(Telafi)'!D252="","",SMALL('1. Sınav(Telafi)'!$D$33:$D$282,ROWS($Q$2:Q221)))</f>
        <v/>
      </c>
      <c r="R221" s="94" t="str">
        <f>IF(Q221="","",INDEX('1. Sınav(Telafi)'!$D$33:$J$282,MATCH(Q221,'1. Sınav(Telafi)'!$D$33:$D$282,0),2))</f>
        <v/>
      </c>
      <c r="S221" s="94" t="str">
        <f>IF(Q221="","",INDEX('1. Sınav(Telafi)'!$D$33:$AL$282,MATCH(Q221,'1. Sınav(Telafi)'!$D$33:$D$282,0),35))</f>
        <v/>
      </c>
      <c r="T221" s="100"/>
      <c r="U221" s="98" t="str">
        <f>IF(V221="","",INDEX('2. Sınav(Telafi)'!$C$33:$J$282,MATCH(V221,'2. Sınav(Telafi)'!$D$33:$D$282,0),1))</f>
        <v/>
      </c>
      <c r="V221" s="94" t="str">
        <f>IF('2. Sınav(Telafi)'!D252="","",SMALL('2. Sınav(Telafi)'!$D$33:$D$282,ROWS($V$2:V221)))</f>
        <v/>
      </c>
      <c r="W221" s="94" t="str">
        <f>IF(V221="","",INDEX('2. Sınav(Telafi)'!$D$33:$J$282,MATCH(V221,'2. Sınav(Telafi)'!$D$33:$D$282,0),2))</f>
        <v/>
      </c>
      <c r="X221" s="94" t="str">
        <f>IF(V221="","",INDEX('2. Sınav(Telafi)'!$D$33:$AL$282,MATCH(V221,'2. Sınav(Telafi)'!$D$33:$D$282,0),35))</f>
        <v/>
      </c>
      <c r="Y221" s="100"/>
      <c r="Z221" s="98" t="str">
        <f>IF(AA221="","",INDEX('3. Sınav(Telafi)'!$C$33:$J$282,MATCH(AA221,'3. Sınav(Telafi)'!$D$33:$D$282,0),1))</f>
        <v/>
      </c>
      <c r="AA221" s="94" t="str">
        <f>IF('3. Sınav(Telafi)'!D252="","",SMALL('3. Sınav(Telafi)'!$D$33:$D$282,ROWS($AA$2:AA221)))</f>
        <v/>
      </c>
      <c r="AB221" s="94" t="str">
        <f>IF(AA221="","",INDEX('3. Sınav(Telafi)'!$D$33:$J$282,MATCH(AA221,'3. Sınav(Telafi)'!$D$33:$D$282,0),2))</f>
        <v/>
      </c>
      <c r="AC221" s="94" t="str">
        <f>IF(AA221="","",INDEX('3. Sınav(Telafi)'!$D$33:$AL$282,MATCH(AA221,'3. Sınav(Telafi)'!$D$33:$D$282,0),35))</f>
        <v/>
      </c>
    </row>
    <row r="222" spans="1:29" x14ac:dyDescent="0.2">
      <c r="A222" s="98" t="str">
        <f>IF(B222="","",INDEX('1.Sınav'!$C$33:$J$282,MATCH(B222,'1.Sınav'!$D$33:$D$282,0),1))</f>
        <v/>
      </c>
      <c r="B222" s="93" t="str">
        <f>IF('1.Sınav'!D253="","",SMALL('1.Sınav'!$D$33:$D$282,ROWS($B$2:B222)))</f>
        <v/>
      </c>
      <c r="C222" s="93" t="str">
        <f>IF(B222="","",INDEX('1.Sınav'!$D$33:$J$282,MATCH(B222,'1.Sınav'!$D$33:$D$282,0),2))</f>
        <v/>
      </c>
      <c r="D222" s="93" t="str">
        <f>IF(B222="","",INDEX('1.Sınav'!$D$33:$AJ$282,MATCH(B222,'1.Sınav'!$D$33:$D$282,0),33))</f>
        <v/>
      </c>
      <c r="E222" s="99"/>
      <c r="F222" s="98" t="str">
        <f>IF(G222="","",INDEX('2.Sınav'!$C$33:$J$282,MATCH(G222,'2.Sınav'!$D$33:$D$282,0),1))</f>
        <v/>
      </c>
      <c r="G222" s="93" t="str">
        <f>IF('2.Sınav'!D253="","",SMALL('2.Sınav'!$D$33:$D$282,ROWS($G$2:G222)))</f>
        <v/>
      </c>
      <c r="H222" s="93" t="str">
        <f>IF(G222="","",INDEX('2.Sınav'!$D$33:$J$282,MATCH(G222,'2.Sınav'!$D$33:$D$282,0),2))</f>
        <v/>
      </c>
      <c r="I222" s="94" t="str">
        <f>IF(G222="","",INDEX('2.Sınav'!$D$33:$AK$282,MATCH(G222,'2.Sınav'!$D$33:$D$282,0),34))</f>
        <v/>
      </c>
      <c r="J222" s="100"/>
      <c r="K222" s="98" t="str">
        <f>IF(L222="","",INDEX('3.Sınav'!$C$33:$J$282,MATCH(L222,'3.Sınav'!$D$33:$D$282,0),1))</f>
        <v/>
      </c>
      <c r="L222" s="93" t="str">
        <f>IF('3.Sınav'!D253="","",SMALL('3.Sınav'!$D$33:$D$282,ROWS($L$2:L222)))</f>
        <v/>
      </c>
      <c r="M222" s="93" t="str">
        <f>IF(L222="","",INDEX('3.Sınav'!$D$33:$J$282,MATCH(L222,'3.Sınav'!$D$33:$D$282,0),2))</f>
        <v/>
      </c>
      <c r="N222" s="94" t="str">
        <f>IF(L222="","",INDEX('3.Sınav'!$D$33:$AK$282,MATCH(L222,'3.Sınav'!$D$33:$D$282,0),34))</f>
        <v/>
      </c>
      <c r="O222" s="100"/>
      <c r="P222" s="98" t="str">
        <f>IF(Q222="","",INDEX('1. Sınav(Telafi)'!$C$33:$J$282,MATCH(Q222,'1. Sınav(Telafi)'!$D$33:$D$282,0),1))</f>
        <v/>
      </c>
      <c r="Q222" s="94" t="str">
        <f>IF('1. Sınav(Telafi)'!D253="","",SMALL('1. Sınav(Telafi)'!$D$33:$D$282,ROWS($Q$2:Q222)))</f>
        <v/>
      </c>
      <c r="R222" s="94" t="str">
        <f>IF(Q222="","",INDEX('1. Sınav(Telafi)'!$D$33:$J$282,MATCH(Q222,'1. Sınav(Telafi)'!$D$33:$D$282,0),2))</f>
        <v/>
      </c>
      <c r="S222" s="94" t="str">
        <f>IF(Q222="","",INDEX('1. Sınav(Telafi)'!$D$33:$AL$282,MATCH(Q222,'1. Sınav(Telafi)'!$D$33:$D$282,0),35))</f>
        <v/>
      </c>
      <c r="T222" s="100"/>
      <c r="U222" s="98" t="str">
        <f>IF(V222="","",INDEX('2. Sınav(Telafi)'!$C$33:$J$282,MATCH(V222,'2. Sınav(Telafi)'!$D$33:$D$282,0),1))</f>
        <v/>
      </c>
      <c r="V222" s="94" t="str">
        <f>IF('2. Sınav(Telafi)'!D253="","",SMALL('2. Sınav(Telafi)'!$D$33:$D$282,ROWS($V$2:V222)))</f>
        <v/>
      </c>
      <c r="W222" s="94" t="str">
        <f>IF(V222="","",INDEX('2. Sınav(Telafi)'!$D$33:$J$282,MATCH(V222,'2. Sınav(Telafi)'!$D$33:$D$282,0),2))</f>
        <v/>
      </c>
      <c r="X222" s="94" t="str">
        <f>IF(V222="","",INDEX('2. Sınav(Telafi)'!$D$33:$AL$282,MATCH(V222,'2. Sınav(Telafi)'!$D$33:$D$282,0),35))</f>
        <v/>
      </c>
      <c r="Y222" s="100"/>
      <c r="Z222" s="98" t="str">
        <f>IF(AA222="","",INDEX('3. Sınav(Telafi)'!$C$33:$J$282,MATCH(AA222,'3. Sınav(Telafi)'!$D$33:$D$282,0),1))</f>
        <v/>
      </c>
      <c r="AA222" s="94" t="str">
        <f>IF('3. Sınav(Telafi)'!D253="","",SMALL('3. Sınav(Telafi)'!$D$33:$D$282,ROWS($AA$2:AA222)))</f>
        <v/>
      </c>
      <c r="AB222" s="94" t="str">
        <f>IF(AA222="","",INDEX('3. Sınav(Telafi)'!$D$33:$J$282,MATCH(AA222,'3. Sınav(Telafi)'!$D$33:$D$282,0),2))</f>
        <v/>
      </c>
      <c r="AC222" s="94" t="str">
        <f>IF(AA222="","",INDEX('3. Sınav(Telafi)'!$D$33:$AL$282,MATCH(AA222,'3. Sınav(Telafi)'!$D$33:$D$282,0),35))</f>
        <v/>
      </c>
    </row>
    <row r="223" spans="1:29" x14ac:dyDescent="0.2">
      <c r="A223" s="98" t="str">
        <f>IF(B223="","",INDEX('1.Sınav'!$C$33:$J$282,MATCH(B223,'1.Sınav'!$D$33:$D$282,0),1))</f>
        <v/>
      </c>
      <c r="B223" s="93" t="str">
        <f>IF('1.Sınav'!D254="","",SMALL('1.Sınav'!$D$33:$D$282,ROWS($B$2:B223)))</f>
        <v/>
      </c>
      <c r="C223" s="93" t="str">
        <f>IF(B223="","",INDEX('1.Sınav'!$D$33:$J$282,MATCH(B223,'1.Sınav'!$D$33:$D$282,0),2))</f>
        <v/>
      </c>
      <c r="D223" s="93" t="str">
        <f>IF(B223="","",INDEX('1.Sınav'!$D$33:$AJ$282,MATCH(B223,'1.Sınav'!$D$33:$D$282,0),33))</f>
        <v/>
      </c>
      <c r="E223" s="99"/>
      <c r="F223" s="98" t="str">
        <f>IF(G223="","",INDEX('2.Sınav'!$C$33:$J$282,MATCH(G223,'2.Sınav'!$D$33:$D$282,0),1))</f>
        <v/>
      </c>
      <c r="G223" s="93" t="str">
        <f>IF('2.Sınav'!D254="","",SMALL('2.Sınav'!$D$33:$D$282,ROWS($G$2:G223)))</f>
        <v/>
      </c>
      <c r="H223" s="93" t="str">
        <f>IF(G223="","",INDEX('2.Sınav'!$D$33:$J$282,MATCH(G223,'2.Sınav'!$D$33:$D$282,0),2))</f>
        <v/>
      </c>
      <c r="I223" s="94" t="str">
        <f>IF(G223="","",INDEX('2.Sınav'!$D$33:$AK$282,MATCH(G223,'2.Sınav'!$D$33:$D$282,0),34))</f>
        <v/>
      </c>
      <c r="J223" s="100"/>
      <c r="K223" s="98" t="str">
        <f>IF(L223="","",INDEX('3.Sınav'!$C$33:$J$282,MATCH(L223,'3.Sınav'!$D$33:$D$282,0),1))</f>
        <v/>
      </c>
      <c r="L223" s="93" t="str">
        <f>IF('3.Sınav'!D254="","",SMALL('3.Sınav'!$D$33:$D$282,ROWS($L$2:L223)))</f>
        <v/>
      </c>
      <c r="M223" s="93" t="str">
        <f>IF(L223="","",INDEX('3.Sınav'!$D$33:$J$282,MATCH(L223,'3.Sınav'!$D$33:$D$282,0),2))</f>
        <v/>
      </c>
      <c r="N223" s="94" t="str">
        <f>IF(L223="","",INDEX('3.Sınav'!$D$33:$AK$282,MATCH(L223,'3.Sınav'!$D$33:$D$282,0),34))</f>
        <v/>
      </c>
      <c r="O223" s="100"/>
      <c r="P223" s="98" t="str">
        <f>IF(Q223="","",INDEX('1. Sınav(Telafi)'!$C$33:$J$282,MATCH(Q223,'1. Sınav(Telafi)'!$D$33:$D$282,0),1))</f>
        <v/>
      </c>
      <c r="Q223" s="94" t="str">
        <f>IF('1. Sınav(Telafi)'!D254="","",SMALL('1. Sınav(Telafi)'!$D$33:$D$282,ROWS($Q$2:Q223)))</f>
        <v/>
      </c>
      <c r="R223" s="94" t="str">
        <f>IF(Q223="","",INDEX('1. Sınav(Telafi)'!$D$33:$J$282,MATCH(Q223,'1. Sınav(Telafi)'!$D$33:$D$282,0),2))</f>
        <v/>
      </c>
      <c r="S223" s="94" t="str">
        <f>IF(Q223="","",INDEX('1. Sınav(Telafi)'!$D$33:$AL$282,MATCH(Q223,'1. Sınav(Telafi)'!$D$33:$D$282,0),35))</f>
        <v/>
      </c>
      <c r="T223" s="100"/>
      <c r="U223" s="98" t="str">
        <f>IF(V223="","",INDEX('2. Sınav(Telafi)'!$C$33:$J$282,MATCH(V223,'2. Sınav(Telafi)'!$D$33:$D$282,0),1))</f>
        <v/>
      </c>
      <c r="V223" s="94" t="str">
        <f>IF('2. Sınav(Telafi)'!D254="","",SMALL('2. Sınav(Telafi)'!$D$33:$D$282,ROWS($V$2:V223)))</f>
        <v/>
      </c>
      <c r="W223" s="94" t="str">
        <f>IF(V223="","",INDEX('2. Sınav(Telafi)'!$D$33:$J$282,MATCH(V223,'2. Sınav(Telafi)'!$D$33:$D$282,0),2))</f>
        <v/>
      </c>
      <c r="X223" s="94" t="str">
        <f>IF(V223="","",INDEX('2. Sınav(Telafi)'!$D$33:$AL$282,MATCH(V223,'2. Sınav(Telafi)'!$D$33:$D$282,0),35))</f>
        <v/>
      </c>
      <c r="Y223" s="100"/>
      <c r="Z223" s="98" t="str">
        <f>IF(AA223="","",INDEX('3. Sınav(Telafi)'!$C$33:$J$282,MATCH(AA223,'3. Sınav(Telafi)'!$D$33:$D$282,0),1))</f>
        <v/>
      </c>
      <c r="AA223" s="94" t="str">
        <f>IF('3. Sınav(Telafi)'!D254="","",SMALL('3. Sınav(Telafi)'!$D$33:$D$282,ROWS($AA$2:AA223)))</f>
        <v/>
      </c>
      <c r="AB223" s="94" t="str">
        <f>IF(AA223="","",INDEX('3. Sınav(Telafi)'!$D$33:$J$282,MATCH(AA223,'3. Sınav(Telafi)'!$D$33:$D$282,0),2))</f>
        <v/>
      </c>
      <c r="AC223" s="94" t="str">
        <f>IF(AA223="","",INDEX('3. Sınav(Telafi)'!$D$33:$AL$282,MATCH(AA223,'3. Sınav(Telafi)'!$D$33:$D$282,0),35))</f>
        <v/>
      </c>
    </row>
    <row r="224" spans="1:29" x14ac:dyDescent="0.2">
      <c r="A224" s="98" t="str">
        <f>IF(B224="","",INDEX('1.Sınav'!$C$33:$J$282,MATCH(B224,'1.Sınav'!$D$33:$D$282,0),1))</f>
        <v/>
      </c>
      <c r="B224" s="93" t="str">
        <f>IF('1.Sınav'!D255="","",SMALL('1.Sınav'!$D$33:$D$282,ROWS($B$2:B224)))</f>
        <v/>
      </c>
      <c r="C224" s="93" t="str">
        <f>IF(B224="","",INDEX('1.Sınav'!$D$33:$J$282,MATCH(B224,'1.Sınav'!$D$33:$D$282,0),2))</f>
        <v/>
      </c>
      <c r="D224" s="93" t="str">
        <f>IF(B224="","",INDEX('1.Sınav'!$D$33:$AJ$282,MATCH(B224,'1.Sınav'!$D$33:$D$282,0),33))</f>
        <v/>
      </c>
      <c r="E224" s="99"/>
      <c r="F224" s="98" t="str">
        <f>IF(G224="","",INDEX('2.Sınav'!$C$33:$J$282,MATCH(G224,'2.Sınav'!$D$33:$D$282,0),1))</f>
        <v/>
      </c>
      <c r="G224" s="93" t="str">
        <f>IF('2.Sınav'!D255="","",SMALL('2.Sınav'!$D$33:$D$282,ROWS($G$2:G224)))</f>
        <v/>
      </c>
      <c r="H224" s="93" t="str">
        <f>IF(G224="","",INDEX('2.Sınav'!$D$33:$J$282,MATCH(G224,'2.Sınav'!$D$33:$D$282,0),2))</f>
        <v/>
      </c>
      <c r="I224" s="94" t="str">
        <f>IF(G224="","",INDEX('2.Sınav'!$D$33:$AK$282,MATCH(G224,'2.Sınav'!$D$33:$D$282,0),34))</f>
        <v/>
      </c>
      <c r="J224" s="100"/>
      <c r="K224" s="98" t="str">
        <f>IF(L224="","",INDEX('3.Sınav'!$C$33:$J$282,MATCH(L224,'3.Sınav'!$D$33:$D$282,0),1))</f>
        <v/>
      </c>
      <c r="L224" s="93" t="str">
        <f>IF('3.Sınav'!D255="","",SMALL('3.Sınav'!$D$33:$D$282,ROWS($L$2:L224)))</f>
        <v/>
      </c>
      <c r="M224" s="93" t="str">
        <f>IF(L224="","",INDEX('3.Sınav'!$D$33:$J$282,MATCH(L224,'3.Sınav'!$D$33:$D$282,0),2))</f>
        <v/>
      </c>
      <c r="N224" s="94" t="str">
        <f>IF(L224="","",INDEX('3.Sınav'!$D$33:$AK$282,MATCH(L224,'3.Sınav'!$D$33:$D$282,0),34))</f>
        <v/>
      </c>
      <c r="O224" s="100"/>
      <c r="P224" s="98" t="str">
        <f>IF(Q224="","",INDEX('1. Sınav(Telafi)'!$C$33:$J$282,MATCH(Q224,'1. Sınav(Telafi)'!$D$33:$D$282,0),1))</f>
        <v/>
      </c>
      <c r="Q224" s="94" t="str">
        <f>IF('1. Sınav(Telafi)'!D255="","",SMALL('1. Sınav(Telafi)'!$D$33:$D$282,ROWS($Q$2:Q224)))</f>
        <v/>
      </c>
      <c r="R224" s="94" t="str">
        <f>IF(Q224="","",INDEX('1. Sınav(Telafi)'!$D$33:$J$282,MATCH(Q224,'1. Sınav(Telafi)'!$D$33:$D$282,0),2))</f>
        <v/>
      </c>
      <c r="S224" s="94" t="str">
        <f>IF(Q224="","",INDEX('1. Sınav(Telafi)'!$D$33:$AL$282,MATCH(Q224,'1. Sınav(Telafi)'!$D$33:$D$282,0),35))</f>
        <v/>
      </c>
      <c r="T224" s="100"/>
      <c r="U224" s="98" t="str">
        <f>IF(V224="","",INDEX('2. Sınav(Telafi)'!$C$33:$J$282,MATCH(V224,'2. Sınav(Telafi)'!$D$33:$D$282,0),1))</f>
        <v/>
      </c>
      <c r="V224" s="94" t="str">
        <f>IF('2. Sınav(Telafi)'!D255="","",SMALL('2. Sınav(Telafi)'!$D$33:$D$282,ROWS($V$2:V224)))</f>
        <v/>
      </c>
      <c r="W224" s="94" t="str">
        <f>IF(V224="","",INDEX('2. Sınav(Telafi)'!$D$33:$J$282,MATCH(V224,'2. Sınav(Telafi)'!$D$33:$D$282,0),2))</f>
        <v/>
      </c>
      <c r="X224" s="94" t="str">
        <f>IF(V224="","",INDEX('2. Sınav(Telafi)'!$D$33:$AL$282,MATCH(V224,'2. Sınav(Telafi)'!$D$33:$D$282,0),35))</f>
        <v/>
      </c>
      <c r="Y224" s="100"/>
      <c r="Z224" s="98" t="str">
        <f>IF(AA224="","",INDEX('3. Sınav(Telafi)'!$C$33:$J$282,MATCH(AA224,'3. Sınav(Telafi)'!$D$33:$D$282,0),1))</f>
        <v/>
      </c>
      <c r="AA224" s="94" t="str">
        <f>IF('3. Sınav(Telafi)'!D255="","",SMALL('3. Sınav(Telafi)'!$D$33:$D$282,ROWS($AA$2:AA224)))</f>
        <v/>
      </c>
      <c r="AB224" s="94" t="str">
        <f>IF(AA224="","",INDEX('3. Sınav(Telafi)'!$D$33:$J$282,MATCH(AA224,'3. Sınav(Telafi)'!$D$33:$D$282,0),2))</f>
        <v/>
      </c>
      <c r="AC224" s="94" t="str">
        <f>IF(AA224="","",INDEX('3. Sınav(Telafi)'!$D$33:$AL$282,MATCH(AA224,'3. Sınav(Telafi)'!$D$33:$D$282,0),35))</f>
        <v/>
      </c>
    </row>
    <row r="225" spans="1:29" x14ac:dyDescent="0.2">
      <c r="A225" s="98" t="str">
        <f>IF(B225="","",INDEX('1.Sınav'!$C$33:$J$282,MATCH(B225,'1.Sınav'!$D$33:$D$282,0),1))</f>
        <v/>
      </c>
      <c r="B225" s="93" t="str">
        <f>IF('1.Sınav'!D256="","",SMALL('1.Sınav'!$D$33:$D$282,ROWS($B$2:B225)))</f>
        <v/>
      </c>
      <c r="C225" s="93" t="str">
        <f>IF(B225="","",INDEX('1.Sınav'!$D$33:$J$282,MATCH(B225,'1.Sınav'!$D$33:$D$282,0),2))</f>
        <v/>
      </c>
      <c r="D225" s="93" t="str">
        <f>IF(B225="","",INDEX('1.Sınav'!$D$33:$AJ$282,MATCH(B225,'1.Sınav'!$D$33:$D$282,0),33))</f>
        <v/>
      </c>
      <c r="E225" s="99"/>
      <c r="F225" s="98" t="str">
        <f>IF(G225="","",INDEX('2.Sınav'!$C$33:$J$282,MATCH(G225,'2.Sınav'!$D$33:$D$282,0),1))</f>
        <v/>
      </c>
      <c r="G225" s="93" t="str">
        <f>IF('2.Sınav'!D256="","",SMALL('2.Sınav'!$D$33:$D$282,ROWS($G$2:G225)))</f>
        <v/>
      </c>
      <c r="H225" s="93" t="str">
        <f>IF(G225="","",INDEX('2.Sınav'!$D$33:$J$282,MATCH(G225,'2.Sınav'!$D$33:$D$282,0),2))</f>
        <v/>
      </c>
      <c r="I225" s="94" t="str">
        <f>IF(G225="","",INDEX('2.Sınav'!$D$33:$AK$282,MATCH(G225,'2.Sınav'!$D$33:$D$282,0),34))</f>
        <v/>
      </c>
      <c r="J225" s="100"/>
      <c r="K225" s="98" t="str">
        <f>IF(L225="","",INDEX('3.Sınav'!$C$33:$J$282,MATCH(L225,'3.Sınav'!$D$33:$D$282,0),1))</f>
        <v/>
      </c>
      <c r="L225" s="93" t="str">
        <f>IF('3.Sınav'!D256="","",SMALL('3.Sınav'!$D$33:$D$282,ROWS($L$2:L225)))</f>
        <v/>
      </c>
      <c r="M225" s="93" t="str">
        <f>IF(L225="","",INDEX('3.Sınav'!$D$33:$J$282,MATCH(L225,'3.Sınav'!$D$33:$D$282,0),2))</f>
        <v/>
      </c>
      <c r="N225" s="94" t="str">
        <f>IF(L225="","",INDEX('3.Sınav'!$D$33:$AK$282,MATCH(L225,'3.Sınav'!$D$33:$D$282,0),34))</f>
        <v/>
      </c>
      <c r="O225" s="100"/>
      <c r="P225" s="98" t="str">
        <f>IF(Q225="","",INDEX('1. Sınav(Telafi)'!$C$33:$J$282,MATCH(Q225,'1. Sınav(Telafi)'!$D$33:$D$282,0),1))</f>
        <v/>
      </c>
      <c r="Q225" s="94" t="str">
        <f>IF('1. Sınav(Telafi)'!D256="","",SMALL('1. Sınav(Telafi)'!$D$33:$D$282,ROWS($Q$2:Q225)))</f>
        <v/>
      </c>
      <c r="R225" s="94" t="str">
        <f>IF(Q225="","",INDEX('1. Sınav(Telafi)'!$D$33:$J$282,MATCH(Q225,'1. Sınav(Telafi)'!$D$33:$D$282,0),2))</f>
        <v/>
      </c>
      <c r="S225" s="94" t="str">
        <f>IF(Q225="","",INDEX('1. Sınav(Telafi)'!$D$33:$AL$282,MATCH(Q225,'1. Sınav(Telafi)'!$D$33:$D$282,0),35))</f>
        <v/>
      </c>
      <c r="T225" s="100"/>
      <c r="U225" s="98" t="str">
        <f>IF(V225="","",INDEX('2. Sınav(Telafi)'!$C$33:$J$282,MATCH(V225,'2. Sınav(Telafi)'!$D$33:$D$282,0),1))</f>
        <v/>
      </c>
      <c r="V225" s="94" t="str">
        <f>IF('2. Sınav(Telafi)'!D256="","",SMALL('2. Sınav(Telafi)'!$D$33:$D$282,ROWS($V$2:V225)))</f>
        <v/>
      </c>
      <c r="W225" s="94" t="str">
        <f>IF(V225="","",INDEX('2. Sınav(Telafi)'!$D$33:$J$282,MATCH(V225,'2. Sınav(Telafi)'!$D$33:$D$282,0),2))</f>
        <v/>
      </c>
      <c r="X225" s="94" t="str">
        <f>IF(V225="","",INDEX('2. Sınav(Telafi)'!$D$33:$AL$282,MATCH(V225,'2. Sınav(Telafi)'!$D$33:$D$282,0),35))</f>
        <v/>
      </c>
      <c r="Y225" s="100"/>
      <c r="Z225" s="98" t="str">
        <f>IF(AA225="","",INDEX('3. Sınav(Telafi)'!$C$33:$J$282,MATCH(AA225,'3. Sınav(Telafi)'!$D$33:$D$282,0),1))</f>
        <v/>
      </c>
      <c r="AA225" s="94" t="str">
        <f>IF('3. Sınav(Telafi)'!D256="","",SMALL('3. Sınav(Telafi)'!$D$33:$D$282,ROWS($AA$2:AA225)))</f>
        <v/>
      </c>
      <c r="AB225" s="94" t="str">
        <f>IF(AA225="","",INDEX('3. Sınav(Telafi)'!$D$33:$J$282,MATCH(AA225,'3. Sınav(Telafi)'!$D$33:$D$282,0),2))</f>
        <v/>
      </c>
      <c r="AC225" s="94" t="str">
        <f>IF(AA225="","",INDEX('3. Sınav(Telafi)'!$D$33:$AL$282,MATCH(AA225,'3. Sınav(Telafi)'!$D$33:$D$282,0),35))</f>
        <v/>
      </c>
    </row>
    <row r="226" spans="1:29" x14ac:dyDescent="0.2">
      <c r="A226" s="98" t="str">
        <f>IF(B226="","",INDEX('1.Sınav'!$C$33:$J$282,MATCH(B226,'1.Sınav'!$D$33:$D$282,0),1))</f>
        <v/>
      </c>
      <c r="B226" s="93" t="str">
        <f>IF('1.Sınav'!D257="","",SMALL('1.Sınav'!$D$33:$D$282,ROWS($B$2:B226)))</f>
        <v/>
      </c>
      <c r="C226" s="93" t="str">
        <f>IF(B226="","",INDEX('1.Sınav'!$D$33:$J$282,MATCH(B226,'1.Sınav'!$D$33:$D$282,0),2))</f>
        <v/>
      </c>
      <c r="D226" s="93" t="str">
        <f>IF(B226="","",INDEX('1.Sınav'!$D$33:$AJ$282,MATCH(B226,'1.Sınav'!$D$33:$D$282,0),33))</f>
        <v/>
      </c>
      <c r="E226" s="99"/>
      <c r="F226" s="98" t="str">
        <f>IF(G226="","",INDEX('2.Sınav'!$C$33:$J$282,MATCH(G226,'2.Sınav'!$D$33:$D$282,0),1))</f>
        <v/>
      </c>
      <c r="G226" s="93" t="str">
        <f>IF('2.Sınav'!D257="","",SMALL('2.Sınav'!$D$33:$D$282,ROWS($G$2:G226)))</f>
        <v/>
      </c>
      <c r="H226" s="93" t="str">
        <f>IF(G226="","",INDEX('2.Sınav'!$D$33:$J$282,MATCH(G226,'2.Sınav'!$D$33:$D$282,0),2))</f>
        <v/>
      </c>
      <c r="I226" s="94" t="str">
        <f>IF(G226="","",INDEX('2.Sınav'!$D$33:$AK$282,MATCH(G226,'2.Sınav'!$D$33:$D$282,0),34))</f>
        <v/>
      </c>
      <c r="J226" s="100"/>
      <c r="K226" s="98" t="str">
        <f>IF(L226="","",INDEX('3.Sınav'!$C$33:$J$282,MATCH(L226,'3.Sınav'!$D$33:$D$282,0),1))</f>
        <v/>
      </c>
      <c r="L226" s="93" t="str">
        <f>IF('3.Sınav'!D257="","",SMALL('3.Sınav'!$D$33:$D$282,ROWS($L$2:L226)))</f>
        <v/>
      </c>
      <c r="M226" s="93" t="str">
        <f>IF(L226="","",INDEX('3.Sınav'!$D$33:$J$282,MATCH(L226,'3.Sınav'!$D$33:$D$282,0),2))</f>
        <v/>
      </c>
      <c r="N226" s="94" t="str">
        <f>IF(L226="","",INDEX('3.Sınav'!$D$33:$AK$282,MATCH(L226,'3.Sınav'!$D$33:$D$282,0),34))</f>
        <v/>
      </c>
      <c r="O226" s="100"/>
      <c r="P226" s="98" t="str">
        <f>IF(Q226="","",INDEX('1. Sınav(Telafi)'!$C$33:$J$282,MATCH(Q226,'1. Sınav(Telafi)'!$D$33:$D$282,0),1))</f>
        <v/>
      </c>
      <c r="Q226" s="94" t="str">
        <f>IF('1. Sınav(Telafi)'!D257="","",SMALL('1. Sınav(Telafi)'!$D$33:$D$282,ROWS($Q$2:Q226)))</f>
        <v/>
      </c>
      <c r="R226" s="94" t="str">
        <f>IF(Q226="","",INDEX('1. Sınav(Telafi)'!$D$33:$J$282,MATCH(Q226,'1. Sınav(Telafi)'!$D$33:$D$282,0),2))</f>
        <v/>
      </c>
      <c r="S226" s="94" t="str">
        <f>IF(Q226="","",INDEX('1. Sınav(Telafi)'!$D$33:$AL$282,MATCH(Q226,'1. Sınav(Telafi)'!$D$33:$D$282,0),35))</f>
        <v/>
      </c>
      <c r="T226" s="100"/>
      <c r="U226" s="98" t="str">
        <f>IF(V226="","",INDEX('2. Sınav(Telafi)'!$C$33:$J$282,MATCH(V226,'2. Sınav(Telafi)'!$D$33:$D$282,0),1))</f>
        <v/>
      </c>
      <c r="V226" s="94" t="str">
        <f>IF('2. Sınav(Telafi)'!D257="","",SMALL('2. Sınav(Telafi)'!$D$33:$D$282,ROWS($V$2:V226)))</f>
        <v/>
      </c>
      <c r="W226" s="94" t="str">
        <f>IF(V226="","",INDEX('2. Sınav(Telafi)'!$D$33:$J$282,MATCH(V226,'2. Sınav(Telafi)'!$D$33:$D$282,0),2))</f>
        <v/>
      </c>
      <c r="X226" s="94" t="str">
        <f>IF(V226="","",INDEX('2. Sınav(Telafi)'!$D$33:$AL$282,MATCH(V226,'2. Sınav(Telafi)'!$D$33:$D$282,0),35))</f>
        <v/>
      </c>
      <c r="Y226" s="100"/>
      <c r="Z226" s="98" t="str">
        <f>IF(AA226="","",INDEX('3. Sınav(Telafi)'!$C$33:$J$282,MATCH(AA226,'3. Sınav(Telafi)'!$D$33:$D$282,0),1))</f>
        <v/>
      </c>
      <c r="AA226" s="94" t="str">
        <f>IF('3. Sınav(Telafi)'!D257="","",SMALL('3. Sınav(Telafi)'!$D$33:$D$282,ROWS($AA$2:AA226)))</f>
        <v/>
      </c>
      <c r="AB226" s="94" t="str">
        <f>IF(AA226="","",INDEX('3. Sınav(Telafi)'!$D$33:$J$282,MATCH(AA226,'3. Sınav(Telafi)'!$D$33:$D$282,0),2))</f>
        <v/>
      </c>
      <c r="AC226" s="94" t="str">
        <f>IF(AA226="","",INDEX('3. Sınav(Telafi)'!$D$33:$AL$282,MATCH(AA226,'3. Sınav(Telafi)'!$D$33:$D$282,0),35))</f>
        <v/>
      </c>
    </row>
    <row r="227" spans="1:29" x14ac:dyDescent="0.2">
      <c r="A227" s="98" t="str">
        <f>IF(B227="","",INDEX('1.Sınav'!$C$33:$J$282,MATCH(B227,'1.Sınav'!$D$33:$D$282,0),1))</f>
        <v/>
      </c>
      <c r="B227" s="93" t="str">
        <f>IF('1.Sınav'!D258="","",SMALL('1.Sınav'!$D$33:$D$282,ROWS($B$2:B227)))</f>
        <v/>
      </c>
      <c r="C227" s="93" t="str">
        <f>IF(B227="","",INDEX('1.Sınav'!$D$33:$J$282,MATCH(B227,'1.Sınav'!$D$33:$D$282,0),2))</f>
        <v/>
      </c>
      <c r="D227" s="93" t="str">
        <f>IF(B227="","",INDEX('1.Sınav'!$D$33:$AJ$282,MATCH(B227,'1.Sınav'!$D$33:$D$282,0),33))</f>
        <v/>
      </c>
      <c r="E227" s="99"/>
      <c r="F227" s="98" t="str">
        <f>IF(G227="","",INDEX('2.Sınav'!$C$33:$J$282,MATCH(G227,'2.Sınav'!$D$33:$D$282,0),1))</f>
        <v/>
      </c>
      <c r="G227" s="93" t="str">
        <f>IF('2.Sınav'!D258="","",SMALL('2.Sınav'!$D$33:$D$282,ROWS($G$2:G227)))</f>
        <v/>
      </c>
      <c r="H227" s="93" t="str">
        <f>IF(G227="","",INDEX('2.Sınav'!$D$33:$J$282,MATCH(G227,'2.Sınav'!$D$33:$D$282,0),2))</f>
        <v/>
      </c>
      <c r="I227" s="94" t="str">
        <f>IF(G227="","",INDEX('2.Sınav'!$D$33:$AK$282,MATCH(G227,'2.Sınav'!$D$33:$D$282,0),34))</f>
        <v/>
      </c>
      <c r="J227" s="100"/>
      <c r="K227" s="98" t="str">
        <f>IF(L227="","",INDEX('3.Sınav'!$C$33:$J$282,MATCH(L227,'3.Sınav'!$D$33:$D$282,0),1))</f>
        <v/>
      </c>
      <c r="L227" s="93" t="str">
        <f>IF('3.Sınav'!D258="","",SMALL('3.Sınav'!$D$33:$D$282,ROWS($L$2:L227)))</f>
        <v/>
      </c>
      <c r="M227" s="93" t="str">
        <f>IF(L227="","",INDEX('3.Sınav'!$D$33:$J$282,MATCH(L227,'3.Sınav'!$D$33:$D$282,0),2))</f>
        <v/>
      </c>
      <c r="N227" s="94" t="str">
        <f>IF(L227="","",INDEX('3.Sınav'!$D$33:$AK$282,MATCH(L227,'3.Sınav'!$D$33:$D$282,0),34))</f>
        <v/>
      </c>
      <c r="O227" s="100"/>
      <c r="P227" s="98" t="str">
        <f>IF(Q227="","",INDEX('1. Sınav(Telafi)'!$C$33:$J$282,MATCH(Q227,'1. Sınav(Telafi)'!$D$33:$D$282,0),1))</f>
        <v/>
      </c>
      <c r="Q227" s="94" t="str">
        <f>IF('1. Sınav(Telafi)'!D258="","",SMALL('1. Sınav(Telafi)'!$D$33:$D$282,ROWS($Q$2:Q227)))</f>
        <v/>
      </c>
      <c r="R227" s="94" t="str">
        <f>IF(Q227="","",INDEX('1. Sınav(Telafi)'!$D$33:$J$282,MATCH(Q227,'1. Sınav(Telafi)'!$D$33:$D$282,0),2))</f>
        <v/>
      </c>
      <c r="S227" s="94" t="str">
        <f>IF(Q227="","",INDEX('1. Sınav(Telafi)'!$D$33:$AL$282,MATCH(Q227,'1. Sınav(Telafi)'!$D$33:$D$282,0),35))</f>
        <v/>
      </c>
      <c r="T227" s="100"/>
      <c r="U227" s="98" t="str">
        <f>IF(V227="","",INDEX('2. Sınav(Telafi)'!$C$33:$J$282,MATCH(V227,'2. Sınav(Telafi)'!$D$33:$D$282,0),1))</f>
        <v/>
      </c>
      <c r="V227" s="94" t="str">
        <f>IF('2. Sınav(Telafi)'!D258="","",SMALL('2. Sınav(Telafi)'!$D$33:$D$282,ROWS($V$2:V227)))</f>
        <v/>
      </c>
      <c r="W227" s="94" t="str">
        <f>IF(V227="","",INDEX('2. Sınav(Telafi)'!$D$33:$J$282,MATCH(V227,'2. Sınav(Telafi)'!$D$33:$D$282,0),2))</f>
        <v/>
      </c>
      <c r="X227" s="94" t="str">
        <f>IF(V227="","",INDEX('2. Sınav(Telafi)'!$D$33:$AL$282,MATCH(V227,'2. Sınav(Telafi)'!$D$33:$D$282,0),35))</f>
        <v/>
      </c>
      <c r="Y227" s="100"/>
      <c r="Z227" s="98" t="str">
        <f>IF(AA227="","",INDEX('3. Sınav(Telafi)'!$C$33:$J$282,MATCH(AA227,'3. Sınav(Telafi)'!$D$33:$D$282,0),1))</f>
        <v/>
      </c>
      <c r="AA227" s="94" t="str">
        <f>IF('3. Sınav(Telafi)'!D258="","",SMALL('3. Sınav(Telafi)'!$D$33:$D$282,ROWS($AA$2:AA227)))</f>
        <v/>
      </c>
      <c r="AB227" s="94" t="str">
        <f>IF(AA227="","",INDEX('3. Sınav(Telafi)'!$D$33:$J$282,MATCH(AA227,'3. Sınav(Telafi)'!$D$33:$D$282,0),2))</f>
        <v/>
      </c>
      <c r="AC227" s="94" t="str">
        <f>IF(AA227="","",INDEX('3. Sınav(Telafi)'!$D$33:$AL$282,MATCH(AA227,'3. Sınav(Telafi)'!$D$33:$D$282,0),35))</f>
        <v/>
      </c>
    </row>
    <row r="228" spans="1:29" x14ac:dyDescent="0.2">
      <c r="A228" s="98" t="str">
        <f>IF(B228="","",INDEX('1.Sınav'!$C$33:$J$282,MATCH(B228,'1.Sınav'!$D$33:$D$282,0),1))</f>
        <v/>
      </c>
      <c r="B228" s="93" t="str">
        <f>IF('1.Sınav'!D259="","",SMALL('1.Sınav'!$D$33:$D$282,ROWS($B$2:B228)))</f>
        <v/>
      </c>
      <c r="C228" s="93" t="str">
        <f>IF(B228="","",INDEX('1.Sınav'!$D$33:$J$282,MATCH(B228,'1.Sınav'!$D$33:$D$282,0),2))</f>
        <v/>
      </c>
      <c r="D228" s="93" t="str">
        <f>IF(B228="","",INDEX('1.Sınav'!$D$33:$AJ$282,MATCH(B228,'1.Sınav'!$D$33:$D$282,0),33))</f>
        <v/>
      </c>
      <c r="E228" s="99"/>
      <c r="F228" s="98" t="str">
        <f>IF(G228="","",INDEX('2.Sınav'!$C$33:$J$282,MATCH(G228,'2.Sınav'!$D$33:$D$282,0),1))</f>
        <v/>
      </c>
      <c r="G228" s="93" t="str">
        <f>IF('2.Sınav'!D259="","",SMALL('2.Sınav'!$D$33:$D$282,ROWS($G$2:G228)))</f>
        <v/>
      </c>
      <c r="H228" s="93" t="str">
        <f>IF(G228="","",INDEX('2.Sınav'!$D$33:$J$282,MATCH(G228,'2.Sınav'!$D$33:$D$282,0),2))</f>
        <v/>
      </c>
      <c r="I228" s="94" t="str">
        <f>IF(G228="","",INDEX('2.Sınav'!$D$33:$AK$282,MATCH(G228,'2.Sınav'!$D$33:$D$282,0),34))</f>
        <v/>
      </c>
      <c r="J228" s="100"/>
      <c r="K228" s="98" t="str">
        <f>IF(L228="","",INDEX('3.Sınav'!$C$33:$J$282,MATCH(L228,'3.Sınav'!$D$33:$D$282,0),1))</f>
        <v/>
      </c>
      <c r="L228" s="93" t="str">
        <f>IF('3.Sınav'!D259="","",SMALL('3.Sınav'!$D$33:$D$282,ROWS($L$2:L228)))</f>
        <v/>
      </c>
      <c r="M228" s="93" t="str">
        <f>IF(L228="","",INDEX('3.Sınav'!$D$33:$J$282,MATCH(L228,'3.Sınav'!$D$33:$D$282,0),2))</f>
        <v/>
      </c>
      <c r="N228" s="94" t="str">
        <f>IF(L228="","",INDEX('3.Sınav'!$D$33:$AK$282,MATCH(L228,'3.Sınav'!$D$33:$D$282,0),34))</f>
        <v/>
      </c>
      <c r="O228" s="100"/>
      <c r="P228" s="98" t="str">
        <f>IF(Q228="","",INDEX('1. Sınav(Telafi)'!$C$33:$J$282,MATCH(Q228,'1. Sınav(Telafi)'!$D$33:$D$282,0),1))</f>
        <v/>
      </c>
      <c r="Q228" s="94" t="str">
        <f>IF('1. Sınav(Telafi)'!D259="","",SMALL('1. Sınav(Telafi)'!$D$33:$D$282,ROWS($Q$2:Q228)))</f>
        <v/>
      </c>
      <c r="R228" s="94" t="str">
        <f>IF(Q228="","",INDEX('1. Sınav(Telafi)'!$D$33:$J$282,MATCH(Q228,'1. Sınav(Telafi)'!$D$33:$D$282,0),2))</f>
        <v/>
      </c>
      <c r="S228" s="94" t="str">
        <f>IF(Q228="","",INDEX('1. Sınav(Telafi)'!$D$33:$AL$282,MATCH(Q228,'1. Sınav(Telafi)'!$D$33:$D$282,0),35))</f>
        <v/>
      </c>
      <c r="T228" s="100"/>
      <c r="U228" s="98" t="str">
        <f>IF(V228="","",INDEX('2. Sınav(Telafi)'!$C$33:$J$282,MATCH(V228,'2. Sınav(Telafi)'!$D$33:$D$282,0),1))</f>
        <v/>
      </c>
      <c r="V228" s="94" t="str">
        <f>IF('2. Sınav(Telafi)'!D259="","",SMALL('2. Sınav(Telafi)'!$D$33:$D$282,ROWS($V$2:V228)))</f>
        <v/>
      </c>
      <c r="W228" s="94" t="str">
        <f>IF(V228="","",INDEX('2. Sınav(Telafi)'!$D$33:$J$282,MATCH(V228,'2. Sınav(Telafi)'!$D$33:$D$282,0),2))</f>
        <v/>
      </c>
      <c r="X228" s="94" t="str">
        <f>IF(V228="","",INDEX('2. Sınav(Telafi)'!$D$33:$AL$282,MATCH(V228,'2. Sınav(Telafi)'!$D$33:$D$282,0),35))</f>
        <v/>
      </c>
      <c r="Y228" s="100"/>
      <c r="Z228" s="98" t="str">
        <f>IF(AA228="","",INDEX('3. Sınav(Telafi)'!$C$33:$J$282,MATCH(AA228,'3. Sınav(Telafi)'!$D$33:$D$282,0),1))</f>
        <v/>
      </c>
      <c r="AA228" s="94" t="str">
        <f>IF('3. Sınav(Telafi)'!D259="","",SMALL('3. Sınav(Telafi)'!$D$33:$D$282,ROWS($AA$2:AA228)))</f>
        <v/>
      </c>
      <c r="AB228" s="94" t="str">
        <f>IF(AA228="","",INDEX('3. Sınav(Telafi)'!$D$33:$J$282,MATCH(AA228,'3. Sınav(Telafi)'!$D$33:$D$282,0),2))</f>
        <v/>
      </c>
      <c r="AC228" s="94" t="str">
        <f>IF(AA228="","",INDEX('3. Sınav(Telafi)'!$D$33:$AL$282,MATCH(AA228,'3. Sınav(Telafi)'!$D$33:$D$282,0),35))</f>
        <v/>
      </c>
    </row>
    <row r="229" spans="1:29" x14ac:dyDescent="0.2">
      <c r="A229" s="98" t="str">
        <f>IF(B229="","",INDEX('1.Sınav'!$C$33:$J$282,MATCH(B229,'1.Sınav'!$D$33:$D$282,0),1))</f>
        <v/>
      </c>
      <c r="B229" s="93" t="str">
        <f>IF('1.Sınav'!D260="","",SMALL('1.Sınav'!$D$33:$D$282,ROWS($B$2:B229)))</f>
        <v/>
      </c>
      <c r="C229" s="93" t="str">
        <f>IF(B229="","",INDEX('1.Sınav'!$D$33:$J$282,MATCH(B229,'1.Sınav'!$D$33:$D$282,0),2))</f>
        <v/>
      </c>
      <c r="D229" s="93" t="str">
        <f>IF(B229="","",INDEX('1.Sınav'!$D$33:$AJ$282,MATCH(B229,'1.Sınav'!$D$33:$D$282,0),33))</f>
        <v/>
      </c>
      <c r="E229" s="99"/>
      <c r="F229" s="98" t="str">
        <f>IF(G229="","",INDEX('2.Sınav'!$C$33:$J$282,MATCH(G229,'2.Sınav'!$D$33:$D$282,0),1))</f>
        <v/>
      </c>
      <c r="G229" s="93" t="str">
        <f>IF('2.Sınav'!D260="","",SMALL('2.Sınav'!$D$33:$D$282,ROWS($G$2:G229)))</f>
        <v/>
      </c>
      <c r="H229" s="93" t="str">
        <f>IF(G229="","",INDEX('2.Sınav'!$D$33:$J$282,MATCH(G229,'2.Sınav'!$D$33:$D$282,0),2))</f>
        <v/>
      </c>
      <c r="I229" s="94" t="str">
        <f>IF(G229="","",INDEX('2.Sınav'!$D$33:$AK$282,MATCH(G229,'2.Sınav'!$D$33:$D$282,0),34))</f>
        <v/>
      </c>
      <c r="J229" s="100"/>
      <c r="K229" s="98" t="str">
        <f>IF(L229="","",INDEX('3.Sınav'!$C$33:$J$282,MATCH(L229,'3.Sınav'!$D$33:$D$282,0),1))</f>
        <v/>
      </c>
      <c r="L229" s="93" t="str">
        <f>IF('3.Sınav'!D260="","",SMALL('3.Sınav'!$D$33:$D$282,ROWS($L$2:L229)))</f>
        <v/>
      </c>
      <c r="M229" s="93" t="str">
        <f>IF(L229="","",INDEX('3.Sınav'!$D$33:$J$282,MATCH(L229,'3.Sınav'!$D$33:$D$282,0),2))</f>
        <v/>
      </c>
      <c r="N229" s="94" t="str">
        <f>IF(L229="","",INDEX('3.Sınav'!$D$33:$AK$282,MATCH(L229,'3.Sınav'!$D$33:$D$282,0),34))</f>
        <v/>
      </c>
      <c r="O229" s="100"/>
      <c r="P229" s="98" t="str">
        <f>IF(Q229="","",INDEX('1. Sınav(Telafi)'!$C$33:$J$282,MATCH(Q229,'1. Sınav(Telafi)'!$D$33:$D$282,0),1))</f>
        <v/>
      </c>
      <c r="Q229" s="94" t="str">
        <f>IF('1. Sınav(Telafi)'!D260="","",SMALL('1. Sınav(Telafi)'!$D$33:$D$282,ROWS($Q$2:Q229)))</f>
        <v/>
      </c>
      <c r="R229" s="94" t="str">
        <f>IF(Q229="","",INDEX('1. Sınav(Telafi)'!$D$33:$J$282,MATCH(Q229,'1. Sınav(Telafi)'!$D$33:$D$282,0),2))</f>
        <v/>
      </c>
      <c r="S229" s="94" t="str">
        <f>IF(Q229="","",INDEX('1. Sınav(Telafi)'!$D$33:$AL$282,MATCH(Q229,'1. Sınav(Telafi)'!$D$33:$D$282,0),35))</f>
        <v/>
      </c>
      <c r="T229" s="100"/>
      <c r="U229" s="98" t="str">
        <f>IF(V229="","",INDEX('2. Sınav(Telafi)'!$C$33:$J$282,MATCH(V229,'2. Sınav(Telafi)'!$D$33:$D$282,0),1))</f>
        <v/>
      </c>
      <c r="V229" s="94" t="str">
        <f>IF('2. Sınav(Telafi)'!D260="","",SMALL('2. Sınav(Telafi)'!$D$33:$D$282,ROWS($V$2:V229)))</f>
        <v/>
      </c>
      <c r="W229" s="94" t="str">
        <f>IF(V229="","",INDEX('2. Sınav(Telafi)'!$D$33:$J$282,MATCH(V229,'2. Sınav(Telafi)'!$D$33:$D$282,0),2))</f>
        <v/>
      </c>
      <c r="X229" s="94" t="str">
        <f>IF(V229="","",INDEX('2. Sınav(Telafi)'!$D$33:$AL$282,MATCH(V229,'2. Sınav(Telafi)'!$D$33:$D$282,0),35))</f>
        <v/>
      </c>
      <c r="Y229" s="100"/>
      <c r="Z229" s="98" t="str">
        <f>IF(AA229="","",INDEX('3. Sınav(Telafi)'!$C$33:$J$282,MATCH(AA229,'3. Sınav(Telafi)'!$D$33:$D$282,0),1))</f>
        <v/>
      </c>
      <c r="AA229" s="94" t="str">
        <f>IF('3. Sınav(Telafi)'!D260="","",SMALL('3. Sınav(Telafi)'!$D$33:$D$282,ROWS($AA$2:AA229)))</f>
        <v/>
      </c>
      <c r="AB229" s="94" t="str">
        <f>IF(AA229="","",INDEX('3. Sınav(Telafi)'!$D$33:$J$282,MATCH(AA229,'3. Sınav(Telafi)'!$D$33:$D$282,0),2))</f>
        <v/>
      </c>
      <c r="AC229" s="94" t="str">
        <f>IF(AA229="","",INDEX('3. Sınav(Telafi)'!$D$33:$AL$282,MATCH(AA229,'3. Sınav(Telafi)'!$D$33:$D$282,0),35))</f>
        <v/>
      </c>
    </row>
    <row r="230" spans="1:29" x14ac:dyDescent="0.2">
      <c r="A230" s="98" t="str">
        <f>IF(B230="","",INDEX('1.Sınav'!$C$33:$J$282,MATCH(B230,'1.Sınav'!$D$33:$D$282,0),1))</f>
        <v/>
      </c>
      <c r="B230" s="93" t="str">
        <f>IF('1.Sınav'!D261="","",SMALL('1.Sınav'!$D$33:$D$282,ROWS($B$2:B230)))</f>
        <v/>
      </c>
      <c r="C230" s="93" t="str">
        <f>IF(B230="","",INDEX('1.Sınav'!$D$33:$J$282,MATCH(B230,'1.Sınav'!$D$33:$D$282,0),2))</f>
        <v/>
      </c>
      <c r="D230" s="93" t="str">
        <f>IF(B230="","",INDEX('1.Sınav'!$D$33:$AJ$282,MATCH(B230,'1.Sınav'!$D$33:$D$282,0),33))</f>
        <v/>
      </c>
      <c r="E230" s="99"/>
      <c r="F230" s="98" t="str">
        <f>IF(G230="","",INDEX('2.Sınav'!$C$33:$J$282,MATCH(G230,'2.Sınav'!$D$33:$D$282,0),1))</f>
        <v/>
      </c>
      <c r="G230" s="93" t="str">
        <f>IF('2.Sınav'!D261="","",SMALL('2.Sınav'!$D$33:$D$282,ROWS($G$2:G230)))</f>
        <v/>
      </c>
      <c r="H230" s="93" t="str">
        <f>IF(G230="","",INDEX('2.Sınav'!$D$33:$J$282,MATCH(G230,'2.Sınav'!$D$33:$D$282,0),2))</f>
        <v/>
      </c>
      <c r="I230" s="94" t="str">
        <f>IF(G230="","",INDEX('2.Sınav'!$D$33:$AK$282,MATCH(G230,'2.Sınav'!$D$33:$D$282,0),34))</f>
        <v/>
      </c>
      <c r="J230" s="100"/>
      <c r="K230" s="98" t="str">
        <f>IF(L230="","",INDEX('3.Sınav'!$C$33:$J$282,MATCH(L230,'3.Sınav'!$D$33:$D$282,0),1))</f>
        <v/>
      </c>
      <c r="L230" s="93" t="str">
        <f>IF('3.Sınav'!D261="","",SMALL('3.Sınav'!$D$33:$D$282,ROWS($L$2:L230)))</f>
        <v/>
      </c>
      <c r="M230" s="93" t="str">
        <f>IF(L230="","",INDEX('3.Sınav'!$D$33:$J$282,MATCH(L230,'3.Sınav'!$D$33:$D$282,0),2))</f>
        <v/>
      </c>
      <c r="N230" s="94" t="str">
        <f>IF(L230="","",INDEX('3.Sınav'!$D$33:$AK$282,MATCH(L230,'3.Sınav'!$D$33:$D$282,0),34))</f>
        <v/>
      </c>
      <c r="O230" s="100"/>
      <c r="P230" s="98" t="str">
        <f>IF(Q230="","",INDEX('1. Sınav(Telafi)'!$C$33:$J$282,MATCH(Q230,'1. Sınav(Telafi)'!$D$33:$D$282,0),1))</f>
        <v/>
      </c>
      <c r="Q230" s="94" t="str">
        <f>IF('1. Sınav(Telafi)'!D261="","",SMALL('1. Sınav(Telafi)'!$D$33:$D$282,ROWS($Q$2:Q230)))</f>
        <v/>
      </c>
      <c r="R230" s="94" t="str">
        <f>IF(Q230="","",INDEX('1. Sınav(Telafi)'!$D$33:$J$282,MATCH(Q230,'1. Sınav(Telafi)'!$D$33:$D$282,0),2))</f>
        <v/>
      </c>
      <c r="S230" s="94" t="str">
        <f>IF(Q230="","",INDEX('1. Sınav(Telafi)'!$D$33:$AL$282,MATCH(Q230,'1. Sınav(Telafi)'!$D$33:$D$282,0),35))</f>
        <v/>
      </c>
      <c r="T230" s="100"/>
      <c r="U230" s="98" t="str">
        <f>IF(V230="","",INDEX('2. Sınav(Telafi)'!$C$33:$J$282,MATCH(V230,'2. Sınav(Telafi)'!$D$33:$D$282,0),1))</f>
        <v/>
      </c>
      <c r="V230" s="94" t="str">
        <f>IF('2. Sınav(Telafi)'!D261="","",SMALL('2. Sınav(Telafi)'!$D$33:$D$282,ROWS($V$2:V230)))</f>
        <v/>
      </c>
      <c r="W230" s="94" t="str">
        <f>IF(V230="","",INDEX('2. Sınav(Telafi)'!$D$33:$J$282,MATCH(V230,'2. Sınav(Telafi)'!$D$33:$D$282,0),2))</f>
        <v/>
      </c>
      <c r="X230" s="94" t="str">
        <f>IF(V230="","",INDEX('2. Sınav(Telafi)'!$D$33:$AL$282,MATCH(V230,'2. Sınav(Telafi)'!$D$33:$D$282,0),35))</f>
        <v/>
      </c>
      <c r="Y230" s="100"/>
      <c r="Z230" s="98" t="str">
        <f>IF(AA230="","",INDEX('3. Sınav(Telafi)'!$C$33:$J$282,MATCH(AA230,'3. Sınav(Telafi)'!$D$33:$D$282,0),1))</f>
        <v/>
      </c>
      <c r="AA230" s="94" t="str">
        <f>IF('3. Sınav(Telafi)'!D261="","",SMALL('3. Sınav(Telafi)'!$D$33:$D$282,ROWS($AA$2:AA230)))</f>
        <v/>
      </c>
      <c r="AB230" s="94" t="str">
        <f>IF(AA230="","",INDEX('3. Sınav(Telafi)'!$D$33:$J$282,MATCH(AA230,'3. Sınav(Telafi)'!$D$33:$D$282,0),2))</f>
        <v/>
      </c>
      <c r="AC230" s="94" t="str">
        <f>IF(AA230="","",INDEX('3. Sınav(Telafi)'!$D$33:$AL$282,MATCH(AA230,'3. Sınav(Telafi)'!$D$33:$D$282,0),35))</f>
        <v/>
      </c>
    </row>
    <row r="231" spans="1:29" x14ac:dyDescent="0.2">
      <c r="A231" s="98" t="str">
        <f>IF(B231="","",INDEX('1.Sınav'!$C$33:$J$282,MATCH(B231,'1.Sınav'!$D$33:$D$282,0),1))</f>
        <v/>
      </c>
      <c r="B231" s="93" t="str">
        <f>IF('1.Sınav'!D262="","",SMALL('1.Sınav'!$D$33:$D$282,ROWS($B$2:B231)))</f>
        <v/>
      </c>
      <c r="C231" s="93" t="str">
        <f>IF(B231="","",INDEX('1.Sınav'!$D$33:$J$282,MATCH(B231,'1.Sınav'!$D$33:$D$282,0),2))</f>
        <v/>
      </c>
      <c r="D231" s="93" t="str">
        <f>IF(B231="","",INDEX('1.Sınav'!$D$33:$AJ$282,MATCH(B231,'1.Sınav'!$D$33:$D$282,0),33))</f>
        <v/>
      </c>
      <c r="E231" s="99"/>
      <c r="F231" s="98" t="str">
        <f>IF(G231="","",INDEX('2.Sınav'!$C$33:$J$282,MATCH(G231,'2.Sınav'!$D$33:$D$282,0),1))</f>
        <v/>
      </c>
      <c r="G231" s="93" t="str">
        <f>IF('2.Sınav'!D262="","",SMALL('2.Sınav'!$D$33:$D$282,ROWS($G$2:G231)))</f>
        <v/>
      </c>
      <c r="H231" s="93" t="str">
        <f>IF(G231="","",INDEX('2.Sınav'!$D$33:$J$282,MATCH(G231,'2.Sınav'!$D$33:$D$282,0),2))</f>
        <v/>
      </c>
      <c r="I231" s="94" t="str">
        <f>IF(G231="","",INDEX('2.Sınav'!$D$33:$AK$282,MATCH(G231,'2.Sınav'!$D$33:$D$282,0),34))</f>
        <v/>
      </c>
      <c r="J231" s="100"/>
      <c r="K231" s="98" t="str">
        <f>IF(L231="","",INDEX('3.Sınav'!$C$33:$J$282,MATCH(L231,'3.Sınav'!$D$33:$D$282,0),1))</f>
        <v/>
      </c>
      <c r="L231" s="93" t="str">
        <f>IF('3.Sınav'!D262="","",SMALL('3.Sınav'!$D$33:$D$282,ROWS($L$2:L231)))</f>
        <v/>
      </c>
      <c r="M231" s="93" t="str">
        <f>IF(L231="","",INDEX('3.Sınav'!$D$33:$J$282,MATCH(L231,'3.Sınav'!$D$33:$D$282,0),2))</f>
        <v/>
      </c>
      <c r="N231" s="94" t="str">
        <f>IF(L231="","",INDEX('3.Sınav'!$D$33:$AK$282,MATCH(L231,'3.Sınav'!$D$33:$D$282,0),34))</f>
        <v/>
      </c>
      <c r="O231" s="100"/>
      <c r="P231" s="98" t="str">
        <f>IF(Q231="","",INDEX('1. Sınav(Telafi)'!$C$33:$J$282,MATCH(Q231,'1. Sınav(Telafi)'!$D$33:$D$282,0),1))</f>
        <v/>
      </c>
      <c r="Q231" s="94" t="str">
        <f>IF('1. Sınav(Telafi)'!D262="","",SMALL('1. Sınav(Telafi)'!$D$33:$D$282,ROWS($Q$2:Q231)))</f>
        <v/>
      </c>
      <c r="R231" s="94" t="str">
        <f>IF(Q231="","",INDEX('1. Sınav(Telafi)'!$D$33:$J$282,MATCH(Q231,'1. Sınav(Telafi)'!$D$33:$D$282,0),2))</f>
        <v/>
      </c>
      <c r="S231" s="94" t="str">
        <f>IF(Q231="","",INDEX('1. Sınav(Telafi)'!$D$33:$AL$282,MATCH(Q231,'1. Sınav(Telafi)'!$D$33:$D$282,0),35))</f>
        <v/>
      </c>
      <c r="T231" s="100"/>
      <c r="U231" s="98" t="str">
        <f>IF(V231="","",INDEX('2. Sınav(Telafi)'!$C$33:$J$282,MATCH(V231,'2. Sınav(Telafi)'!$D$33:$D$282,0),1))</f>
        <v/>
      </c>
      <c r="V231" s="94" t="str">
        <f>IF('2. Sınav(Telafi)'!D262="","",SMALL('2. Sınav(Telafi)'!$D$33:$D$282,ROWS($V$2:V231)))</f>
        <v/>
      </c>
      <c r="W231" s="94" t="str">
        <f>IF(V231="","",INDEX('2. Sınav(Telafi)'!$D$33:$J$282,MATCH(V231,'2. Sınav(Telafi)'!$D$33:$D$282,0),2))</f>
        <v/>
      </c>
      <c r="X231" s="94" t="str">
        <f>IF(V231="","",INDEX('2. Sınav(Telafi)'!$D$33:$AL$282,MATCH(V231,'2. Sınav(Telafi)'!$D$33:$D$282,0),35))</f>
        <v/>
      </c>
      <c r="Y231" s="100"/>
      <c r="Z231" s="98" t="str">
        <f>IF(AA231="","",INDEX('3. Sınav(Telafi)'!$C$33:$J$282,MATCH(AA231,'3. Sınav(Telafi)'!$D$33:$D$282,0),1))</f>
        <v/>
      </c>
      <c r="AA231" s="94" t="str">
        <f>IF('3. Sınav(Telafi)'!D262="","",SMALL('3. Sınav(Telafi)'!$D$33:$D$282,ROWS($AA$2:AA231)))</f>
        <v/>
      </c>
      <c r="AB231" s="94" t="str">
        <f>IF(AA231="","",INDEX('3. Sınav(Telafi)'!$D$33:$J$282,MATCH(AA231,'3. Sınav(Telafi)'!$D$33:$D$282,0),2))</f>
        <v/>
      </c>
      <c r="AC231" s="94" t="str">
        <f>IF(AA231="","",INDEX('3. Sınav(Telafi)'!$D$33:$AL$282,MATCH(AA231,'3. Sınav(Telafi)'!$D$33:$D$282,0),35))</f>
        <v/>
      </c>
    </row>
    <row r="232" spans="1:29" x14ac:dyDescent="0.2">
      <c r="A232" s="98" t="str">
        <f>IF(B232="","",INDEX('1.Sınav'!$C$33:$J$282,MATCH(B232,'1.Sınav'!$D$33:$D$282,0),1))</f>
        <v/>
      </c>
      <c r="B232" s="93" t="str">
        <f>IF('1.Sınav'!D263="","",SMALL('1.Sınav'!$D$33:$D$282,ROWS($B$2:B232)))</f>
        <v/>
      </c>
      <c r="C232" s="93" t="str">
        <f>IF(B232="","",INDEX('1.Sınav'!$D$33:$J$282,MATCH(B232,'1.Sınav'!$D$33:$D$282,0),2))</f>
        <v/>
      </c>
      <c r="D232" s="93" t="str">
        <f>IF(B232="","",INDEX('1.Sınav'!$D$33:$AJ$282,MATCH(B232,'1.Sınav'!$D$33:$D$282,0),33))</f>
        <v/>
      </c>
      <c r="E232" s="99"/>
      <c r="F232" s="98" t="str">
        <f>IF(G232="","",INDEX('2.Sınav'!$C$33:$J$282,MATCH(G232,'2.Sınav'!$D$33:$D$282,0),1))</f>
        <v/>
      </c>
      <c r="G232" s="93" t="str">
        <f>IF('2.Sınav'!D263="","",SMALL('2.Sınav'!$D$33:$D$282,ROWS($G$2:G232)))</f>
        <v/>
      </c>
      <c r="H232" s="93" t="str">
        <f>IF(G232="","",INDEX('2.Sınav'!$D$33:$J$282,MATCH(G232,'2.Sınav'!$D$33:$D$282,0),2))</f>
        <v/>
      </c>
      <c r="I232" s="94" t="str">
        <f>IF(G232="","",INDEX('2.Sınav'!$D$33:$AK$282,MATCH(G232,'2.Sınav'!$D$33:$D$282,0),34))</f>
        <v/>
      </c>
      <c r="J232" s="100"/>
      <c r="K232" s="98" t="str">
        <f>IF(L232="","",INDEX('3.Sınav'!$C$33:$J$282,MATCH(L232,'3.Sınav'!$D$33:$D$282,0),1))</f>
        <v/>
      </c>
      <c r="L232" s="93" t="str">
        <f>IF('3.Sınav'!D263="","",SMALL('3.Sınav'!$D$33:$D$282,ROWS($L$2:L232)))</f>
        <v/>
      </c>
      <c r="M232" s="93" t="str">
        <f>IF(L232="","",INDEX('3.Sınav'!$D$33:$J$282,MATCH(L232,'3.Sınav'!$D$33:$D$282,0),2))</f>
        <v/>
      </c>
      <c r="N232" s="94" t="str">
        <f>IF(L232="","",INDEX('3.Sınav'!$D$33:$AK$282,MATCH(L232,'3.Sınav'!$D$33:$D$282,0),34))</f>
        <v/>
      </c>
      <c r="O232" s="100"/>
      <c r="P232" s="98" t="str">
        <f>IF(Q232="","",INDEX('1. Sınav(Telafi)'!$C$33:$J$282,MATCH(Q232,'1. Sınav(Telafi)'!$D$33:$D$282,0),1))</f>
        <v/>
      </c>
      <c r="Q232" s="94" t="str">
        <f>IF('1. Sınav(Telafi)'!D263="","",SMALL('1. Sınav(Telafi)'!$D$33:$D$282,ROWS($Q$2:Q232)))</f>
        <v/>
      </c>
      <c r="R232" s="94" t="str">
        <f>IF(Q232="","",INDEX('1. Sınav(Telafi)'!$D$33:$J$282,MATCH(Q232,'1. Sınav(Telafi)'!$D$33:$D$282,0),2))</f>
        <v/>
      </c>
      <c r="S232" s="94" t="str">
        <f>IF(Q232="","",INDEX('1. Sınav(Telafi)'!$D$33:$AL$282,MATCH(Q232,'1. Sınav(Telafi)'!$D$33:$D$282,0),35))</f>
        <v/>
      </c>
      <c r="T232" s="100"/>
      <c r="U232" s="98" t="str">
        <f>IF(V232="","",INDEX('2. Sınav(Telafi)'!$C$33:$J$282,MATCH(V232,'2. Sınav(Telafi)'!$D$33:$D$282,0),1))</f>
        <v/>
      </c>
      <c r="V232" s="94" t="str">
        <f>IF('2. Sınav(Telafi)'!D263="","",SMALL('2. Sınav(Telafi)'!$D$33:$D$282,ROWS($V$2:V232)))</f>
        <v/>
      </c>
      <c r="W232" s="94" t="str">
        <f>IF(V232="","",INDEX('2. Sınav(Telafi)'!$D$33:$J$282,MATCH(V232,'2. Sınav(Telafi)'!$D$33:$D$282,0),2))</f>
        <v/>
      </c>
      <c r="X232" s="94" t="str">
        <f>IF(V232="","",INDEX('2. Sınav(Telafi)'!$D$33:$AL$282,MATCH(V232,'2. Sınav(Telafi)'!$D$33:$D$282,0),35))</f>
        <v/>
      </c>
      <c r="Y232" s="100"/>
      <c r="Z232" s="98" t="str">
        <f>IF(AA232="","",INDEX('3. Sınav(Telafi)'!$C$33:$J$282,MATCH(AA232,'3. Sınav(Telafi)'!$D$33:$D$282,0),1))</f>
        <v/>
      </c>
      <c r="AA232" s="94" t="str">
        <f>IF('3. Sınav(Telafi)'!D263="","",SMALL('3. Sınav(Telafi)'!$D$33:$D$282,ROWS($AA$2:AA232)))</f>
        <v/>
      </c>
      <c r="AB232" s="94" t="str">
        <f>IF(AA232="","",INDEX('3. Sınav(Telafi)'!$D$33:$J$282,MATCH(AA232,'3. Sınav(Telafi)'!$D$33:$D$282,0),2))</f>
        <v/>
      </c>
      <c r="AC232" s="94" t="str">
        <f>IF(AA232="","",INDEX('3. Sınav(Telafi)'!$D$33:$AL$282,MATCH(AA232,'3. Sınav(Telafi)'!$D$33:$D$282,0),35))</f>
        <v/>
      </c>
    </row>
    <row r="233" spans="1:29" x14ac:dyDescent="0.2">
      <c r="A233" s="98" t="str">
        <f>IF(B233="","",INDEX('1.Sınav'!$C$33:$J$282,MATCH(B233,'1.Sınav'!$D$33:$D$282,0),1))</f>
        <v/>
      </c>
      <c r="B233" s="93" t="str">
        <f>IF('1.Sınav'!D264="","",SMALL('1.Sınav'!$D$33:$D$282,ROWS($B$2:B233)))</f>
        <v/>
      </c>
      <c r="C233" s="93" t="str">
        <f>IF(B233="","",INDEX('1.Sınav'!$D$33:$J$282,MATCH(B233,'1.Sınav'!$D$33:$D$282,0),2))</f>
        <v/>
      </c>
      <c r="D233" s="93" t="str">
        <f>IF(B233="","",INDEX('1.Sınav'!$D$33:$AJ$282,MATCH(B233,'1.Sınav'!$D$33:$D$282,0),33))</f>
        <v/>
      </c>
      <c r="E233" s="99"/>
      <c r="F233" s="98" t="str">
        <f>IF(G233="","",INDEX('2.Sınav'!$C$33:$J$282,MATCH(G233,'2.Sınav'!$D$33:$D$282,0),1))</f>
        <v/>
      </c>
      <c r="G233" s="93" t="str">
        <f>IF('2.Sınav'!D264="","",SMALL('2.Sınav'!$D$33:$D$282,ROWS($G$2:G233)))</f>
        <v/>
      </c>
      <c r="H233" s="93" t="str">
        <f>IF(G233="","",INDEX('2.Sınav'!$D$33:$J$282,MATCH(G233,'2.Sınav'!$D$33:$D$282,0),2))</f>
        <v/>
      </c>
      <c r="I233" s="94" t="str">
        <f>IF(G233="","",INDEX('2.Sınav'!$D$33:$AK$282,MATCH(G233,'2.Sınav'!$D$33:$D$282,0),34))</f>
        <v/>
      </c>
      <c r="J233" s="100"/>
      <c r="K233" s="98" t="str">
        <f>IF(L233="","",INDEX('3.Sınav'!$C$33:$J$282,MATCH(L233,'3.Sınav'!$D$33:$D$282,0),1))</f>
        <v/>
      </c>
      <c r="L233" s="93" t="str">
        <f>IF('3.Sınav'!D264="","",SMALL('3.Sınav'!$D$33:$D$282,ROWS($L$2:L233)))</f>
        <v/>
      </c>
      <c r="M233" s="93" t="str">
        <f>IF(L233="","",INDEX('3.Sınav'!$D$33:$J$282,MATCH(L233,'3.Sınav'!$D$33:$D$282,0),2))</f>
        <v/>
      </c>
      <c r="N233" s="94" t="str">
        <f>IF(L233="","",INDEX('3.Sınav'!$D$33:$AK$282,MATCH(L233,'3.Sınav'!$D$33:$D$282,0),34))</f>
        <v/>
      </c>
      <c r="O233" s="100"/>
      <c r="P233" s="98" t="str">
        <f>IF(Q233="","",INDEX('1. Sınav(Telafi)'!$C$33:$J$282,MATCH(Q233,'1. Sınav(Telafi)'!$D$33:$D$282,0),1))</f>
        <v/>
      </c>
      <c r="Q233" s="94" t="str">
        <f>IF('1. Sınav(Telafi)'!D264="","",SMALL('1. Sınav(Telafi)'!$D$33:$D$282,ROWS($Q$2:Q233)))</f>
        <v/>
      </c>
      <c r="R233" s="94" t="str">
        <f>IF(Q233="","",INDEX('1. Sınav(Telafi)'!$D$33:$J$282,MATCH(Q233,'1. Sınav(Telafi)'!$D$33:$D$282,0),2))</f>
        <v/>
      </c>
      <c r="S233" s="94" t="str">
        <f>IF(Q233="","",INDEX('1. Sınav(Telafi)'!$D$33:$AL$282,MATCH(Q233,'1. Sınav(Telafi)'!$D$33:$D$282,0),35))</f>
        <v/>
      </c>
      <c r="T233" s="100"/>
      <c r="U233" s="98" t="str">
        <f>IF(V233="","",INDEX('2. Sınav(Telafi)'!$C$33:$J$282,MATCH(V233,'2. Sınav(Telafi)'!$D$33:$D$282,0),1))</f>
        <v/>
      </c>
      <c r="V233" s="94" t="str">
        <f>IF('2. Sınav(Telafi)'!D264="","",SMALL('2. Sınav(Telafi)'!$D$33:$D$282,ROWS($V$2:V233)))</f>
        <v/>
      </c>
      <c r="W233" s="94" t="str">
        <f>IF(V233="","",INDEX('2. Sınav(Telafi)'!$D$33:$J$282,MATCH(V233,'2. Sınav(Telafi)'!$D$33:$D$282,0),2))</f>
        <v/>
      </c>
      <c r="X233" s="94" t="str">
        <f>IF(V233="","",INDEX('2. Sınav(Telafi)'!$D$33:$AL$282,MATCH(V233,'2. Sınav(Telafi)'!$D$33:$D$282,0),35))</f>
        <v/>
      </c>
      <c r="Y233" s="100"/>
      <c r="Z233" s="98" t="str">
        <f>IF(AA233="","",INDEX('3. Sınav(Telafi)'!$C$33:$J$282,MATCH(AA233,'3. Sınav(Telafi)'!$D$33:$D$282,0),1))</f>
        <v/>
      </c>
      <c r="AA233" s="94" t="str">
        <f>IF('3. Sınav(Telafi)'!D264="","",SMALL('3. Sınav(Telafi)'!$D$33:$D$282,ROWS($AA$2:AA233)))</f>
        <v/>
      </c>
      <c r="AB233" s="94" t="str">
        <f>IF(AA233="","",INDEX('3. Sınav(Telafi)'!$D$33:$J$282,MATCH(AA233,'3. Sınav(Telafi)'!$D$33:$D$282,0),2))</f>
        <v/>
      </c>
      <c r="AC233" s="94" t="str">
        <f>IF(AA233="","",INDEX('3. Sınav(Telafi)'!$D$33:$AL$282,MATCH(AA233,'3. Sınav(Telafi)'!$D$33:$D$282,0),35))</f>
        <v/>
      </c>
    </row>
    <row r="234" spans="1:29" x14ac:dyDescent="0.2">
      <c r="A234" s="98" t="str">
        <f>IF(B234="","",INDEX('1.Sınav'!$C$33:$J$282,MATCH(B234,'1.Sınav'!$D$33:$D$282,0),1))</f>
        <v/>
      </c>
      <c r="B234" s="93" t="str">
        <f>IF('1.Sınav'!D265="","",SMALL('1.Sınav'!$D$33:$D$282,ROWS($B$2:B234)))</f>
        <v/>
      </c>
      <c r="C234" s="93" t="str">
        <f>IF(B234="","",INDEX('1.Sınav'!$D$33:$J$282,MATCH(B234,'1.Sınav'!$D$33:$D$282,0),2))</f>
        <v/>
      </c>
      <c r="D234" s="93" t="str">
        <f>IF(B234="","",INDEX('1.Sınav'!$D$33:$AJ$282,MATCH(B234,'1.Sınav'!$D$33:$D$282,0),33))</f>
        <v/>
      </c>
      <c r="E234" s="99"/>
      <c r="F234" s="98" t="str">
        <f>IF(G234="","",INDEX('2.Sınav'!$C$33:$J$282,MATCH(G234,'2.Sınav'!$D$33:$D$282,0),1))</f>
        <v/>
      </c>
      <c r="G234" s="93" t="str">
        <f>IF('2.Sınav'!D265="","",SMALL('2.Sınav'!$D$33:$D$282,ROWS($G$2:G234)))</f>
        <v/>
      </c>
      <c r="H234" s="93" t="str">
        <f>IF(G234="","",INDEX('2.Sınav'!$D$33:$J$282,MATCH(G234,'2.Sınav'!$D$33:$D$282,0),2))</f>
        <v/>
      </c>
      <c r="I234" s="94" t="str">
        <f>IF(G234="","",INDEX('2.Sınav'!$D$33:$AK$282,MATCH(G234,'2.Sınav'!$D$33:$D$282,0),34))</f>
        <v/>
      </c>
      <c r="J234" s="100"/>
      <c r="K234" s="98" t="str">
        <f>IF(L234="","",INDEX('3.Sınav'!$C$33:$J$282,MATCH(L234,'3.Sınav'!$D$33:$D$282,0),1))</f>
        <v/>
      </c>
      <c r="L234" s="93" t="str">
        <f>IF('3.Sınav'!D265="","",SMALL('3.Sınav'!$D$33:$D$282,ROWS($L$2:L234)))</f>
        <v/>
      </c>
      <c r="M234" s="93" t="str">
        <f>IF(L234="","",INDEX('3.Sınav'!$D$33:$J$282,MATCH(L234,'3.Sınav'!$D$33:$D$282,0),2))</f>
        <v/>
      </c>
      <c r="N234" s="94" t="str">
        <f>IF(L234="","",INDEX('3.Sınav'!$D$33:$AK$282,MATCH(L234,'3.Sınav'!$D$33:$D$282,0),34))</f>
        <v/>
      </c>
      <c r="O234" s="100"/>
      <c r="P234" s="98" t="str">
        <f>IF(Q234="","",INDEX('1. Sınav(Telafi)'!$C$33:$J$282,MATCH(Q234,'1. Sınav(Telafi)'!$D$33:$D$282,0),1))</f>
        <v/>
      </c>
      <c r="Q234" s="94" t="str">
        <f>IF('1. Sınav(Telafi)'!D265="","",SMALL('1. Sınav(Telafi)'!$D$33:$D$282,ROWS($Q$2:Q234)))</f>
        <v/>
      </c>
      <c r="R234" s="94" t="str">
        <f>IF(Q234="","",INDEX('1. Sınav(Telafi)'!$D$33:$J$282,MATCH(Q234,'1. Sınav(Telafi)'!$D$33:$D$282,0),2))</f>
        <v/>
      </c>
      <c r="S234" s="94" t="str">
        <f>IF(Q234="","",INDEX('1. Sınav(Telafi)'!$D$33:$AL$282,MATCH(Q234,'1. Sınav(Telafi)'!$D$33:$D$282,0),35))</f>
        <v/>
      </c>
      <c r="T234" s="100"/>
      <c r="U234" s="98" t="str">
        <f>IF(V234="","",INDEX('2. Sınav(Telafi)'!$C$33:$J$282,MATCH(V234,'2. Sınav(Telafi)'!$D$33:$D$282,0),1))</f>
        <v/>
      </c>
      <c r="V234" s="94" t="str">
        <f>IF('2. Sınav(Telafi)'!D265="","",SMALL('2. Sınav(Telafi)'!$D$33:$D$282,ROWS($V$2:V234)))</f>
        <v/>
      </c>
      <c r="W234" s="94" t="str">
        <f>IF(V234="","",INDEX('2. Sınav(Telafi)'!$D$33:$J$282,MATCH(V234,'2. Sınav(Telafi)'!$D$33:$D$282,0),2))</f>
        <v/>
      </c>
      <c r="X234" s="94" t="str">
        <f>IF(V234="","",INDEX('2. Sınav(Telafi)'!$D$33:$AL$282,MATCH(V234,'2. Sınav(Telafi)'!$D$33:$D$282,0),35))</f>
        <v/>
      </c>
      <c r="Y234" s="100"/>
      <c r="Z234" s="98" t="str">
        <f>IF(AA234="","",INDEX('3. Sınav(Telafi)'!$C$33:$J$282,MATCH(AA234,'3. Sınav(Telafi)'!$D$33:$D$282,0),1))</f>
        <v/>
      </c>
      <c r="AA234" s="94" t="str">
        <f>IF('3. Sınav(Telafi)'!D265="","",SMALL('3. Sınav(Telafi)'!$D$33:$D$282,ROWS($AA$2:AA234)))</f>
        <v/>
      </c>
      <c r="AB234" s="94" t="str">
        <f>IF(AA234="","",INDEX('3. Sınav(Telafi)'!$D$33:$J$282,MATCH(AA234,'3. Sınav(Telafi)'!$D$33:$D$282,0),2))</f>
        <v/>
      </c>
      <c r="AC234" s="94" t="str">
        <f>IF(AA234="","",INDEX('3. Sınav(Telafi)'!$D$33:$AL$282,MATCH(AA234,'3. Sınav(Telafi)'!$D$33:$D$282,0),35))</f>
        <v/>
      </c>
    </row>
    <row r="235" spans="1:29" x14ac:dyDescent="0.2">
      <c r="A235" s="98" t="str">
        <f>IF(B235="","",INDEX('1.Sınav'!$C$33:$J$282,MATCH(B235,'1.Sınav'!$D$33:$D$282,0),1))</f>
        <v/>
      </c>
      <c r="B235" s="93" t="str">
        <f>IF('1.Sınav'!D266="","",SMALL('1.Sınav'!$D$33:$D$282,ROWS($B$2:B235)))</f>
        <v/>
      </c>
      <c r="C235" s="93" t="str">
        <f>IF(B235="","",INDEX('1.Sınav'!$D$33:$J$282,MATCH(B235,'1.Sınav'!$D$33:$D$282,0),2))</f>
        <v/>
      </c>
      <c r="D235" s="93" t="str">
        <f>IF(B235="","",INDEX('1.Sınav'!$D$33:$AJ$282,MATCH(B235,'1.Sınav'!$D$33:$D$282,0),33))</f>
        <v/>
      </c>
      <c r="E235" s="99"/>
      <c r="F235" s="98" t="str">
        <f>IF(G235="","",INDEX('2.Sınav'!$C$33:$J$282,MATCH(G235,'2.Sınav'!$D$33:$D$282,0),1))</f>
        <v/>
      </c>
      <c r="G235" s="93" t="str">
        <f>IF('2.Sınav'!D266="","",SMALL('2.Sınav'!$D$33:$D$282,ROWS($G$2:G235)))</f>
        <v/>
      </c>
      <c r="H235" s="93" t="str">
        <f>IF(G235="","",INDEX('2.Sınav'!$D$33:$J$282,MATCH(G235,'2.Sınav'!$D$33:$D$282,0),2))</f>
        <v/>
      </c>
      <c r="I235" s="94" t="str">
        <f>IF(G235="","",INDEX('2.Sınav'!$D$33:$AK$282,MATCH(G235,'2.Sınav'!$D$33:$D$282,0),34))</f>
        <v/>
      </c>
      <c r="J235" s="100"/>
      <c r="K235" s="98" t="str">
        <f>IF(L235="","",INDEX('3.Sınav'!$C$33:$J$282,MATCH(L235,'3.Sınav'!$D$33:$D$282,0),1))</f>
        <v/>
      </c>
      <c r="L235" s="93" t="str">
        <f>IF('3.Sınav'!D266="","",SMALL('3.Sınav'!$D$33:$D$282,ROWS($L$2:L235)))</f>
        <v/>
      </c>
      <c r="M235" s="93" t="str">
        <f>IF(L235="","",INDEX('3.Sınav'!$D$33:$J$282,MATCH(L235,'3.Sınav'!$D$33:$D$282,0),2))</f>
        <v/>
      </c>
      <c r="N235" s="94" t="str">
        <f>IF(L235="","",INDEX('3.Sınav'!$D$33:$AK$282,MATCH(L235,'3.Sınav'!$D$33:$D$282,0),34))</f>
        <v/>
      </c>
      <c r="O235" s="100"/>
      <c r="P235" s="98" t="str">
        <f>IF(Q235="","",INDEX('1. Sınav(Telafi)'!$C$33:$J$282,MATCH(Q235,'1. Sınav(Telafi)'!$D$33:$D$282,0),1))</f>
        <v/>
      </c>
      <c r="Q235" s="94" t="str">
        <f>IF('1. Sınav(Telafi)'!D266="","",SMALL('1. Sınav(Telafi)'!$D$33:$D$282,ROWS($Q$2:Q235)))</f>
        <v/>
      </c>
      <c r="R235" s="94" t="str">
        <f>IF(Q235="","",INDEX('1. Sınav(Telafi)'!$D$33:$J$282,MATCH(Q235,'1. Sınav(Telafi)'!$D$33:$D$282,0),2))</f>
        <v/>
      </c>
      <c r="S235" s="94" t="str">
        <f>IF(Q235="","",INDEX('1. Sınav(Telafi)'!$D$33:$AL$282,MATCH(Q235,'1. Sınav(Telafi)'!$D$33:$D$282,0),35))</f>
        <v/>
      </c>
      <c r="T235" s="100"/>
      <c r="U235" s="98" t="str">
        <f>IF(V235="","",INDEX('2. Sınav(Telafi)'!$C$33:$J$282,MATCH(V235,'2. Sınav(Telafi)'!$D$33:$D$282,0),1))</f>
        <v/>
      </c>
      <c r="V235" s="94" t="str">
        <f>IF('2. Sınav(Telafi)'!D266="","",SMALL('2. Sınav(Telafi)'!$D$33:$D$282,ROWS($V$2:V235)))</f>
        <v/>
      </c>
      <c r="W235" s="94" t="str">
        <f>IF(V235="","",INDEX('2. Sınav(Telafi)'!$D$33:$J$282,MATCH(V235,'2. Sınav(Telafi)'!$D$33:$D$282,0),2))</f>
        <v/>
      </c>
      <c r="X235" s="94" t="str">
        <f>IF(V235="","",INDEX('2. Sınav(Telafi)'!$D$33:$AL$282,MATCH(V235,'2. Sınav(Telafi)'!$D$33:$D$282,0),35))</f>
        <v/>
      </c>
      <c r="Y235" s="100"/>
      <c r="Z235" s="98" t="str">
        <f>IF(AA235="","",INDEX('3. Sınav(Telafi)'!$C$33:$J$282,MATCH(AA235,'3. Sınav(Telafi)'!$D$33:$D$282,0),1))</f>
        <v/>
      </c>
      <c r="AA235" s="94" t="str">
        <f>IF('3. Sınav(Telafi)'!D266="","",SMALL('3. Sınav(Telafi)'!$D$33:$D$282,ROWS($AA$2:AA235)))</f>
        <v/>
      </c>
      <c r="AB235" s="94" t="str">
        <f>IF(AA235="","",INDEX('3. Sınav(Telafi)'!$D$33:$J$282,MATCH(AA235,'3. Sınav(Telafi)'!$D$33:$D$282,0),2))</f>
        <v/>
      </c>
      <c r="AC235" s="94" t="str">
        <f>IF(AA235="","",INDEX('3. Sınav(Telafi)'!$D$33:$AL$282,MATCH(AA235,'3. Sınav(Telafi)'!$D$33:$D$282,0),35))</f>
        <v/>
      </c>
    </row>
    <row r="236" spans="1:29" x14ac:dyDescent="0.2">
      <c r="A236" s="98" t="str">
        <f>IF(B236="","",INDEX('1.Sınav'!$C$33:$J$282,MATCH(B236,'1.Sınav'!$D$33:$D$282,0),1))</f>
        <v/>
      </c>
      <c r="B236" s="93" t="str">
        <f>IF('1.Sınav'!D267="","",SMALL('1.Sınav'!$D$33:$D$282,ROWS($B$2:B236)))</f>
        <v/>
      </c>
      <c r="C236" s="93" t="str">
        <f>IF(B236="","",INDEX('1.Sınav'!$D$33:$J$282,MATCH(B236,'1.Sınav'!$D$33:$D$282,0),2))</f>
        <v/>
      </c>
      <c r="D236" s="93" t="str">
        <f>IF(B236="","",INDEX('1.Sınav'!$D$33:$AJ$282,MATCH(B236,'1.Sınav'!$D$33:$D$282,0),33))</f>
        <v/>
      </c>
      <c r="E236" s="99"/>
      <c r="F236" s="98" t="str">
        <f>IF(G236="","",INDEX('2.Sınav'!$C$33:$J$282,MATCH(G236,'2.Sınav'!$D$33:$D$282,0),1))</f>
        <v/>
      </c>
      <c r="G236" s="93" t="str">
        <f>IF('2.Sınav'!D267="","",SMALL('2.Sınav'!$D$33:$D$282,ROWS($G$2:G236)))</f>
        <v/>
      </c>
      <c r="H236" s="93" t="str">
        <f>IF(G236="","",INDEX('2.Sınav'!$D$33:$J$282,MATCH(G236,'2.Sınav'!$D$33:$D$282,0),2))</f>
        <v/>
      </c>
      <c r="I236" s="94" t="str">
        <f>IF(G236="","",INDEX('2.Sınav'!$D$33:$AK$282,MATCH(G236,'2.Sınav'!$D$33:$D$282,0),34))</f>
        <v/>
      </c>
      <c r="J236" s="100"/>
      <c r="K236" s="98" t="str">
        <f>IF(L236="","",INDEX('3.Sınav'!$C$33:$J$282,MATCH(L236,'3.Sınav'!$D$33:$D$282,0),1))</f>
        <v/>
      </c>
      <c r="L236" s="93" t="str">
        <f>IF('3.Sınav'!D267="","",SMALL('3.Sınav'!$D$33:$D$282,ROWS($L$2:L236)))</f>
        <v/>
      </c>
      <c r="M236" s="93" t="str">
        <f>IF(L236="","",INDEX('3.Sınav'!$D$33:$J$282,MATCH(L236,'3.Sınav'!$D$33:$D$282,0),2))</f>
        <v/>
      </c>
      <c r="N236" s="94" t="str">
        <f>IF(L236="","",INDEX('3.Sınav'!$D$33:$AK$282,MATCH(L236,'3.Sınav'!$D$33:$D$282,0),34))</f>
        <v/>
      </c>
      <c r="O236" s="100"/>
      <c r="P236" s="98" t="str">
        <f>IF(Q236="","",INDEX('1. Sınav(Telafi)'!$C$33:$J$282,MATCH(Q236,'1. Sınav(Telafi)'!$D$33:$D$282,0),1))</f>
        <v/>
      </c>
      <c r="Q236" s="94" t="str">
        <f>IF('1. Sınav(Telafi)'!D267="","",SMALL('1. Sınav(Telafi)'!$D$33:$D$282,ROWS($Q$2:Q236)))</f>
        <v/>
      </c>
      <c r="R236" s="94" t="str">
        <f>IF(Q236="","",INDEX('1. Sınav(Telafi)'!$D$33:$J$282,MATCH(Q236,'1. Sınav(Telafi)'!$D$33:$D$282,0),2))</f>
        <v/>
      </c>
      <c r="S236" s="94" t="str">
        <f>IF(Q236="","",INDEX('1. Sınav(Telafi)'!$D$33:$AL$282,MATCH(Q236,'1. Sınav(Telafi)'!$D$33:$D$282,0),35))</f>
        <v/>
      </c>
      <c r="T236" s="100"/>
      <c r="U236" s="98" t="str">
        <f>IF(V236="","",INDEX('2. Sınav(Telafi)'!$C$33:$J$282,MATCH(V236,'2. Sınav(Telafi)'!$D$33:$D$282,0),1))</f>
        <v/>
      </c>
      <c r="V236" s="94" t="str">
        <f>IF('2. Sınav(Telafi)'!D267="","",SMALL('2. Sınav(Telafi)'!$D$33:$D$282,ROWS($V$2:V236)))</f>
        <v/>
      </c>
      <c r="W236" s="94" t="str">
        <f>IF(V236="","",INDEX('2. Sınav(Telafi)'!$D$33:$J$282,MATCH(V236,'2. Sınav(Telafi)'!$D$33:$D$282,0),2))</f>
        <v/>
      </c>
      <c r="X236" s="94" t="str">
        <f>IF(V236="","",INDEX('2. Sınav(Telafi)'!$D$33:$AL$282,MATCH(V236,'2. Sınav(Telafi)'!$D$33:$D$282,0),35))</f>
        <v/>
      </c>
      <c r="Y236" s="100"/>
      <c r="Z236" s="98" t="str">
        <f>IF(AA236="","",INDEX('3. Sınav(Telafi)'!$C$33:$J$282,MATCH(AA236,'3. Sınav(Telafi)'!$D$33:$D$282,0),1))</f>
        <v/>
      </c>
      <c r="AA236" s="94" t="str">
        <f>IF('3. Sınav(Telafi)'!D267="","",SMALL('3. Sınav(Telafi)'!$D$33:$D$282,ROWS($AA$2:AA236)))</f>
        <v/>
      </c>
      <c r="AB236" s="94" t="str">
        <f>IF(AA236="","",INDEX('3. Sınav(Telafi)'!$D$33:$J$282,MATCH(AA236,'3. Sınav(Telafi)'!$D$33:$D$282,0),2))</f>
        <v/>
      </c>
      <c r="AC236" s="94" t="str">
        <f>IF(AA236="","",INDEX('3. Sınav(Telafi)'!$D$33:$AL$282,MATCH(AA236,'3. Sınav(Telafi)'!$D$33:$D$282,0),35))</f>
        <v/>
      </c>
    </row>
    <row r="237" spans="1:29" x14ac:dyDescent="0.2">
      <c r="A237" s="98" t="str">
        <f>IF(B237="","",INDEX('1.Sınav'!$C$33:$J$282,MATCH(B237,'1.Sınav'!$D$33:$D$282,0),1))</f>
        <v/>
      </c>
      <c r="B237" s="93" t="str">
        <f>IF('1.Sınav'!D268="","",SMALL('1.Sınav'!$D$33:$D$282,ROWS($B$2:B237)))</f>
        <v/>
      </c>
      <c r="C237" s="93" t="str">
        <f>IF(B237="","",INDEX('1.Sınav'!$D$33:$J$282,MATCH(B237,'1.Sınav'!$D$33:$D$282,0),2))</f>
        <v/>
      </c>
      <c r="D237" s="93" t="str">
        <f>IF(B237="","",INDEX('1.Sınav'!$D$33:$AJ$282,MATCH(B237,'1.Sınav'!$D$33:$D$282,0),33))</f>
        <v/>
      </c>
      <c r="E237" s="99"/>
      <c r="F237" s="98" t="str">
        <f>IF(G237="","",INDEX('2.Sınav'!$C$33:$J$282,MATCH(G237,'2.Sınav'!$D$33:$D$282,0),1))</f>
        <v/>
      </c>
      <c r="G237" s="93" t="str">
        <f>IF('2.Sınav'!D268="","",SMALL('2.Sınav'!$D$33:$D$282,ROWS($G$2:G237)))</f>
        <v/>
      </c>
      <c r="H237" s="93" t="str">
        <f>IF(G237="","",INDEX('2.Sınav'!$D$33:$J$282,MATCH(G237,'2.Sınav'!$D$33:$D$282,0),2))</f>
        <v/>
      </c>
      <c r="I237" s="94" t="str">
        <f>IF(G237="","",INDEX('2.Sınav'!$D$33:$AK$282,MATCH(G237,'2.Sınav'!$D$33:$D$282,0),34))</f>
        <v/>
      </c>
      <c r="J237" s="100"/>
      <c r="K237" s="98" t="str">
        <f>IF(L237="","",INDEX('3.Sınav'!$C$33:$J$282,MATCH(L237,'3.Sınav'!$D$33:$D$282,0),1))</f>
        <v/>
      </c>
      <c r="L237" s="93" t="str">
        <f>IF('3.Sınav'!D268="","",SMALL('3.Sınav'!$D$33:$D$282,ROWS($L$2:L237)))</f>
        <v/>
      </c>
      <c r="M237" s="93" t="str">
        <f>IF(L237="","",INDEX('3.Sınav'!$D$33:$J$282,MATCH(L237,'3.Sınav'!$D$33:$D$282,0),2))</f>
        <v/>
      </c>
      <c r="N237" s="94" t="str">
        <f>IF(L237="","",INDEX('3.Sınav'!$D$33:$AK$282,MATCH(L237,'3.Sınav'!$D$33:$D$282,0),34))</f>
        <v/>
      </c>
      <c r="O237" s="100"/>
      <c r="P237" s="98" t="str">
        <f>IF(Q237="","",INDEX('1. Sınav(Telafi)'!$C$33:$J$282,MATCH(Q237,'1. Sınav(Telafi)'!$D$33:$D$282,0),1))</f>
        <v/>
      </c>
      <c r="Q237" s="94" t="str">
        <f>IF('1. Sınav(Telafi)'!D268="","",SMALL('1. Sınav(Telafi)'!$D$33:$D$282,ROWS($Q$2:Q237)))</f>
        <v/>
      </c>
      <c r="R237" s="94" t="str">
        <f>IF(Q237="","",INDEX('1. Sınav(Telafi)'!$D$33:$J$282,MATCH(Q237,'1. Sınav(Telafi)'!$D$33:$D$282,0),2))</f>
        <v/>
      </c>
      <c r="S237" s="94" t="str">
        <f>IF(Q237="","",INDEX('1. Sınav(Telafi)'!$D$33:$AL$282,MATCH(Q237,'1. Sınav(Telafi)'!$D$33:$D$282,0),35))</f>
        <v/>
      </c>
      <c r="T237" s="100"/>
      <c r="U237" s="98" t="str">
        <f>IF(V237="","",INDEX('2. Sınav(Telafi)'!$C$33:$J$282,MATCH(V237,'2. Sınav(Telafi)'!$D$33:$D$282,0),1))</f>
        <v/>
      </c>
      <c r="V237" s="94" t="str">
        <f>IF('2. Sınav(Telafi)'!D268="","",SMALL('2. Sınav(Telafi)'!$D$33:$D$282,ROWS($V$2:V237)))</f>
        <v/>
      </c>
      <c r="W237" s="94" t="str">
        <f>IF(V237="","",INDEX('2. Sınav(Telafi)'!$D$33:$J$282,MATCH(V237,'2. Sınav(Telafi)'!$D$33:$D$282,0),2))</f>
        <v/>
      </c>
      <c r="X237" s="94" t="str">
        <f>IF(V237="","",INDEX('2. Sınav(Telafi)'!$D$33:$AL$282,MATCH(V237,'2. Sınav(Telafi)'!$D$33:$D$282,0),35))</f>
        <v/>
      </c>
      <c r="Y237" s="100"/>
      <c r="Z237" s="98" t="str">
        <f>IF(AA237="","",INDEX('3. Sınav(Telafi)'!$C$33:$J$282,MATCH(AA237,'3. Sınav(Telafi)'!$D$33:$D$282,0),1))</f>
        <v/>
      </c>
      <c r="AA237" s="94" t="str">
        <f>IF('3. Sınav(Telafi)'!D268="","",SMALL('3. Sınav(Telafi)'!$D$33:$D$282,ROWS($AA$2:AA237)))</f>
        <v/>
      </c>
      <c r="AB237" s="94" t="str">
        <f>IF(AA237="","",INDEX('3. Sınav(Telafi)'!$D$33:$J$282,MATCH(AA237,'3. Sınav(Telafi)'!$D$33:$D$282,0),2))</f>
        <v/>
      </c>
      <c r="AC237" s="94" t="str">
        <f>IF(AA237="","",INDEX('3. Sınav(Telafi)'!$D$33:$AL$282,MATCH(AA237,'3. Sınav(Telafi)'!$D$33:$D$282,0),35))</f>
        <v/>
      </c>
    </row>
    <row r="238" spans="1:29" x14ac:dyDescent="0.2">
      <c r="A238" s="98" t="str">
        <f>IF(B238="","",INDEX('1.Sınav'!$C$33:$J$282,MATCH(B238,'1.Sınav'!$D$33:$D$282,0),1))</f>
        <v/>
      </c>
      <c r="B238" s="93" t="str">
        <f>IF('1.Sınav'!D269="","",SMALL('1.Sınav'!$D$33:$D$282,ROWS($B$2:B238)))</f>
        <v/>
      </c>
      <c r="C238" s="93" t="str">
        <f>IF(B238="","",INDEX('1.Sınav'!$D$33:$J$282,MATCH(B238,'1.Sınav'!$D$33:$D$282,0),2))</f>
        <v/>
      </c>
      <c r="D238" s="93" t="str">
        <f>IF(B238="","",INDEX('1.Sınav'!$D$33:$AJ$282,MATCH(B238,'1.Sınav'!$D$33:$D$282,0),33))</f>
        <v/>
      </c>
      <c r="E238" s="99"/>
      <c r="F238" s="98" t="str">
        <f>IF(G238="","",INDEX('2.Sınav'!$C$33:$J$282,MATCH(G238,'2.Sınav'!$D$33:$D$282,0),1))</f>
        <v/>
      </c>
      <c r="G238" s="93" t="str">
        <f>IF('2.Sınav'!D269="","",SMALL('2.Sınav'!$D$33:$D$282,ROWS($G$2:G238)))</f>
        <v/>
      </c>
      <c r="H238" s="93" t="str">
        <f>IF(G238="","",INDEX('2.Sınav'!$D$33:$J$282,MATCH(G238,'2.Sınav'!$D$33:$D$282,0),2))</f>
        <v/>
      </c>
      <c r="I238" s="94" t="str">
        <f>IF(G238="","",INDEX('2.Sınav'!$D$33:$AK$282,MATCH(G238,'2.Sınav'!$D$33:$D$282,0),34))</f>
        <v/>
      </c>
      <c r="J238" s="100"/>
      <c r="K238" s="98" t="str">
        <f>IF(L238="","",INDEX('3.Sınav'!$C$33:$J$282,MATCH(L238,'3.Sınav'!$D$33:$D$282,0),1))</f>
        <v/>
      </c>
      <c r="L238" s="93" t="str">
        <f>IF('3.Sınav'!D269="","",SMALL('3.Sınav'!$D$33:$D$282,ROWS($L$2:L238)))</f>
        <v/>
      </c>
      <c r="M238" s="93" t="str">
        <f>IF(L238="","",INDEX('3.Sınav'!$D$33:$J$282,MATCH(L238,'3.Sınav'!$D$33:$D$282,0),2))</f>
        <v/>
      </c>
      <c r="N238" s="94" t="str">
        <f>IF(L238="","",INDEX('3.Sınav'!$D$33:$AK$282,MATCH(L238,'3.Sınav'!$D$33:$D$282,0),34))</f>
        <v/>
      </c>
      <c r="O238" s="100"/>
      <c r="P238" s="98" t="str">
        <f>IF(Q238="","",INDEX('1. Sınav(Telafi)'!$C$33:$J$282,MATCH(Q238,'1. Sınav(Telafi)'!$D$33:$D$282,0),1))</f>
        <v/>
      </c>
      <c r="Q238" s="94" t="str">
        <f>IF('1. Sınav(Telafi)'!D269="","",SMALL('1. Sınav(Telafi)'!$D$33:$D$282,ROWS($Q$2:Q238)))</f>
        <v/>
      </c>
      <c r="R238" s="94" t="str">
        <f>IF(Q238="","",INDEX('1. Sınav(Telafi)'!$D$33:$J$282,MATCH(Q238,'1. Sınav(Telafi)'!$D$33:$D$282,0),2))</f>
        <v/>
      </c>
      <c r="S238" s="94" t="str">
        <f>IF(Q238="","",INDEX('1. Sınav(Telafi)'!$D$33:$AL$282,MATCH(Q238,'1. Sınav(Telafi)'!$D$33:$D$282,0),35))</f>
        <v/>
      </c>
      <c r="T238" s="100"/>
      <c r="U238" s="98" t="str">
        <f>IF(V238="","",INDEX('2. Sınav(Telafi)'!$C$33:$J$282,MATCH(V238,'2. Sınav(Telafi)'!$D$33:$D$282,0),1))</f>
        <v/>
      </c>
      <c r="V238" s="94" t="str">
        <f>IF('2. Sınav(Telafi)'!D269="","",SMALL('2. Sınav(Telafi)'!$D$33:$D$282,ROWS($V$2:V238)))</f>
        <v/>
      </c>
      <c r="W238" s="94" t="str">
        <f>IF(V238="","",INDEX('2. Sınav(Telafi)'!$D$33:$J$282,MATCH(V238,'2. Sınav(Telafi)'!$D$33:$D$282,0),2))</f>
        <v/>
      </c>
      <c r="X238" s="94" t="str">
        <f>IF(V238="","",INDEX('2. Sınav(Telafi)'!$D$33:$AL$282,MATCH(V238,'2. Sınav(Telafi)'!$D$33:$D$282,0),35))</f>
        <v/>
      </c>
      <c r="Y238" s="100"/>
      <c r="Z238" s="98" t="str">
        <f>IF(AA238="","",INDEX('3. Sınav(Telafi)'!$C$33:$J$282,MATCH(AA238,'3. Sınav(Telafi)'!$D$33:$D$282,0),1))</f>
        <v/>
      </c>
      <c r="AA238" s="94" t="str">
        <f>IF('3. Sınav(Telafi)'!D269="","",SMALL('3. Sınav(Telafi)'!$D$33:$D$282,ROWS($AA$2:AA238)))</f>
        <v/>
      </c>
      <c r="AB238" s="94" t="str">
        <f>IF(AA238="","",INDEX('3. Sınav(Telafi)'!$D$33:$J$282,MATCH(AA238,'3. Sınav(Telafi)'!$D$33:$D$282,0),2))</f>
        <v/>
      </c>
      <c r="AC238" s="94" t="str">
        <f>IF(AA238="","",INDEX('3. Sınav(Telafi)'!$D$33:$AL$282,MATCH(AA238,'3. Sınav(Telafi)'!$D$33:$D$282,0),35))</f>
        <v/>
      </c>
    </row>
    <row r="239" spans="1:29" x14ac:dyDescent="0.2">
      <c r="A239" s="98" t="str">
        <f>IF(B239="","",INDEX('1.Sınav'!$C$33:$J$282,MATCH(B239,'1.Sınav'!$D$33:$D$282,0),1))</f>
        <v/>
      </c>
      <c r="B239" s="93" t="str">
        <f>IF('1.Sınav'!D270="","",SMALL('1.Sınav'!$D$33:$D$282,ROWS($B$2:B239)))</f>
        <v/>
      </c>
      <c r="C239" s="93" t="str">
        <f>IF(B239="","",INDEX('1.Sınav'!$D$33:$J$282,MATCH(B239,'1.Sınav'!$D$33:$D$282,0),2))</f>
        <v/>
      </c>
      <c r="D239" s="93" t="str">
        <f>IF(B239="","",INDEX('1.Sınav'!$D$33:$AJ$282,MATCH(B239,'1.Sınav'!$D$33:$D$282,0),33))</f>
        <v/>
      </c>
      <c r="E239" s="99"/>
      <c r="F239" s="98" t="str">
        <f>IF(G239="","",INDEX('2.Sınav'!$C$33:$J$282,MATCH(G239,'2.Sınav'!$D$33:$D$282,0),1))</f>
        <v/>
      </c>
      <c r="G239" s="93" t="str">
        <f>IF('2.Sınav'!D270="","",SMALL('2.Sınav'!$D$33:$D$282,ROWS($G$2:G239)))</f>
        <v/>
      </c>
      <c r="H239" s="93" t="str">
        <f>IF(G239="","",INDEX('2.Sınav'!$D$33:$J$282,MATCH(G239,'2.Sınav'!$D$33:$D$282,0),2))</f>
        <v/>
      </c>
      <c r="I239" s="94" t="str">
        <f>IF(G239="","",INDEX('2.Sınav'!$D$33:$AK$282,MATCH(G239,'2.Sınav'!$D$33:$D$282,0),34))</f>
        <v/>
      </c>
      <c r="J239" s="100"/>
      <c r="K239" s="98" t="str">
        <f>IF(L239="","",INDEX('3.Sınav'!$C$33:$J$282,MATCH(L239,'3.Sınav'!$D$33:$D$282,0),1))</f>
        <v/>
      </c>
      <c r="L239" s="93" t="str">
        <f>IF('3.Sınav'!D270="","",SMALL('3.Sınav'!$D$33:$D$282,ROWS($L$2:L239)))</f>
        <v/>
      </c>
      <c r="M239" s="93" t="str">
        <f>IF(L239="","",INDEX('3.Sınav'!$D$33:$J$282,MATCH(L239,'3.Sınav'!$D$33:$D$282,0),2))</f>
        <v/>
      </c>
      <c r="N239" s="94" t="str">
        <f>IF(L239="","",INDEX('3.Sınav'!$D$33:$AK$282,MATCH(L239,'3.Sınav'!$D$33:$D$282,0),34))</f>
        <v/>
      </c>
      <c r="O239" s="100"/>
      <c r="P239" s="98" t="str">
        <f>IF(Q239="","",INDEX('1. Sınav(Telafi)'!$C$33:$J$282,MATCH(Q239,'1. Sınav(Telafi)'!$D$33:$D$282,0),1))</f>
        <v/>
      </c>
      <c r="Q239" s="94" t="str">
        <f>IF('1. Sınav(Telafi)'!D270="","",SMALL('1. Sınav(Telafi)'!$D$33:$D$282,ROWS($Q$2:Q239)))</f>
        <v/>
      </c>
      <c r="R239" s="94" t="str">
        <f>IF(Q239="","",INDEX('1. Sınav(Telafi)'!$D$33:$J$282,MATCH(Q239,'1. Sınav(Telafi)'!$D$33:$D$282,0),2))</f>
        <v/>
      </c>
      <c r="S239" s="94" t="str">
        <f>IF(Q239="","",INDEX('1. Sınav(Telafi)'!$D$33:$AL$282,MATCH(Q239,'1. Sınav(Telafi)'!$D$33:$D$282,0),35))</f>
        <v/>
      </c>
      <c r="T239" s="100"/>
      <c r="U239" s="98" t="str">
        <f>IF(V239="","",INDEX('2. Sınav(Telafi)'!$C$33:$J$282,MATCH(V239,'2. Sınav(Telafi)'!$D$33:$D$282,0),1))</f>
        <v/>
      </c>
      <c r="V239" s="94" t="str">
        <f>IF('2. Sınav(Telafi)'!D270="","",SMALL('2. Sınav(Telafi)'!$D$33:$D$282,ROWS($V$2:V239)))</f>
        <v/>
      </c>
      <c r="W239" s="94" t="str">
        <f>IF(V239="","",INDEX('2. Sınav(Telafi)'!$D$33:$J$282,MATCH(V239,'2. Sınav(Telafi)'!$D$33:$D$282,0),2))</f>
        <v/>
      </c>
      <c r="X239" s="94" t="str">
        <f>IF(V239="","",INDEX('2. Sınav(Telafi)'!$D$33:$AL$282,MATCH(V239,'2. Sınav(Telafi)'!$D$33:$D$282,0),35))</f>
        <v/>
      </c>
      <c r="Y239" s="100"/>
      <c r="Z239" s="98" t="str">
        <f>IF(AA239="","",INDEX('3. Sınav(Telafi)'!$C$33:$J$282,MATCH(AA239,'3. Sınav(Telafi)'!$D$33:$D$282,0),1))</f>
        <v/>
      </c>
      <c r="AA239" s="94" t="str">
        <f>IF('3. Sınav(Telafi)'!D270="","",SMALL('3. Sınav(Telafi)'!$D$33:$D$282,ROWS($AA$2:AA239)))</f>
        <v/>
      </c>
      <c r="AB239" s="94" t="str">
        <f>IF(AA239="","",INDEX('3. Sınav(Telafi)'!$D$33:$J$282,MATCH(AA239,'3. Sınav(Telafi)'!$D$33:$D$282,0),2))</f>
        <v/>
      </c>
      <c r="AC239" s="94" t="str">
        <f>IF(AA239="","",INDEX('3. Sınav(Telafi)'!$D$33:$AL$282,MATCH(AA239,'3. Sınav(Telafi)'!$D$33:$D$282,0),35))</f>
        <v/>
      </c>
    </row>
    <row r="240" spans="1:29" x14ac:dyDescent="0.2">
      <c r="A240" s="98" t="str">
        <f>IF(B240="","",INDEX('1.Sınav'!$C$33:$J$282,MATCH(B240,'1.Sınav'!$D$33:$D$282,0),1))</f>
        <v/>
      </c>
      <c r="B240" s="93" t="str">
        <f>IF('1.Sınav'!D271="","",SMALL('1.Sınav'!$D$33:$D$282,ROWS($B$2:B240)))</f>
        <v/>
      </c>
      <c r="C240" s="93" t="str">
        <f>IF(B240="","",INDEX('1.Sınav'!$D$33:$J$282,MATCH(B240,'1.Sınav'!$D$33:$D$282,0),2))</f>
        <v/>
      </c>
      <c r="D240" s="93" t="str">
        <f>IF(B240="","",INDEX('1.Sınav'!$D$33:$AJ$282,MATCH(B240,'1.Sınav'!$D$33:$D$282,0),33))</f>
        <v/>
      </c>
      <c r="E240" s="99"/>
      <c r="F240" s="98" t="str">
        <f>IF(G240="","",INDEX('2.Sınav'!$C$33:$J$282,MATCH(G240,'2.Sınav'!$D$33:$D$282,0),1))</f>
        <v/>
      </c>
      <c r="G240" s="93" t="str">
        <f>IF('2.Sınav'!D271="","",SMALL('2.Sınav'!$D$33:$D$282,ROWS($G$2:G240)))</f>
        <v/>
      </c>
      <c r="H240" s="93" t="str">
        <f>IF(G240="","",INDEX('2.Sınav'!$D$33:$J$282,MATCH(G240,'2.Sınav'!$D$33:$D$282,0),2))</f>
        <v/>
      </c>
      <c r="I240" s="94" t="str">
        <f>IF(G240="","",INDEX('2.Sınav'!$D$33:$AK$282,MATCH(G240,'2.Sınav'!$D$33:$D$282,0),34))</f>
        <v/>
      </c>
      <c r="J240" s="100"/>
      <c r="K240" s="98" t="str">
        <f>IF(L240="","",INDEX('3.Sınav'!$C$33:$J$282,MATCH(L240,'3.Sınav'!$D$33:$D$282,0),1))</f>
        <v/>
      </c>
      <c r="L240" s="93" t="str">
        <f>IF('3.Sınav'!D271="","",SMALL('3.Sınav'!$D$33:$D$282,ROWS($L$2:L240)))</f>
        <v/>
      </c>
      <c r="M240" s="93" t="str">
        <f>IF(L240="","",INDEX('3.Sınav'!$D$33:$J$282,MATCH(L240,'3.Sınav'!$D$33:$D$282,0),2))</f>
        <v/>
      </c>
      <c r="N240" s="94" t="str">
        <f>IF(L240="","",INDEX('3.Sınav'!$D$33:$AK$282,MATCH(L240,'3.Sınav'!$D$33:$D$282,0),34))</f>
        <v/>
      </c>
      <c r="O240" s="100"/>
      <c r="P240" s="98" t="str">
        <f>IF(Q240="","",INDEX('1. Sınav(Telafi)'!$C$33:$J$282,MATCH(Q240,'1. Sınav(Telafi)'!$D$33:$D$282,0),1))</f>
        <v/>
      </c>
      <c r="Q240" s="94" t="str">
        <f>IF('1. Sınav(Telafi)'!D271="","",SMALL('1. Sınav(Telafi)'!$D$33:$D$282,ROWS($Q$2:Q240)))</f>
        <v/>
      </c>
      <c r="R240" s="94" t="str">
        <f>IF(Q240="","",INDEX('1. Sınav(Telafi)'!$D$33:$J$282,MATCH(Q240,'1. Sınav(Telafi)'!$D$33:$D$282,0),2))</f>
        <v/>
      </c>
      <c r="S240" s="94" t="str">
        <f>IF(Q240="","",INDEX('1. Sınav(Telafi)'!$D$33:$AL$282,MATCH(Q240,'1. Sınav(Telafi)'!$D$33:$D$282,0),35))</f>
        <v/>
      </c>
      <c r="T240" s="100"/>
      <c r="U240" s="98" t="str">
        <f>IF(V240="","",INDEX('2. Sınav(Telafi)'!$C$33:$J$282,MATCH(V240,'2. Sınav(Telafi)'!$D$33:$D$282,0),1))</f>
        <v/>
      </c>
      <c r="V240" s="94" t="str">
        <f>IF('2. Sınav(Telafi)'!D271="","",SMALL('2. Sınav(Telafi)'!$D$33:$D$282,ROWS($V$2:V240)))</f>
        <v/>
      </c>
      <c r="W240" s="94" t="str">
        <f>IF(V240="","",INDEX('2. Sınav(Telafi)'!$D$33:$J$282,MATCH(V240,'2. Sınav(Telafi)'!$D$33:$D$282,0),2))</f>
        <v/>
      </c>
      <c r="X240" s="94" t="str">
        <f>IF(V240="","",INDEX('2. Sınav(Telafi)'!$D$33:$AL$282,MATCH(V240,'2. Sınav(Telafi)'!$D$33:$D$282,0),35))</f>
        <v/>
      </c>
      <c r="Y240" s="100"/>
      <c r="Z240" s="98" t="str">
        <f>IF(AA240="","",INDEX('3. Sınav(Telafi)'!$C$33:$J$282,MATCH(AA240,'3. Sınav(Telafi)'!$D$33:$D$282,0),1))</f>
        <v/>
      </c>
      <c r="AA240" s="94" t="str">
        <f>IF('3. Sınav(Telafi)'!D271="","",SMALL('3. Sınav(Telafi)'!$D$33:$D$282,ROWS($AA$2:AA240)))</f>
        <v/>
      </c>
      <c r="AB240" s="94" t="str">
        <f>IF(AA240="","",INDEX('3. Sınav(Telafi)'!$D$33:$J$282,MATCH(AA240,'3. Sınav(Telafi)'!$D$33:$D$282,0),2))</f>
        <v/>
      </c>
      <c r="AC240" s="94" t="str">
        <f>IF(AA240="","",INDEX('3. Sınav(Telafi)'!$D$33:$AL$282,MATCH(AA240,'3. Sınav(Telafi)'!$D$33:$D$282,0),35))</f>
        <v/>
      </c>
    </row>
    <row r="241" spans="1:29" x14ac:dyDescent="0.2">
      <c r="A241" s="98" t="str">
        <f>IF(B241="","",INDEX('1.Sınav'!$C$33:$J$282,MATCH(B241,'1.Sınav'!$D$33:$D$282,0),1))</f>
        <v/>
      </c>
      <c r="B241" s="93" t="str">
        <f>IF('1.Sınav'!D272="","",SMALL('1.Sınav'!$D$33:$D$282,ROWS($B$2:B241)))</f>
        <v/>
      </c>
      <c r="C241" s="93" t="str">
        <f>IF(B241="","",INDEX('1.Sınav'!$D$33:$J$282,MATCH(B241,'1.Sınav'!$D$33:$D$282,0),2))</f>
        <v/>
      </c>
      <c r="D241" s="93" t="str">
        <f>IF(B241="","",INDEX('1.Sınav'!$D$33:$AJ$282,MATCH(B241,'1.Sınav'!$D$33:$D$282,0),33))</f>
        <v/>
      </c>
      <c r="E241" s="99"/>
      <c r="F241" s="98" t="str">
        <f>IF(G241="","",INDEX('2.Sınav'!$C$33:$J$282,MATCH(G241,'2.Sınav'!$D$33:$D$282,0),1))</f>
        <v/>
      </c>
      <c r="G241" s="93" t="str">
        <f>IF('2.Sınav'!D272="","",SMALL('2.Sınav'!$D$33:$D$282,ROWS($G$2:G241)))</f>
        <v/>
      </c>
      <c r="H241" s="93" t="str">
        <f>IF(G241="","",INDEX('2.Sınav'!$D$33:$J$282,MATCH(G241,'2.Sınav'!$D$33:$D$282,0),2))</f>
        <v/>
      </c>
      <c r="I241" s="94" t="str">
        <f>IF(G241="","",INDEX('2.Sınav'!$D$33:$AK$282,MATCH(G241,'2.Sınav'!$D$33:$D$282,0),34))</f>
        <v/>
      </c>
      <c r="J241" s="100"/>
      <c r="K241" s="98" t="str">
        <f>IF(L241="","",INDEX('3.Sınav'!$C$33:$J$282,MATCH(L241,'3.Sınav'!$D$33:$D$282,0),1))</f>
        <v/>
      </c>
      <c r="L241" s="93" t="str">
        <f>IF('3.Sınav'!D272="","",SMALL('3.Sınav'!$D$33:$D$282,ROWS($L$2:L241)))</f>
        <v/>
      </c>
      <c r="M241" s="93" t="str">
        <f>IF(L241="","",INDEX('3.Sınav'!$D$33:$J$282,MATCH(L241,'3.Sınav'!$D$33:$D$282,0),2))</f>
        <v/>
      </c>
      <c r="N241" s="94" t="str">
        <f>IF(L241="","",INDEX('3.Sınav'!$D$33:$AK$282,MATCH(L241,'3.Sınav'!$D$33:$D$282,0),34))</f>
        <v/>
      </c>
      <c r="O241" s="100"/>
      <c r="P241" s="98" t="str">
        <f>IF(Q241="","",INDEX('1. Sınav(Telafi)'!$C$33:$J$282,MATCH(Q241,'1. Sınav(Telafi)'!$D$33:$D$282,0),1))</f>
        <v/>
      </c>
      <c r="Q241" s="94" t="str">
        <f>IF('1. Sınav(Telafi)'!D272="","",SMALL('1. Sınav(Telafi)'!$D$33:$D$282,ROWS($Q$2:Q241)))</f>
        <v/>
      </c>
      <c r="R241" s="94" t="str">
        <f>IF(Q241="","",INDEX('1. Sınav(Telafi)'!$D$33:$J$282,MATCH(Q241,'1. Sınav(Telafi)'!$D$33:$D$282,0),2))</f>
        <v/>
      </c>
      <c r="S241" s="94" t="str">
        <f>IF(Q241="","",INDEX('1. Sınav(Telafi)'!$D$33:$AL$282,MATCH(Q241,'1. Sınav(Telafi)'!$D$33:$D$282,0),35))</f>
        <v/>
      </c>
      <c r="T241" s="100"/>
      <c r="U241" s="98" t="str">
        <f>IF(V241="","",INDEX('2. Sınav(Telafi)'!$C$33:$J$282,MATCH(V241,'2. Sınav(Telafi)'!$D$33:$D$282,0),1))</f>
        <v/>
      </c>
      <c r="V241" s="94" t="str">
        <f>IF('2. Sınav(Telafi)'!D272="","",SMALL('2. Sınav(Telafi)'!$D$33:$D$282,ROWS($V$2:V241)))</f>
        <v/>
      </c>
      <c r="W241" s="94" t="str">
        <f>IF(V241="","",INDEX('2. Sınav(Telafi)'!$D$33:$J$282,MATCH(V241,'2. Sınav(Telafi)'!$D$33:$D$282,0),2))</f>
        <v/>
      </c>
      <c r="X241" s="94" t="str">
        <f>IF(V241="","",INDEX('2. Sınav(Telafi)'!$D$33:$AL$282,MATCH(V241,'2. Sınav(Telafi)'!$D$33:$D$282,0),35))</f>
        <v/>
      </c>
      <c r="Y241" s="100"/>
      <c r="Z241" s="98" t="str">
        <f>IF(AA241="","",INDEX('3. Sınav(Telafi)'!$C$33:$J$282,MATCH(AA241,'3. Sınav(Telafi)'!$D$33:$D$282,0),1))</f>
        <v/>
      </c>
      <c r="AA241" s="94" t="str">
        <f>IF('3. Sınav(Telafi)'!D272="","",SMALL('3. Sınav(Telafi)'!$D$33:$D$282,ROWS($AA$2:AA241)))</f>
        <v/>
      </c>
      <c r="AB241" s="94" t="str">
        <f>IF(AA241="","",INDEX('3. Sınav(Telafi)'!$D$33:$J$282,MATCH(AA241,'3. Sınav(Telafi)'!$D$33:$D$282,0),2))</f>
        <v/>
      </c>
      <c r="AC241" s="94" t="str">
        <f>IF(AA241="","",INDEX('3. Sınav(Telafi)'!$D$33:$AL$282,MATCH(AA241,'3. Sınav(Telafi)'!$D$33:$D$282,0),35))</f>
        <v/>
      </c>
    </row>
    <row r="242" spans="1:29" x14ac:dyDescent="0.2">
      <c r="A242" s="98" t="str">
        <f>IF(B242="","",INDEX('1.Sınav'!$C$33:$J$282,MATCH(B242,'1.Sınav'!$D$33:$D$282,0),1))</f>
        <v/>
      </c>
      <c r="B242" s="93" t="str">
        <f>IF('1.Sınav'!D273="","",SMALL('1.Sınav'!$D$33:$D$282,ROWS($B$2:B242)))</f>
        <v/>
      </c>
      <c r="C242" s="93" t="str">
        <f>IF(B242="","",INDEX('1.Sınav'!$D$33:$J$282,MATCH(B242,'1.Sınav'!$D$33:$D$282,0),2))</f>
        <v/>
      </c>
      <c r="D242" s="93" t="str">
        <f>IF(B242="","",INDEX('1.Sınav'!$D$33:$AJ$282,MATCH(B242,'1.Sınav'!$D$33:$D$282,0),33))</f>
        <v/>
      </c>
      <c r="E242" s="99"/>
      <c r="F242" s="98" t="str">
        <f>IF(G242="","",INDEX('2.Sınav'!$C$33:$J$282,MATCH(G242,'2.Sınav'!$D$33:$D$282,0),1))</f>
        <v/>
      </c>
      <c r="G242" s="93" t="str">
        <f>IF('2.Sınav'!D273="","",SMALL('2.Sınav'!$D$33:$D$282,ROWS($G$2:G242)))</f>
        <v/>
      </c>
      <c r="H242" s="93" t="str">
        <f>IF(G242="","",INDEX('2.Sınav'!$D$33:$J$282,MATCH(G242,'2.Sınav'!$D$33:$D$282,0),2))</f>
        <v/>
      </c>
      <c r="I242" s="94" t="str">
        <f>IF(G242="","",INDEX('2.Sınav'!$D$33:$AK$282,MATCH(G242,'2.Sınav'!$D$33:$D$282,0),34))</f>
        <v/>
      </c>
      <c r="J242" s="100"/>
      <c r="K242" s="98" t="str">
        <f>IF(L242="","",INDEX('3.Sınav'!$C$33:$J$282,MATCH(L242,'3.Sınav'!$D$33:$D$282,0),1))</f>
        <v/>
      </c>
      <c r="L242" s="93" t="str">
        <f>IF('3.Sınav'!D273="","",SMALL('3.Sınav'!$D$33:$D$282,ROWS($L$2:L242)))</f>
        <v/>
      </c>
      <c r="M242" s="93" t="str">
        <f>IF(L242="","",INDEX('3.Sınav'!$D$33:$J$282,MATCH(L242,'3.Sınav'!$D$33:$D$282,0),2))</f>
        <v/>
      </c>
      <c r="N242" s="94" t="str">
        <f>IF(L242="","",INDEX('3.Sınav'!$D$33:$AK$282,MATCH(L242,'3.Sınav'!$D$33:$D$282,0),34))</f>
        <v/>
      </c>
      <c r="O242" s="100"/>
      <c r="P242" s="98" t="str">
        <f>IF(Q242="","",INDEX('1. Sınav(Telafi)'!$C$33:$J$282,MATCH(Q242,'1. Sınav(Telafi)'!$D$33:$D$282,0),1))</f>
        <v/>
      </c>
      <c r="Q242" s="94" t="str">
        <f>IF('1. Sınav(Telafi)'!D273="","",SMALL('1. Sınav(Telafi)'!$D$33:$D$282,ROWS($Q$2:Q242)))</f>
        <v/>
      </c>
      <c r="R242" s="94" t="str">
        <f>IF(Q242="","",INDEX('1. Sınav(Telafi)'!$D$33:$J$282,MATCH(Q242,'1. Sınav(Telafi)'!$D$33:$D$282,0),2))</f>
        <v/>
      </c>
      <c r="S242" s="94" t="str">
        <f>IF(Q242="","",INDEX('1. Sınav(Telafi)'!$D$33:$AL$282,MATCH(Q242,'1. Sınav(Telafi)'!$D$33:$D$282,0),35))</f>
        <v/>
      </c>
      <c r="T242" s="100"/>
      <c r="U242" s="98" t="str">
        <f>IF(V242="","",INDEX('2. Sınav(Telafi)'!$C$33:$J$282,MATCH(V242,'2. Sınav(Telafi)'!$D$33:$D$282,0),1))</f>
        <v/>
      </c>
      <c r="V242" s="94" t="str">
        <f>IF('2. Sınav(Telafi)'!D273="","",SMALL('2. Sınav(Telafi)'!$D$33:$D$282,ROWS($V$2:V242)))</f>
        <v/>
      </c>
      <c r="W242" s="94" t="str">
        <f>IF(V242="","",INDEX('2. Sınav(Telafi)'!$D$33:$J$282,MATCH(V242,'2. Sınav(Telafi)'!$D$33:$D$282,0),2))</f>
        <v/>
      </c>
      <c r="X242" s="94" t="str">
        <f>IF(V242="","",INDEX('2. Sınav(Telafi)'!$D$33:$AL$282,MATCH(V242,'2. Sınav(Telafi)'!$D$33:$D$282,0),35))</f>
        <v/>
      </c>
      <c r="Y242" s="100"/>
      <c r="Z242" s="98" t="str">
        <f>IF(AA242="","",INDEX('3. Sınav(Telafi)'!$C$33:$J$282,MATCH(AA242,'3. Sınav(Telafi)'!$D$33:$D$282,0),1))</f>
        <v/>
      </c>
      <c r="AA242" s="94" t="str">
        <f>IF('3. Sınav(Telafi)'!D273="","",SMALL('3. Sınav(Telafi)'!$D$33:$D$282,ROWS($AA$2:AA242)))</f>
        <v/>
      </c>
      <c r="AB242" s="94" t="str">
        <f>IF(AA242="","",INDEX('3. Sınav(Telafi)'!$D$33:$J$282,MATCH(AA242,'3. Sınav(Telafi)'!$D$33:$D$282,0),2))</f>
        <v/>
      </c>
      <c r="AC242" s="94" t="str">
        <f>IF(AA242="","",INDEX('3. Sınav(Telafi)'!$D$33:$AL$282,MATCH(AA242,'3. Sınav(Telafi)'!$D$33:$D$282,0),35))</f>
        <v/>
      </c>
    </row>
    <row r="243" spans="1:29" x14ac:dyDescent="0.2">
      <c r="A243" s="98" t="str">
        <f>IF(B243="","",INDEX('1.Sınav'!$C$33:$J$282,MATCH(B243,'1.Sınav'!$D$33:$D$282,0),1))</f>
        <v/>
      </c>
      <c r="B243" s="93" t="str">
        <f>IF('1.Sınav'!D274="","",SMALL('1.Sınav'!$D$33:$D$282,ROWS($B$2:B243)))</f>
        <v/>
      </c>
      <c r="C243" s="93" t="str">
        <f>IF(B243="","",INDEX('1.Sınav'!$D$33:$J$282,MATCH(B243,'1.Sınav'!$D$33:$D$282,0),2))</f>
        <v/>
      </c>
      <c r="D243" s="93" t="str">
        <f>IF(B243="","",INDEX('1.Sınav'!$D$33:$AJ$282,MATCH(B243,'1.Sınav'!$D$33:$D$282,0),33))</f>
        <v/>
      </c>
      <c r="E243" s="99"/>
      <c r="F243" s="98" t="str">
        <f>IF(G243="","",INDEX('2.Sınav'!$C$33:$J$282,MATCH(G243,'2.Sınav'!$D$33:$D$282,0),1))</f>
        <v/>
      </c>
      <c r="G243" s="93" t="str">
        <f>IF('2.Sınav'!D274="","",SMALL('2.Sınav'!$D$33:$D$282,ROWS($G$2:G243)))</f>
        <v/>
      </c>
      <c r="H243" s="93" t="str">
        <f>IF(G243="","",INDEX('2.Sınav'!$D$33:$J$282,MATCH(G243,'2.Sınav'!$D$33:$D$282,0),2))</f>
        <v/>
      </c>
      <c r="I243" s="94" t="str">
        <f>IF(G243="","",INDEX('2.Sınav'!$D$33:$AK$282,MATCH(G243,'2.Sınav'!$D$33:$D$282,0),34))</f>
        <v/>
      </c>
      <c r="J243" s="100"/>
      <c r="K243" s="98" t="str">
        <f>IF(L243="","",INDEX('3.Sınav'!$C$33:$J$282,MATCH(L243,'3.Sınav'!$D$33:$D$282,0),1))</f>
        <v/>
      </c>
      <c r="L243" s="93" t="str">
        <f>IF('3.Sınav'!D274="","",SMALL('3.Sınav'!$D$33:$D$282,ROWS($L$2:L243)))</f>
        <v/>
      </c>
      <c r="M243" s="93" t="str">
        <f>IF(L243="","",INDEX('3.Sınav'!$D$33:$J$282,MATCH(L243,'3.Sınav'!$D$33:$D$282,0),2))</f>
        <v/>
      </c>
      <c r="N243" s="94" t="str">
        <f>IF(L243="","",INDEX('3.Sınav'!$D$33:$AK$282,MATCH(L243,'3.Sınav'!$D$33:$D$282,0),34))</f>
        <v/>
      </c>
      <c r="O243" s="100"/>
      <c r="P243" s="98" t="str">
        <f>IF(Q243="","",INDEX('1. Sınav(Telafi)'!$C$33:$J$282,MATCH(Q243,'1. Sınav(Telafi)'!$D$33:$D$282,0),1))</f>
        <v/>
      </c>
      <c r="Q243" s="94" t="str">
        <f>IF('1. Sınav(Telafi)'!D274="","",SMALL('1. Sınav(Telafi)'!$D$33:$D$282,ROWS($Q$2:Q243)))</f>
        <v/>
      </c>
      <c r="R243" s="94" t="str">
        <f>IF(Q243="","",INDEX('1. Sınav(Telafi)'!$D$33:$J$282,MATCH(Q243,'1. Sınav(Telafi)'!$D$33:$D$282,0),2))</f>
        <v/>
      </c>
      <c r="S243" s="94" t="str">
        <f>IF(Q243="","",INDEX('1. Sınav(Telafi)'!$D$33:$AL$282,MATCH(Q243,'1. Sınav(Telafi)'!$D$33:$D$282,0),35))</f>
        <v/>
      </c>
      <c r="T243" s="100"/>
      <c r="U243" s="98" t="str">
        <f>IF(V243="","",INDEX('2. Sınav(Telafi)'!$C$33:$J$282,MATCH(V243,'2. Sınav(Telafi)'!$D$33:$D$282,0),1))</f>
        <v/>
      </c>
      <c r="V243" s="94" t="str">
        <f>IF('2. Sınav(Telafi)'!D274="","",SMALL('2. Sınav(Telafi)'!$D$33:$D$282,ROWS($V$2:V243)))</f>
        <v/>
      </c>
      <c r="W243" s="94" t="str">
        <f>IF(V243="","",INDEX('2. Sınav(Telafi)'!$D$33:$J$282,MATCH(V243,'2. Sınav(Telafi)'!$D$33:$D$282,0),2))</f>
        <v/>
      </c>
      <c r="X243" s="94" t="str">
        <f>IF(V243="","",INDEX('2. Sınav(Telafi)'!$D$33:$AL$282,MATCH(V243,'2. Sınav(Telafi)'!$D$33:$D$282,0),35))</f>
        <v/>
      </c>
      <c r="Y243" s="100"/>
      <c r="Z243" s="98" t="str">
        <f>IF(AA243="","",INDEX('3. Sınav(Telafi)'!$C$33:$J$282,MATCH(AA243,'3. Sınav(Telafi)'!$D$33:$D$282,0),1))</f>
        <v/>
      </c>
      <c r="AA243" s="94" t="str">
        <f>IF('3. Sınav(Telafi)'!D274="","",SMALL('3. Sınav(Telafi)'!$D$33:$D$282,ROWS($AA$2:AA243)))</f>
        <v/>
      </c>
      <c r="AB243" s="94" t="str">
        <f>IF(AA243="","",INDEX('3. Sınav(Telafi)'!$D$33:$J$282,MATCH(AA243,'3. Sınav(Telafi)'!$D$33:$D$282,0),2))</f>
        <v/>
      </c>
      <c r="AC243" s="94" t="str">
        <f>IF(AA243="","",INDEX('3. Sınav(Telafi)'!$D$33:$AL$282,MATCH(AA243,'3. Sınav(Telafi)'!$D$33:$D$282,0),35))</f>
        <v/>
      </c>
    </row>
    <row r="244" spans="1:29" x14ac:dyDescent="0.2">
      <c r="A244" s="98" t="str">
        <f>IF(B244="","",INDEX('1.Sınav'!$C$33:$J$282,MATCH(B244,'1.Sınav'!$D$33:$D$282,0),1))</f>
        <v/>
      </c>
      <c r="B244" s="93" t="str">
        <f>IF('1.Sınav'!D275="","",SMALL('1.Sınav'!$D$33:$D$282,ROWS($B$2:B244)))</f>
        <v/>
      </c>
      <c r="C244" s="93" t="str">
        <f>IF(B244="","",INDEX('1.Sınav'!$D$33:$J$282,MATCH(B244,'1.Sınav'!$D$33:$D$282,0),2))</f>
        <v/>
      </c>
      <c r="D244" s="93" t="str">
        <f>IF(B244="","",INDEX('1.Sınav'!$D$33:$AJ$282,MATCH(B244,'1.Sınav'!$D$33:$D$282,0),33))</f>
        <v/>
      </c>
      <c r="E244" s="99"/>
      <c r="F244" s="98" t="str">
        <f>IF(G244="","",INDEX('2.Sınav'!$C$33:$J$282,MATCH(G244,'2.Sınav'!$D$33:$D$282,0),1))</f>
        <v/>
      </c>
      <c r="G244" s="93" t="str">
        <f>IF('2.Sınav'!D275="","",SMALL('2.Sınav'!$D$33:$D$282,ROWS($G$2:G244)))</f>
        <v/>
      </c>
      <c r="H244" s="93" t="str">
        <f>IF(G244="","",INDEX('2.Sınav'!$D$33:$J$282,MATCH(G244,'2.Sınav'!$D$33:$D$282,0),2))</f>
        <v/>
      </c>
      <c r="I244" s="94" t="str">
        <f>IF(G244="","",INDEX('2.Sınav'!$D$33:$AK$282,MATCH(G244,'2.Sınav'!$D$33:$D$282,0),34))</f>
        <v/>
      </c>
      <c r="J244" s="100"/>
      <c r="K244" s="98" t="str">
        <f>IF(L244="","",INDEX('3.Sınav'!$C$33:$J$282,MATCH(L244,'3.Sınav'!$D$33:$D$282,0),1))</f>
        <v/>
      </c>
      <c r="L244" s="93" t="str">
        <f>IF('3.Sınav'!D275="","",SMALL('3.Sınav'!$D$33:$D$282,ROWS($L$2:L244)))</f>
        <v/>
      </c>
      <c r="M244" s="93" t="str">
        <f>IF(L244="","",INDEX('3.Sınav'!$D$33:$J$282,MATCH(L244,'3.Sınav'!$D$33:$D$282,0),2))</f>
        <v/>
      </c>
      <c r="N244" s="94" t="str">
        <f>IF(L244="","",INDEX('3.Sınav'!$D$33:$AK$282,MATCH(L244,'3.Sınav'!$D$33:$D$282,0),34))</f>
        <v/>
      </c>
      <c r="O244" s="100"/>
      <c r="P244" s="98" t="str">
        <f>IF(Q244="","",INDEX('1. Sınav(Telafi)'!$C$33:$J$282,MATCH(Q244,'1. Sınav(Telafi)'!$D$33:$D$282,0),1))</f>
        <v/>
      </c>
      <c r="Q244" s="94" t="str">
        <f>IF('1. Sınav(Telafi)'!D275="","",SMALL('1. Sınav(Telafi)'!$D$33:$D$282,ROWS($Q$2:Q244)))</f>
        <v/>
      </c>
      <c r="R244" s="94" t="str">
        <f>IF(Q244="","",INDEX('1. Sınav(Telafi)'!$D$33:$J$282,MATCH(Q244,'1. Sınav(Telafi)'!$D$33:$D$282,0),2))</f>
        <v/>
      </c>
      <c r="S244" s="94" t="str">
        <f>IF(Q244="","",INDEX('1. Sınav(Telafi)'!$D$33:$AL$282,MATCH(Q244,'1. Sınav(Telafi)'!$D$33:$D$282,0),35))</f>
        <v/>
      </c>
      <c r="T244" s="100"/>
      <c r="U244" s="98" t="str">
        <f>IF(V244="","",INDEX('2. Sınav(Telafi)'!$C$33:$J$282,MATCH(V244,'2. Sınav(Telafi)'!$D$33:$D$282,0),1))</f>
        <v/>
      </c>
      <c r="V244" s="94" t="str">
        <f>IF('2. Sınav(Telafi)'!D275="","",SMALL('2. Sınav(Telafi)'!$D$33:$D$282,ROWS($V$2:V244)))</f>
        <v/>
      </c>
      <c r="W244" s="94" t="str">
        <f>IF(V244="","",INDEX('2. Sınav(Telafi)'!$D$33:$J$282,MATCH(V244,'2. Sınav(Telafi)'!$D$33:$D$282,0),2))</f>
        <v/>
      </c>
      <c r="X244" s="94" t="str">
        <f>IF(V244="","",INDEX('2. Sınav(Telafi)'!$D$33:$AL$282,MATCH(V244,'2. Sınav(Telafi)'!$D$33:$D$282,0),35))</f>
        <v/>
      </c>
      <c r="Y244" s="100"/>
      <c r="Z244" s="98" t="str">
        <f>IF(AA244="","",INDEX('3. Sınav(Telafi)'!$C$33:$J$282,MATCH(AA244,'3. Sınav(Telafi)'!$D$33:$D$282,0),1))</f>
        <v/>
      </c>
      <c r="AA244" s="94" t="str">
        <f>IF('3. Sınav(Telafi)'!D275="","",SMALL('3. Sınav(Telafi)'!$D$33:$D$282,ROWS($AA$2:AA244)))</f>
        <v/>
      </c>
      <c r="AB244" s="94" t="str">
        <f>IF(AA244="","",INDEX('3. Sınav(Telafi)'!$D$33:$J$282,MATCH(AA244,'3. Sınav(Telafi)'!$D$33:$D$282,0),2))</f>
        <v/>
      </c>
      <c r="AC244" s="94" t="str">
        <f>IF(AA244="","",INDEX('3. Sınav(Telafi)'!$D$33:$AL$282,MATCH(AA244,'3. Sınav(Telafi)'!$D$33:$D$282,0),35))</f>
        <v/>
      </c>
    </row>
    <row r="245" spans="1:29" x14ac:dyDescent="0.2">
      <c r="A245" s="98" t="str">
        <f>IF(B245="","",INDEX('1.Sınav'!$C$33:$J$282,MATCH(B245,'1.Sınav'!$D$33:$D$282,0),1))</f>
        <v/>
      </c>
      <c r="B245" s="93" t="str">
        <f>IF('1.Sınav'!D276="","",SMALL('1.Sınav'!$D$33:$D$282,ROWS($B$2:B245)))</f>
        <v/>
      </c>
      <c r="C245" s="93" t="str">
        <f>IF(B245="","",INDEX('1.Sınav'!$D$33:$J$282,MATCH(B245,'1.Sınav'!$D$33:$D$282,0),2))</f>
        <v/>
      </c>
      <c r="D245" s="93" t="str">
        <f>IF(B245="","",INDEX('1.Sınav'!$D$33:$AJ$282,MATCH(B245,'1.Sınav'!$D$33:$D$282,0),33))</f>
        <v/>
      </c>
      <c r="E245" s="99"/>
      <c r="F245" s="98" t="str">
        <f>IF(G245="","",INDEX('2.Sınav'!$C$33:$J$282,MATCH(G245,'2.Sınav'!$D$33:$D$282,0),1))</f>
        <v/>
      </c>
      <c r="G245" s="93" t="str">
        <f>IF('2.Sınav'!D276="","",SMALL('2.Sınav'!$D$33:$D$282,ROWS($G$2:G245)))</f>
        <v/>
      </c>
      <c r="H245" s="93" t="str">
        <f>IF(G245="","",INDEX('2.Sınav'!$D$33:$J$282,MATCH(G245,'2.Sınav'!$D$33:$D$282,0),2))</f>
        <v/>
      </c>
      <c r="I245" s="94" t="str">
        <f>IF(G245="","",INDEX('2.Sınav'!$D$33:$AK$282,MATCH(G245,'2.Sınav'!$D$33:$D$282,0),34))</f>
        <v/>
      </c>
      <c r="J245" s="100"/>
      <c r="K245" s="98" t="str">
        <f>IF(L245="","",INDEX('3.Sınav'!$C$33:$J$282,MATCH(L245,'3.Sınav'!$D$33:$D$282,0),1))</f>
        <v/>
      </c>
      <c r="L245" s="93" t="str">
        <f>IF('3.Sınav'!D276="","",SMALL('3.Sınav'!$D$33:$D$282,ROWS($L$2:L245)))</f>
        <v/>
      </c>
      <c r="M245" s="93" t="str">
        <f>IF(L245="","",INDEX('3.Sınav'!$D$33:$J$282,MATCH(L245,'3.Sınav'!$D$33:$D$282,0),2))</f>
        <v/>
      </c>
      <c r="N245" s="94" t="str">
        <f>IF(L245="","",INDEX('3.Sınav'!$D$33:$AK$282,MATCH(L245,'3.Sınav'!$D$33:$D$282,0),34))</f>
        <v/>
      </c>
      <c r="O245" s="100"/>
      <c r="P245" s="98" t="str">
        <f>IF(Q245="","",INDEX('1. Sınav(Telafi)'!$C$33:$J$282,MATCH(Q245,'1. Sınav(Telafi)'!$D$33:$D$282,0),1))</f>
        <v/>
      </c>
      <c r="Q245" s="94" t="str">
        <f>IF('1. Sınav(Telafi)'!D276="","",SMALL('1. Sınav(Telafi)'!$D$33:$D$282,ROWS($Q$2:Q245)))</f>
        <v/>
      </c>
      <c r="R245" s="94" t="str">
        <f>IF(Q245="","",INDEX('1. Sınav(Telafi)'!$D$33:$J$282,MATCH(Q245,'1. Sınav(Telafi)'!$D$33:$D$282,0),2))</f>
        <v/>
      </c>
      <c r="S245" s="94" t="str">
        <f>IF(Q245="","",INDEX('1. Sınav(Telafi)'!$D$33:$AL$282,MATCH(Q245,'1. Sınav(Telafi)'!$D$33:$D$282,0),35))</f>
        <v/>
      </c>
      <c r="T245" s="100"/>
      <c r="U245" s="98" t="str">
        <f>IF(V245="","",INDEX('2. Sınav(Telafi)'!$C$33:$J$282,MATCH(V245,'2. Sınav(Telafi)'!$D$33:$D$282,0),1))</f>
        <v/>
      </c>
      <c r="V245" s="94" t="str">
        <f>IF('2. Sınav(Telafi)'!D276="","",SMALL('2. Sınav(Telafi)'!$D$33:$D$282,ROWS($V$2:V245)))</f>
        <v/>
      </c>
      <c r="W245" s="94" t="str">
        <f>IF(V245="","",INDEX('2. Sınav(Telafi)'!$D$33:$J$282,MATCH(V245,'2. Sınav(Telafi)'!$D$33:$D$282,0),2))</f>
        <v/>
      </c>
      <c r="X245" s="94" t="str">
        <f>IF(V245="","",INDEX('2. Sınav(Telafi)'!$D$33:$AL$282,MATCH(V245,'2. Sınav(Telafi)'!$D$33:$D$282,0),35))</f>
        <v/>
      </c>
      <c r="Y245" s="100"/>
      <c r="Z245" s="98" t="str">
        <f>IF(AA245="","",INDEX('3. Sınav(Telafi)'!$C$33:$J$282,MATCH(AA245,'3. Sınav(Telafi)'!$D$33:$D$282,0),1))</f>
        <v/>
      </c>
      <c r="AA245" s="94" t="str">
        <f>IF('3. Sınav(Telafi)'!D276="","",SMALL('3. Sınav(Telafi)'!$D$33:$D$282,ROWS($AA$2:AA245)))</f>
        <v/>
      </c>
      <c r="AB245" s="94" t="str">
        <f>IF(AA245="","",INDEX('3. Sınav(Telafi)'!$D$33:$J$282,MATCH(AA245,'3. Sınav(Telafi)'!$D$33:$D$282,0),2))</f>
        <v/>
      </c>
      <c r="AC245" s="94" t="str">
        <f>IF(AA245="","",INDEX('3. Sınav(Telafi)'!$D$33:$AL$282,MATCH(AA245,'3. Sınav(Telafi)'!$D$33:$D$282,0),35))</f>
        <v/>
      </c>
    </row>
    <row r="246" spans="1:29" x14ac:dyDescent="0.2">
      <c r="A246" s="98" t="str">
        <f>IF(B246="","",INDEX('1.Sınav'!$C$33:$J$282,MATCH(B246,'1.Sınav'!$D$33:$D$282,0),1))</f>
        <v/>
      </c>
      <c r="B246" s="93" t="str">
        <f>IF('1.Sınav'!D277="","",SMALL('1.Sınav'!$D$33:$D$282,ROWS($B$2:B246)))</f>
        <v/>
      </c>
      <c r="C246" s="93" t="str">
        <f>IF(B246="","",INDEX('1.Sınav'!$D$33:$J$282,MATCH(B246,'1.Sınav'!$D$33:$D$282,0),2))</f>
        <v/>
      </c>
      <c r="D246" s="93" t="str">
        <f>IF(B246="","",INDEX('1.Sınav'!$D$33:$AJ$282,MATCH(B246,'1.Sınav'!$D$33:$D$282,0),33))</f>
        <v/>
      </c>
      <c r="E246" s="99"/>
      <c r="F246" s="98" t="str">
        <f>IF(G246="","",INDEX('2.Sınav'!$C$33:$J$282,MATCH(G246,'2.Sınav'!$D$33:$D$282,0),1))</f>
        <v/>
      </c>
      <c r="G246" s="93" t="str">
        <f>IF('2.Sınav'!D277="","",SMALL('2.Sınav'!$D$33:$D$282,ROWS($G$2:G246)))</f>
        <v/>
      </c>
      <c r="H246" s="93" t="str">
        <f>IF(G246="","",INDEX('2.Sınav'!$D$33:$J$282,MATCH(G246,'2.Sınav'!$D$33:$D$282,0),2))</f>
        <v/>
      </c>
      <c r="I246" s="94" t="str">
        <f>IF(G246="","",INDEX('2.Sınav'!$D$33:$AK$282,MATCH(G246,'2.Sınav'!$D$33:$D$282,0),34))</f>
        <v/>
      </c>
      <c r="J246" s="100"/>
      <c r="K246" s="98" t="str">
        <f>IF(L246="","",INDEX('3.Sınav'!$C$33:$J$282,MATCH(L246,'3.Sınav'!$D$33:$D$282,0),1))</f>
        <v/>
      </c>
      <c r="L246" s="93" t="str">
        <f>IF('3.Sınav'!D277="","",SMALL('3.Sınav'!$D$33:$D$282,ROWS($L$2:L246)))</f>
        <v/>
      </c>
      <c r="M246" s="93" t="str">
        <f>IF(L246="","",INDEX('3.Sınav'!$D$33:$J$282,MATCH(L246,'3.Sınav'!$D$33:$D$282,0),2))</f>
        <v/>
      </c>
      <c r="N246" s="94" t="str">
        <f>IF(L246="","",INDEX('3.Sınav'!$D$33:$AK$282,MATCH(L246,'3.Sınav'!$D$33:$D$282,0),34))</f>
        <v/>
      </c>
      <c r="O246" s="100"/>
      <c r="P246" s="98" t="str">
        <f>IF(Q246="","",INDEX('1. Sınav(Telafi)'!$C$33:$J$282,MATCH(Q246,'1. Sınav(Telafi)'!$D$33:$D$282,0),1))</f>
        <v/>
      </c>
      <c r="Q246" s="94" t="str">
        <f>IF('1. Sınav(Telafi)'!D277="","",SMALL('1. Sınav(Telafi)'!$D$33:$D$282,ROWS($Q$2:Q246)))</f>
        <v/>
      </c>
      <c r="R246" s="94" t="str">
        <f>IF(Q246="","",INDEX('1. Sınav(Telafi)'!$D$33:$J$282,MATCH(Q246,'1. Sınav(Telafi)'!$D$33:$D$282,0),2))</f>
        <v/>
      </c>
      <c r="S246" s="94" t="str">
        <f>IF(Q246="","",INDEX('1. Sınav(Telafi)'!$D$33:$AL$282,MATCH(Q246,'1. Sınav(Telafi)'!$D$33:$D$282,0),35))</f>
        <v/>
      </c>
      <c r="T246" s="100"/>
      <c r="U246" s="98" t="str">
        <f>IF(V246="","",INDEX('2. Sınav(Telafi)'!$C$33:$J$282,MATCH(V246,'2. Sınav(Telafi)'!$D$33:$D$282,0),1))</f>
        <v/>
      </c>
      <c r="V246" s="94" t="str">
        <f>IF('2. Sınav(Telafi)'!D277="","",SMALL('2. Sınav(Telafi)'!$D$33:$D$282,ROWS($V$2:V246)))</f>
        <v/>
      </c>
      <c r="W246" s="94" t="str">
        <f>IF(V246="","",INDEX('2. Sınav(Telafi)'!$D$33:$J$282,MATCH(V246,'2. Sınav(Telafi)'!$D$33:$D$282,0),2))</f>
        <v/>
      </c>
      <c r="X246" s="94" t="str">
        <f>IF(V246="","",INDEX('2. Sınav(Telafi)'!$D$33:$AL$282,MATCH(V246,'2. Sınav(Telafi)'!$D$33:$D$282,0),35))</f>
        <v/>
      </c>
      <c r="Y246" s="100"/>
      <c r="Z246" s="98" t="str">
        <f>IF(AA246="","",INDEX('3. Sınav(Telafi)'!$C$33:$J$282,MATCH(AA246,'3. Sınav(Telafi)'!$D$33:$D$282,0),1))</f>
        <v/>
      </c>
      <c r="AA246" s="94" t="str">
        <f>IF('3. Sınav(Telafi)'!D277="","",SMALL('3. Sınav(Telafi)'!$D$33:$D$282,ROWS($AA$2:AA246)))</f>
        <v/>
      </c>
      <c r="AB246" s="94" t="str">
        <f>IF(AA246="","",INDEX('3. Sınav(Telafi)'!$D$33:$J$282,MATCH(AA246,'3. Sınav(Telafi)'!$D$33:$D$282,0),2))</f>
        <v/>
      </c>
      <c r="AC246" s="94" t="str">
        <f>IF(AA246="","",INDEX('3. Sınav(Telafi)'!$D$33:$AL$282,MATCH(AA246,'3. Sınav(Telafi)'!$D$33:$D$282,0),35))</f>
        <v/>
      </c>
    </row>
    <row r="247" spans="1:29" x14ac:dyDescent="0.2">
      <c r="A247" s="98" t="str">
        <f>IF(B247="","",INDEX('1.Sınav'!$C$33:$J$282,MATCH(B247,'1.Sınav'!$D$33:$D$282,0),1))</f>
        <v/>
      </c>
      <c r="B247" s="93" t="str">
        <f>IF('1.Sınav'!D278="","",SMALL('1.Sınav'!$D$33:$D$282,ROWS($B$2:B247)))</f>
        <v/>
      </c>
      <c r="C247" s="93" t="str">
        <f>IF(B247="","",INDEX('1.Sınav'!$D$33:$J$282,MATCH(B247,'1.Sınav'!$D$33:$D$282,0),2))</f>
        <v/>
      </c>
      <c r="D247" s="93" t="str">
        <f>IF(B247="","",INDEX('1.Sınav'!$D$33:$AJ$282,MATCH(B247,'1.Sınav'!$D$33:$D$282,0),33))</f>
        <v/>
      </c>
      <c r="E247" s="99"/>
      <c r="F247" s="98" t="str">
        <f>IF(G247="","",INDEX('2.Sınav'!$C$33:$J$282,MATCH(G247,'2.Sınav'!$D$33:$D$282,0),1))</f>
        <v/>
      </c>
      <c r="G247" s="93" t="str">
        <f>IF('2.Sınav'!D278="","",SMALL('2.Sınav'!$D$33:$D$282,ROWS($G$2:G247)))</f>
        <v/>
      </c>
      <c r="H247" s="93" t="str">
        <f>IF(G247="","",INDEX('2.Sınav'!$D$33:$J$282,MATCH(G247,'2.Sınav'!$D$33:$D$282,0),2))</f>
        <v/>
      </c>
      <c r="I247" s="94" t="str">
        <f>IF(G247="","",INDEX('2.Sınav'!$D$33:$AK$282,MATCH(G247,'2.Sınav'!$D$33:$D$282,0),34))</f>
        <v/>
      </c>
      <c r="J247" s="100"/>
      <c r="K247" s="98" t="str">
        <f>IF(L247="","",INDEX('3.Sınav'!$C$33:$J$282,MATCH(L247,'3.Sınav'!$D$33:$D$282,0),1))</f>
        <v/>
      </c>
      <c r="L247" s="93" t="str">
        <f>IF('3.Sınav'!D278="","",SMALL('3.Sınav'!$D$33:$D$282,ROWS($L$2:L247)))</f>
        <v/>
      </c>
      <c r="M247" s="93" t="str">
        <f>IF(L247="","",INDEX('3.Sınav'!$D$33:$J$282,MATCH(L247,'3.Sınav'!$D$33:$D$282,0),2))</f>
        <v/>
      </c>
      <c r="N247" s="94" t="str">
        <f>IF(L247="","",INDEX('3.Sınav'!$D$33:$AK$282,MATCH(L247,'3.Sınav'!$D$33:$D$282,0),34))</f>
        <v/>
      </c>
      <c r="O247" s="100"/>
      <c r="P247" s="98" t="str">
        <f>IF(Q247="","",INDEX('1. Sınav(Telafi)'!$C$33:$J$282,MATCH(Q247,'1. Sınav(Telafi)'!$D$33:$D$282,0),1))</f>
        <v/>
      </c>
      <c r="Q247" s="94" t="str">
        <f>IF('1. Sınav(Telafi)'!D278="","",SMALL('1. Sınav(Telafi)'!$D$33:$D$282,ROWS($Q$2:Q247)))</f>
        <v/>
      </c>
      <c r="R247" s="94" t="str">
        <f>IF(Q247="","",INDEX('1. Sınav(Telafi)'!$D$33:$J$282,MATCH(Q247,'1. Sınav(Telafi)'!$D$33:$D$282,0),2))</f>
        <v/>
      </c>
      <c r="S247" s="94" t="str">
        <f>IF(Q247="","",INDEX('1. Sınav(Telafi)'!$D$33:$AL$282,MATCH(Q247,'1. Sınav(Telafi)'!$D$33:$D$282,0),35))</f>
        <v/>
      </c>
      <c r="T247" s="100"/>
      <c r="U247" s="98" t="str">
        <f>IF(V247="","",INDEX('2. Sınav(Telafi)'!$C$33:$J$282,MATCH(V247,'2. Sınav(Telafi)'!$D$33:$D$282,0),1))</f>
        <v/>
      </c>
      <c r="V247" s="94" t="str">
        <f>IF('2. Sınav(Telafi)'!D278="","",SMALL('2. Sınav(Telafi)'!$D$33:$D$282,ROWS($V$2:V247)))</f>
        <v/>
      </c>
      <c r="W247" s="94" t="str">
        <f>IF(V247="","",INDEX('2. Sınav(Telafi)'!$D$33:$J$282,MATCH(V247,'2. Sınav(Telafi)'!$D$33:$D$282,0),2))</f>
        <v/>
      </c>
      <c r="X247" s="94" t="str">
        <f>IF(V247="","",INDEX('2. Sınav(Telafi)'!$D$33:$AL$282,MATCH(V247,'2. Sınav(Telafi)'!$D$33:$D$282,0),35))</f>
        <v/>
      </c>
      <c r="Y247" s="100"/>
      <c r="Z247" s="98" t="str">
        <f>IF(AA247="","",INDEX('3. Sınav(Telafi)'!$C$33:$J$282,MATCH(AA247,'3. Sınav(Telafi)'!$D$33:$D$282,0),1))</f>
        <v/>
      </c>
      <c r="AA247" s="94" t="str">
        <f>IF('3. Sınav(Telafi)'!D278="","",SMALL('3. Sınav(Telafi)'!$D$33:$D$282,ROWS($AA$2:AA247)))</f>
        <v/>
      </c>
      <c r="AB247" s="94" t="str">
        <f>IF(AA247="","",INDEX('3. Sınav(Telafi)'!$D$33:$J$282,MATCH(AA247,'3. Sınav(Telafi)'!$D$33:$D$282,0),2))</f>
        <v/>
      </c>
      <c r="AC247" s="94" t="str">
        <f>IF(AA247="","",INDEX('3. Sınav(Telafi)'!$D$33:$AL$282,MATCH(AA247,'3. Sınav(Telafi)'!$D$33:$D$282,0),35))</f>
        <v/>
      </c>
    </row>
    <row r="248" spans="1:29" x14ac:dyDescent="0.2">
      <c r="A248" s="98" t="str">
        <f>IF(B248="","",INDEX('1.Sınav'!$C$33:$J$282,MATCH(B248,'1.Sınav'!$D$33:$D$282,0),1))</f>
        <v/>
      </c>
      <c r="B248" s="93" t="str">
        <f>IF('1.Sınav'!D279="","",SMALL('1.Sınav'!$D$33:$D$282,ROWS($B$2:B248)))</f>
        <v/>
      </c>
      <c r="C248" s="93" t="str">
        <f>IF(B248="","",INDEX('1.Sınav'!$D$33:$J$282,MATCH(B248,'1.Sınav'!$D$33:$D$282,0),2))</f>
        <v/>
      </c>
      <c r="D248" s="93" t="str">
        <f>IF(B248="","",INDEX('1.Sınav'!$D$33:$AJ$282,MATCH(B248,'1.Sınav'!$D$33:$D$282,0),33))</f>
        <v/>
      </c>
      <c r="E248" s="99"/>
      <c r="F248" s="98" t="str">
        <f>IF(G248="","",INDEX('2.Sınav'!$C$33:$J$282,MATCH(G248,'2.Sınav'!$D$33:$D$282,0),1))</f>
        <v/>
      </c>
      <c r="G248" s="93" t="str">
        <f>IF('2.Sınav'!D279="","",SMALL('2.Sınav'!$D$33:$D$282,ROWS($G$2:G248)))</f>
        <v/>
      </c>
      <c r="H248" s="93" t="str">
        <f>IF(G248="","",INDEX('2.Sınav'!$D$33:$J$282,MATCH(G248,'2.Sınav'!$D$33:$D$282,0),2))</f>
        <v/>
      </c>
      <c r="I248" s="94" t="str">
        <f>IF(G248="","",INDEX('2.Sınav'!$D$33:$AK$282,MATCH(G248,'2.Sınav'!$D$33:$D$282,0),34))</f>
        <v/>
      </c>
      <c r="J248" s="100"/>
      <c r="K248" s="98" t="str">
        <f>IF(L248="","",INDEX('3.Sınav'!$C$33:$J$282,MATCH(L248,'3.Sınav'!$D$33:$D$282,0),1))</f>
        <v/>
      </c>
      <c r="L248" s="93" t="str">
        <f>IF('3.Sınav'!D279="","",SMALL('3.Sınav'!$D$33:$D$282,ROWS($L$2:L248)))</f>
        <v/>
      </c>
      <c r="M248" s="93" t="str">
        <f>IF(L248="","",INDEX('3.Sınav'!$D$33:$J$282,MATCH(L248,'3.Sınav'!$D$33:$D$282,0),2))</f>
        <v/>
      </c>
      <c r="N248" s="94" t="str">
        <f>IF(L248="","",INDEX('3.Sınav'!$D$33:$AK$282,MATCH(L248,'3.Sınav'!$D$33:$D$282,0),34))</f>
        <v/>
      </c>
      <c r="O248" s="100"/>
      <c r="P248" s="98" t="str">
        <f>IF(Q248="","",INDEX('1. Sınav(Telafi)'!$C$33:$J$282,MATCH(Q248,'1. Sınav(Telafi)'!$D$33:$D$282,0),1))</f>
        <v/>
      </c>
      <c r="Q248" s="94" t="str">
        <f>IF('1. Sınav(Telafi)'!D279="","",SMALL('1. Sınav(Telafi)'!$D$33:$D$282,ROWS($Q$2:Q248)))</f>
        <v/>
      </c>
      <c r="R248" s="94" t="str">
        <f>IF(Q248="","",INDEX('1. Sınav(Telafi)'!$D$33:$J$282,MATCH(Q248,'1. Sınav(Telafi)'!$D$33:$D$282,0),2))</f>
        <v/>
      </c>
      <c r="S248" s="94" t="str">
        <f>IF(Q248="","",INDEX('1. Sınav(Telafi)'!$D$33:$AL$282,MATCH(Q248,'1. Sınav(Telafi)'!$D$33:$D$282,0),35))</f>
        <v/>
      </c>
      <c r="T248" s="100"/>
      <c r="U248" s="98" t="str">
        <f>IF(V248="","",INDEX('2. Sınav(Telafi)'!$C$33:$J$282,MATCH(V248,'2. Sınav(Telafi)'!$D$33:$D$282,0),1))</f>
        <v/>
      </c>
      <c r="V248" s="94" t="str">
        <f>IF('2. Sınav(Telafi)'!D279="","",SMALL('2. Sınav(Telafi)'!$D$33:$D$282,ROWS($V$2:V248)))</f>
        <v/>
      </c>
      <c r="W248" s="94" t="str">
        <f>IF(V248="","",INDEX('2. Sınav(Telafi)'!$D$33:$J$282,MATCH(V248,'2. Sınav(Telafi)'!$D$33:$D$282,0),2))</f>
        <v/>
      </c>
      <c r="X248" s="94" t="str">
        <f>IF(V248="","",INDEX('2. Sınav(Telafi)'!$D$33:$AL$282,MATCH(V248,'2. Sınav(Telafi)'!$D$33:$D$282,0),35))</f>
        <v/>
      </c>
      <c r="Y248" s="100"/>
      <c r="Z248" s="98" t="str">
        <f>IF(AA248="","",INDEX('3. Sınav(Telafi)'!$C$33:$J$282,MATCH(AA248,'3. Sınav(Telafi)'!$D$33:$D$282,0),1))</f>
        <v/>
      </c>
      <c r="AA248" s="94" t="str">
        <f>IF('3. Sınav(Telafi)'!D279="","",SMALL('3. Sınav(Telafi)'!$D$33:$D$282,ROWS($AA$2:AA248)))</f>
        <v/>
      </c>
      <c r="AB248" s="94" t="str">
        <f>IF(AA248="","",INDEX('3. Sınav(Telafi)'!$D$33:$J$282,MATCH(AA248,'3. Sınav(Telafi)'!$D$33:$D$282,0),2))</f>
        <v/>
      </c>
      <c r="AC248" s="94" t="str">
        <f>IF(AA248="","",INDEX('3. Sınav(Telafi)'!$D$33:$AL$282,MATCH(AA248,'3. Sınav(Telafi)'!$D$33:$D$282,0),35))</f>
        <v/>
      </c>
    </row>
    <row r="249" spans="1:29" x14ac:dyDescent="0.2">
      <c r="A249" s="98" t="str">
        <f>IF(B249="","",INDEX('1.Sınav'!$C$33:$J$282,MATCH(B249,'1.Sınav'!$D$33:$D$282,0),1))</f>
        <v/>
      </c>
      <c r="B249" s="93" t="str">
        <f>IF('1.Sınav'!D280="","",SMALL('1.Sınav'!$D$33:$D$282,ROWS($B$2:B249)))</f>
        <v/>
      </c>
      <c r="C249" s="93" t="str">
        <f>IF(B249="","",INDEX('1.Sınav'!$D$33:$J$282,MATCH(B249,'1.Sınav'!$D$33:$D$282,0),2))</f>
        <v/>
      </c>
      <c r="D249" s="93" t="str">
        <f>IF(B249="","",INDEX('1.Sınav'!$D$33:$AJ$282,MATCH(B249,'1.Sınav'!$D$33:$D$282,0),33))</f>
        <v/>
      </c>
      <c r="E249" s="99"/>
      <c r="F249" s="98" t="str">
        <f>IF(G249="","",INDEX('2.Sınav'!$C$33:$J$282,MATCH(G249,'2.Sınav'!$D$33:$D$282,0),1))</f>
        <v/>
      </c>
      <c r="G249" s="93" t="str">
        <f>IF('2.Sınav'!D280="","",SMALL('2.Sınav'!$D$33:$D$282,ROWS($G$2:G249)))</f>
        <v/>
      </c>
      <c r="H249" s="93" t="str">
        <f>IF(G249="","",INDEX('2.Sınav'!$D$33:$J$282,MATCH(G249,'2.Sınav'!$D$33:$D$282,0),2))</f>
        <v/>
      </c>
      <c r="I249" s="94" t="str">
        <f>IF(G249="","",INDEX('2.Sınav'!$D$33:$AK$282,MATCH(G249,'2.Sınav'!$D$33:$D$282,0),34))</f>
        <v/>
      </c>
      <c r="J249" s="100"/>
      <c r="K249" s="98" t="str">
        <f>IF(L249="","",INDEX('3.Sınav'!$C$33:$J$282,MATCH(L249,'3.Sınav'!$D$33:$D$282,0),1))</f>
        <v/>
      </c>
      <c r="L249" s="93" t="str">
        <f>IF('3.Sınav'!D280="","",SMALL('3.Sınav'!$D$33:$D$282,ROWS($L$2:L249)))</f>
        <v/>
      </c>
      <c r="M249" s="93" t="str">
        <f>IF(L249="","",INDEX('3.Sınav'!$D$33:$J$282,MATCH(L249,'3.Sınav'!$D$33:$D$282,0),2))</f>
        <v/>
      </c>
      <c r="N249" s="94" t="str">
        <f>IF(L249="","",INDEX('3.Sınav'!$D$33:$AK$282,MATCH(L249,'3.Sınav'!$D$33:$D$282,0),34))</f>
        <v/>
      </c>
      <c r="O249" s="100"/>
      <c r="P249" s="98" t="str">
        <f>IF(Q249="","",INDEX('1. Sınav(Telafi)'!$C$33:$J$282,MATCH(Q249,'1. Sınav(Telafi)'!$D$33:$D$282,0),1))</f>
        <v/>
      </c>
      <c r="Q249" s="94" t="str">
        <f>IF('1. Sınav(Telafi)'!D280="","",SMALL('1. Sınav(Telafi)'!$D$33:$D$282,ROWS($Q$2:Q249)))</f>
        <v/>
      </c>
      <c r="R249" s="94" t="str">
        <f>IF(Q249="","",INDEX('1. Sınav(Telafi)'!$D$33:$J$282,MATCH(Q249,'1. Sınav(Telafi)'!$D$33:$D$282,0),2))</f>
        <v/>
      </c>
      <c r="S249" s="94" t="str">
        <f>IF(Q249="","",INDEX('1. Sınav(Telafi)'!$D$33:$AL$282,MATCH(Q249,'1. Sınav(Telafi)'!$D$33:$D$282,0),35))</f>
        <v/>
      </c>
      <c r="T249" s="100"/>
      <c r="U249" s="98" t="str">
        <f>IF(V249="","",INDEX('2. Sınav(Telafi)'!$C$33:$J$282,MATCH(V249,'2. Sınav(Telafi)'!$D$33:$D$282,0),1))</f>
        <v/>
      </c>
      <c r="V249" s="94" t="str">
        <f>IF('2. Sınav(Telafi)'!D280="","",SMALL('2. Sınav(Telafi)'!$D$33:$D$282,ROWS($V$2:V249)))</f>
        <v/>
      </c>
      <c r="W249" s="94" t="str">
        <f>IF(V249="","",INDEX('2. Sınav(Telafi)'!$D$33:$J$282,MATCH(V249,'2. Sınav(Telafi)'!$D$33:$D$282,0),2))</f>
        <v/>
      </c>
      <c r="X249" s="94" t="str">
        <f>IF(V249="","",INDEX('2. Sınav(Telafi)'!$D$33:$AL$282,MATCH(V249,'2. Sınav(Telafi)'!$D$33:$D$282,0),35))</f>
        <v/>
      </c>
      <c r="Y249" s="100"/>
      <c r="Z249" s="98" t="str">
        <f>IF(AA249="","",INDEX('3. Sınav(Telafi)'!$C$33:$J$282,MATCH(AA249,'3. Sınav(Telafi)'!$D$33:$D$282,0),1))</f>
        <v/>
      </c>
      <c r="AA249" s="94" t="str">
        <f>IF('3. Sınav(Telafi)'!D280="","",SMALL('3. Sınav(Telafi)'!$D$33:$D$282,ROWS($AA$2:AA249)))</f>
        <v/>
      </c>
      <c r="AB249" s="94" t="str">
        <f>IF(AA249="","",INDEX('3. Sınav(Telafi)'!$D$33:$J$282,MATCH(AA249,'3. Sınav(Telafi)'!$D$33:$D$282,0),2))</f>
        <v/>
      </c>
      <c r="AC249" s="94" t="str">
        <f>IF(AA249="","",INDEX('3. Sınav(Telafi)'!$D$33:$AL$282,MATCH(AA249,'3. Sınav(Telafi)'!$D$33:$D$282,0),35))</f>
        <v/>
      </c>
    </row>
    <row r="250" spans="1:29" x14ac:dyDescent="0.2">
      <c r="A250" s="98" t="str">
        <f>IF(B250="","",INDEX('1.Sınav'!$C$33:$J$282,MATCH(B250,'1.Sınav'!$D$33:$D$282,0),1))</f>
        <v/>
      </c>
      <c r="B250" s="93" t="str">
        <f>IF('1.Sınav'!D281="","",SMALL('1.Sınav'!$D$33:$D$282,ROWS($B$2:B250)))</f>
        <v/>
      </c>
      <c r="C250" s="93" t="str">
        <f>IF(B250="","",INDEX('1.Sınav'!$D$33:$J$282,MATCH(B250,'1.Sınav'!$D$33:$D$282,0),2))</f>
        <v/>
      </c>
      <c r="D250" s="93" t="str">
        <f>IF(B250="","",INDEX('1.Sınav'!$D$33:$AJ$282,MATCH(B250,'1.Sınav'!$D$33:$D$282,0),33))</f>
        <v/>
      </c>
      <c r="E250" s="99"/>
      <c r="F250" s="98" t="str">
        <f>IF(G250="","",INDEX('2.Sınav'!$C$33:$J$282,MATCH(G250,'2.Sınav'!$D$33:$D$282,0),1))</f>
        <v/>
      </c>
      <c r="G250" s="93" t="str">
        <f>IF('2.Sınav'!D281="","",SMALL('2.Sınav'!$D$33:$D$282,ROWS($G$2:G250)))</f>
        <v/>
      </c>
      <c r="H250" s="93" t="str">
        <f>IF(G250="","",INDEX('2.Sınav'!$D$33:$J$282,MATCH(G250,'2.Sınav'!$D$33:$D$282,0),2))</f>
        <v/>
      </c>
      <c r="I250" s="94" t="str">
        <f>IF(G250="","",INDEX('2.Sınav'!$D$33:$AK$282,MATCH(G250,'2.Sınav'!$D$33:$D$282,0),34))</f>
        <v/>
      </c>
      <c r="J250" s="100"/>
      <c r="K250" s="98" t="str">
        <f>IF(L250="","",INDEX('3.Sınav'!$C$33:$J$282,MATCH(L250,'3.Sınav'!$D$33:$D$282,0),1))</f>
        <v/>
      </c>
      <c r="L250" s="93" t="str">
        <f>IF('3.Sınav'!D281="","",SMALL('3.Sınav'!$D$33:$D$282,ROWS($L$2:L250)))</f>
        <v/>
      </c>
      <c r="M250" s="93" t="str">
        <f>IF(L250="","",INDEX('3.Sınav'!$D$33:$J$282,MATCH(L250,'3.Sınav'!$D$33:$D$282,0),2))</f>
        <v/>
      </c>
      <c r="N250" s="94" t="str">
        <f>IF(L250="","",INDEX('3.Sınav'!$D$33:$AK$282,MATCH(L250,'3.Sınav'!$D$33:$D$282,0),34))</f>
        <v/>
      </c>
      <c r="O250" s="100"/>
      <c r="P250" s="98" t="str">
        <f>IF(Q250="","",INDEX('1. Sınav(Telafi)'!$C$33:$J$282,MATCH(Q250,'1. Sınav(Telafi)'!$D$33:$D$282,0),1))</f>
        <v/>
      </c>
      <c r="Q250" s="94" t="str">
        <f>IF('1. Sınav(Telafi)'!D281="","",SMALL('1. Sınav(Telafi)'!$D$33:$D$282,ROWS($Q$2:Q250)))</f>
        <v/>
      </c>
      <c r="R250" s="94" t="str">
        <f>IF(Q250="","",INDEX('1. Sınav(Telafi)'!$D$33:$J$282,MATCH(Q250,'1. Sınav(Telafi)'!$D$33:$D$282,0),2))</f>
        <v/>
      </c>
      <c r="S250" s="94" t="str">
        <f>IF(Q250="","",INDEX('1. Sınav(Telafi)'!$D$33:$AL$282,MATCH(Q250,'1. Sınav(Telafi)'!$D$33:$D$282,0),35))</f>
        <v/>
      </c>
      <c r="T250" s="100"/>
      <c r="U250" s="98" t="str">
        <f>IF(V250="","",INDEX('2. Sınav(Telafi)'!$C$33:$J$282,MATCH(V250,'2. Sınav(Telafi)'!$D$33:$D$282,0),1))</f>
        <v/>
      </c>
      <c r="V250" s="94" t="str">
        <f>IF('2. Sınav(Telafi)'!D281="","",SMALL('2. Sınav(Telafi)'!$D$33:$D$282,ROWS($V$2:V250)))</f>
        <v/>
      </c>
      <c r="W250" s="94" t="str">
        <f>IF(V250="","",INDEX('2. Sınav(Telafi)'!$D$33:$J$282,MATCH(V250,'2. Sınav(Telafi)'!$D$33:$D$282,0),2))</f>
        <v/>
      </c>
      <c r="X250" s="94" t="str">
        <f>IF(V250="","",INDEX('2. Sınav(Telafi)'!$D$33:$AL$282,MATCH(V250,'2. Sınav(Telafi)'!$D$33:$D$282,0),35))</f>
        <v/>
      </c>
      <c r="Y250" s="100"/>
      <c r="Z250" s="98" t="str">
        <f>IF(AA250="","",INDEX('3. Sınav(Telafi)'!$C$33:$J$282,MATCH(AA250,'3. Sınav(Telafi)'!$D$33:$D$282,0),1))</f>
        <v/>
      </c>
      <c r="AA250" s="94" t="str">
        <f>IF('3. Sınav(Telafi)'!D281="","",SMALL('3. Sınav(Telafi)'!$D$33:$D$282,ROWS($AA$2:AA250)))</f>
        <v/>
      </c>
      <c r="AB250" s="94" t="str">
        <f>IF(AA250="","",INDEX('3. Sınav(Telafi)'!$D$33:$J$282,MATCH(AA250,'3. Sınav(Telafi)'!$D$33:$D$282,0),2))</f>
        <v/>
      </c>
      <c r="AC250" s="94" t="str">
        <f>IF(AA250="","",INDEX('3. Sınav(Telafi)'!$D$33:$AL$282,MATCH(AA250,'3. Sınav(Telafi)'!$D$33:$D$282,0),35))</f>
        <v/>
      </c>
    </row>
    <row r="251" spans="1:29" x14ac:dyDescent="0.2">
      <c r="AC251" s="95"/>
    </row>
    <row r="252" spans="1:29" x14ac:dyDescent="0.2">
      <c r="AC252" s="95"/>
    </row>
    <row r="253" spans="1:29" x14ac:dyDescent="0.2">
      <c r="AC253" s="95"/>
    </row>
    <row r="254" spans="1:29" x14ac:dyDescent="0.2">
      <c r="AC254" s="95"/>
    </row>
    <row r="255" spans="1:29" x14ac:dyDescent="0.2">
      <c r="AC255" s="95"/>
    </row>
    <row r="256" spans="1:29" x14ac:dyDescent="0.2">
      <c r="AC256" s="95"/>
    </row>
    <row r="257" spans="29:29" x14ac:dyDescent="0.2">
      <c r="AC257" s="95"/>
    </row>
    <row r="258" spans="29:29" x14ac:dyDescent="0.2">
      <c r="AC258" s="95"/>
    </row>
    <row r="259" spans="29:29" x14ac:dyDescent="0.2">
      <c r="AC259" s="95"/>
    </row>
    <row r="260" spans="29:29" x14ac:dyDescent="0.2">
      <c r="AC260" s="95"/>
    </row>
    <row r="261" spans="29:29" x14ac:dyDescent="0.2">
      <c r="AC261" s="95"/>
    </row>
    <row r="262" spans="29:29" x14ac:dyDescent="0.2">
      <c r="AC262" s="95"/>
    </row>
    <row r="263" spans="29:29" x14ac:dyDescent="0.2">
      <c r="AC263" s="95"/>
    </row>
    <row r="264" spans="29:29" x14ac:dyDescent="0.2">
      <c r="AC264" s="95"/>
    </row>
    <row r="265" spans="29:29" x14ac:dyDescent="0.2">
      <c r="AC265" s="95"/>
    </row>
    <row r="266" spans="29:29" x14ac:dyDescent="0.2">
      <c r="AC266" s="95"/>
    </row>
    <row r="267" spans="29:29" x14ac:dyDescent="0.2">
      <c r="AC267" s="95"/>
    </row>
    <row r="268" spans="29:29" x14ac:dyDescent="0.2">
      <c r="AC268" s="95"/>
    </row>
  </sheetData>
  <sheetProtection sheet="1" objects="1" scenarios="1" formatCells="0" selectLockedCells="1" autoFilter="0" selectUnlockedCells="1"/>
  <autoFilter ref="A1:AC250">
    <filterColumn colId="1" showButton="0"/>
    <filterColumn colId="2" showButton="0"/>
    <filterColumn colId="6" showButton="0"/>
    <filterColumn colId="7" showButton="0"/>
    <filterColumn colId="11" showButton="0"/>
    <filterColumn colId="12" showButton="0"/>
    <filterColumn colId="16" showButton="0"/>
    <filterColumn colId="17" showButton="0"/>
    <filterColumn colId="21" showButton="0"/>
    <filterColumn colId="22" showButton="0"/>
    <filterColumn colId="26" showButton="0"/>
    <filterColumn colId="27" showButton="0"/>
  </autoFilter>
  <mergeCells count="6">
    <mergeCell ref="AA1:AC1"/>
    <mergeCell ref="B1:D1"/>
    <mergeCell ref="G1:I1"/>
    <mergeCell ref="L1:N1"/>
    <mergeCell ref="Q1:S1"/>
    <mergeCell ref="V1:X1"/>
  </mergeCells>
  <pageMargins left="0.7" right="0.7" top="0.75" bottom="0.75" header="0.3" footer="0.3"/>
  <pageSetup paperSize="9" scale="49" fitToHeight="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C4"/>
  <sheetViews>
    <sheetView workbookViewId="0">
      <selection activeCell="B11" sqref="B11"/>
    </sheetView>
  </sheetViews>
  <sheetFormatPr defaultRowHeight="12.75" x14ac:dyDescent="0.2"/>
  <cols>
    <col min="2" max="2" width="23.85546875" customWidth="1"/>
  </cols>
  <sheetData>
    <row r="1" spans="1:3" x14ac:dyDescent="0.2">
      <c r="A1">
        <v>158</v>
      </c>
      <c r="B1" t="s">
        <v>90</v>
      </c>
      <c r="C1" t="s">
        <v>33</v>
      </c>
    </row>
    <row r="2" spans="1:3" x14ac:dyDescent="0.2">
      <c r="A2">
        <v>159</v>
      </c>
      <c r="B2" t="s">
        <v>91</v>
      </c>
      <c r="C2" t="s">
        <v>33</v>
      </c>
    </row>
    <row r="3" spans="1:3" x14ac:dyDescent="0.2">
      <c r="A3">
        <v>200</v>
      </c>
      <c r="B3" t="s">
        <v>92</v>
      </c>
      <c r="C3" t="s">
        <v>34</v>
      </c>
    </row>
    <row r="4" spans="1:3" x14ac:dyDescent="0.2">
      <c r="A4">
        <v>201</v>
      </c>
      <c r="B4" t="s">
        <v>93</v>
      </c>
      <c r="C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8</vt:i4>
      </vt:variant>
      <vt:variant>
        <vt:lpstr>Adlandırılmış Aralıklar</vt:lpstr>
      </vt:variant>
      <vt:variant>
        <vt:i4>7</vt:i4>
      </vt:variant>
    </vt:vector>
  </HeadingPairs>
  <TitlesOfParts>
    <vt:vector size="15" baseType="lpstr">
      <vt:lpstr>1.Sınav</vt:lpstr>
      <vt:lpstr>2.Sınav</vt:lpstr>
      <vt:lpstr>3.Sınav</vt:lpstr>
      <vt:lpstr>1. Sınav(Telafi)</vt:lpstr>
      <vt:lpstr>2. Sınav(Telafi)</vt:lpstr>
      <vt:lpstr>3. Sınav(Telafi)</vt:lpstr>
      <vt:lpstr>E-OKUL GİRİŞİ</vt:lpstr>
      <vt:lpstr>İsimler</vt:lpstr>
      <vt:lpstr>'1. Sınav(Telafi)'!Yazdırma_Alanı</vt:lpstr>
      <vt:lpstr>'1.Sınav'!Yazdırma_Alanı</vt:lpstr>
      <vt:lpstr>'2. Sınav(Telafi)'!Yazdırma_Alanı</vt:lpstr>
      <vt:lpstr>'2.Sınav'!Yazdırma_Alanı</vt:lpstr>
      <vt:lpstr>'3. Sınav(Telafi)'!Yazdırma_Alanı</vt:lpstr>
      <vt:lpstr>'3.Sınav'!Yazdırma_Alanı</vt:lpstr>
      <vt:lpstr>'E-OKUL GİRİŞİ'!Yazdırma_Alanı</vt:lpstr>
    </vt:vector>
  </TitlesOfParts>
  <Manager>dersimiz.com</Manager>
  <Company>dersimiz.com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dersimiz.com</dc:title>
  <dc:subject>dersimiz.com</dc:subject>
  <dc:creator>Önder BAŞARANHINCAL</dc:creator>
  <cp:keywords>dersimiz.com</cp:keywords>
  <dc:description>dersimiz.com</dc:description>
  <cp:lastModifiedBy>Rilbay</cp:lastModifiedBy>
  <cp:lastPrinted>2013-11-29T19:49:24Z</cp:lastPrinted>
  <dcterms:created xsi:type="dcterms:W3CDTF">2008-11-23T18:25:14Z</dcterms:created>
  <dcterms:modified xsi:type="dcterms:W3CDTF">2014-07-17T22:48:21Z</dcterms:modified>
  <cp:category>dersimiz.com</cp:category>
</cp:coreProperties>
</file>